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AtirLLSProductie\Atir\Projecten algemeen\In behandeling\BAR Organisatie\05 Aanbestedingsdocumenten\versie 3 Te publiceren documenten\"/>
    </mc:Choice>
  </mc:AlternateContent>
  <xr:revisionPtr revIDLastSave="0" documentId="13_ncr:1_{699B3EF8-6CAE-4ECB-AD6F-71F043DA81E8}" xr6:coauthVersionLast="47" xr6:coauthVersionMax="47" xr10:uidLastSave="{00000000-0000-0000-0000-000000000000}"/>
  <bookViews>
    <workbookView xWindow="-120" yWindow="-120" windowWidth="29040" windowHeight="15840" tabRatio="835" xr2:uid="{00000000-000D-0000-FFFF-FFFF00000000}"/>
  </bookViews>
  <sheets>
    <sheet name="Info blad" sheetId="11" r:id="rId1"/>
    <sheet name="Nadere informatie locaties" sheetId="40" r:id="rId2"/>
    <sheet name="1-Contractblad totaal" sheetId="32" r:id="rId3"/>
    <sheet name="2-Kosten per locatie" sheetId="37" r:id="rId4"/>
    <sheet name="3-Productie normen" sheetId="28" r:id="rId5"/>
    <sheet name="4-Basis ruimtestaat" sheetId="2" r:id="rId6"/>
    <sheet name="5-Premies en opslagen" sheetId="17" r:id="rId7"/>
    <sheet name="6-Opbouw uurtarief productie" sheetId="18" r:id="rId8"/>
    <sheet name="7-Opbouw uurtarief toezicht" sheetId="38" r:id="rId9"/>
    <sheet name="8-Additionele werkzaamheden" sheetId="31" r:id="rId10"/>
    <sheet name="9-Afroepprijs" sheetId="5" r:id="rId11"/>
    <sheet name="10-Glasbewassing" sheetId="35" r:id="rId12"/>
    <sheet name="11-Sanitaire voorzieningen" sheetId="36" r:id="rId13"/>
    <sheet name="11a-Sanitaire voorz. Verbruik" sheetId="4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_1F" hidden="1">[1]Psychiatrie!#REF!</definedName>
    <definedName name="__2_0_F" hidden="1">[1]Psychiatrie!#REF!</definedName>
    <definedName name="_1_________F" hidden="1">[1]Psychiatrie!#REF!</definedName>
    <definedName name="_1F" localSheetId="3" hidden="1">[1]Blad1!#REF!</definedName>
    <definedName name="_1F" hidden="1">[1]Blad1!#REF!</definedName>
    <definedName name="_2_______0_F" hidden="1">[1]Psychiatrie!#REF!</definedName>
    <definedName name="_2_0_F" hidden="1">[1]Psychiatrie!#REF!</definedName>
    <definedName name="_2F" hidden="1">[1]Psychiatrie!#REF!</definedName>
    <definedName name="_3_0_F" hidden="1">[1]Psychiatrie!#REF!</definedName>
    <definedName name="_3F" hidden="1">[1]Psychiatrie!#REF!</definedName>
    <definedName name="_4F" hidden="1">[1]Blad1!#REF!</definedName>
    <definedName name="_5_0_F" hidden="1">[1]Psychiatrie!#REF!</definedName>
    <definedName name="_8_0_F" hidden="1">[1]Psychiatrie!#REF!</definedName>
    <definedName name="_Dist_Bin" hidden="1">#REF!</definedName>
    <definedName name="_Dist_Values" hidden="1">#REF!</definedName>
    <definedName name="_Fill" localSheetId="11" hidden="1">'[2]#REF'!#REF!</definedName>
    <definedName name="_Fill" localSheetId="12" hidden="1">'[3]#REF'!#REF!</definedName>
    <definedName name="_Fill" localSheetId="2" hidden="1">'[3]#REF'!#REF!</definedName>
    <definedName name="_Fill" localSheetId="3" hidden="1">'[4]#REF'!#REF!</definedName>
    <definedName name="_Fill" localSheetId="0" hidden="1">'[4]#REF'!#REF!</definedName>
    <definedName name="_Fill" hidden="1">'[4]#REF'!#REF!</definedName>
    <definedName name="_filll" hidden="1">'[5]#REF'!#REF!</definedName>
    <definedName name="_xlnm._FilterDatabase" localSheetId="11" hidden="1">'10-Glasbewassing'!$A$14:$AF$51</definedName>
    <definedName name="_xlnm._FilterDatabase" localSheetId="12" hidden="1">'11-Sanitaire voorzieningen'!$A$10:$G$18</definedName>
    <definedName name="_xlnm._FilterDatabase" localSheetId="3" hidden="1">'2-Kosten per locatie'!$A$10:$Q$10</definedName>
    <definedName name="_xlnm._FilterDatabase" localSheetId="5" hidden="1">'4-Basis ruimtestaat'!$B$9:$AB$273</definedName>
    <definedName name="_Key1" localSheetId="11" hidden="1">'[2]#REF'!#REF!</definedName>
    <definedName name="_Key1" localSheetId="12" hidden="1">'[3]#REF'!#REF!</definedName>
    <definedName name="_Key1" localSheetId="2" hidden="1">'[3]#REF'!#REF!</definedName>
    <definedName name="_Key1" localSheetId="3" hidden="1">'[4]#REF'!#REF!</definedName>
    <definedName name="_Key1" localSheetId="0" hidden="1">'[4]#REF'!#REF!</definedName>
    <definedName name="_Key1" hidden="1">'[4]#REF'!#REF!</definedName>
    <definedName name="_Key2" localSheetId="12" hidden="1">#REF!</definedName>
    <definedName name="_Key2" localSheetId="3" hidden="1">#REF!</definedName>
    <definedName name="_Key2" hidden="1">#REF!</definedName>
    <definedName name="_Order1" hidden="1">255</definedName>
    <definedName name="_Order2" hidden="1">255</definedName>
    <definedName name="_Sort" localSheetId="12" hidden="1">#REF!</definedName>
    <definedName name="_Sort" localSheetId="3" hidden="1">#REF!</definedName>
    <definedName name="_Sort" hidden="1">#REF!</definedName>
    <definedName name="_Table1_In1" hidden="1">#REF!</definedName>
    <definedName name="_Table1_Out" hidden="1">#REF!</definedName>
    <definedName name="AccessDatabase" hidden="1">"C:\data\excel\BASISWP.mdb"</definedName>
    <definedName name="Additioneel" hidden="1">'[2]#REF'!#REF!</definedName>
    <definedName name="_xlnm.Print_Area" localSheetId="12">'11-Sanitaire voorzieningen'!$A$3:$E$10</definedName>
    <definedName name="_xlnm.Print_Area" localSheetId="2">'1-Contractblad totaal'!$A$1:$H$63</definedName>
    <definedName name="_xlnm.Print_Area" localSheetId="3">'2-Kosten per locatie'!$A$3:$N$21</definedName>
    <definedName name="_xlnm.Print_Area" localSheetId="5">'4-Basis ruimtestaat'!$B$3:$AB$9</definedName>
    <definedName name="_xlnm.Print_Area" localSheetId="6">'5-Premies en opslagen'!$A$3:$E$55</definedName>
    <definedName name="_xlnm.Print_Area" localSheetId="7">'6-Opbouw uurtarief productie'!$A$1:$R$62</definedName>
    <definedName name="_xlnm.Print_Area" localSheetId="10">'9-Afroepprijs'!$A$3:$F$57</definedName>
    <definedName name="_xlnm.Print_Area" localSheetId="0">'Info blad'!$A$1:$F$20</definedName>
    <definedName name="_xlnm.Print_Titles" localSheetId="11">'10-Glasbewassing'!$14:$14</definedName>
    <definedName name="_xlnm.Print_Titles" localSheetId="3">'2-Kosten per locatie'!$10:$10</definedName>
    <definedName name="_xlnm.Print_Titles" localSheetId="5">'4-Basis ruimtestaat'!$9:$9</definedName>
    <definedName name="_xlnm.Print_Titles" localSheetId="7">'6-Opbouw uurtarief productie'!$A:$C</definedName>
    <definedName name="_xlnm.Print_Titles" localSheetId="10">'9-Afroepprijs'!$6:$10</definedName>
    <definedName name="berichtok" localSheetId="3">'2-Kosten per locatie'!berichtok</definedName>
    <definedName name="berichtok">'2-Kosten per locatie'!berichtok</definedName>
    <definedName name="berichtoke" localSheetId="3">'2-Kosten per locatie'!berichtoke</definedName>
    <definedName name="berichtoke">'2-Kosten per locatie'!berichtoke</definedName>
    <definedName name="berichtoke1" localSheetId="3">'2-Kosten per locatie'!berichtoke1</definedName>
    <definedName name="berichtoke1">'2-Kosten per locatie'!berichtoke1</definedName>
    <definedName name="Berkt" localSheetId="3">'2-Kosten per locatie'!Berkt</definedName>
    <definedName name="Berkt">'2-Kosten per locatie'!Berkt</definedName>
    <definedName name="dffdf" localSheetId="12" hidden="1">'[6]#REF'!#REF!</definedName>
    <definedName name="dffdf" hidden="1">'[6]#REF'!#REF!</definedName>
    <definedName name="einde" localSheetId="3">'2-Kosten per locatie'!einde</definedName>
    <definedName name="einde">'2-Kosten per locatie'!einde</definedName>
    <definedName name="fghf" hidden="1">'[3]#REF'!#REF!</definedName>
    <definedName name="Gan_R" localSheetId="3">'2-Kosten per locatie'!Gan_R</definedName>
    <definedName name="Gan_R">'2-Kosten per locatie'!Gan_R</definedName>
    <definedName name="glas" localSheetId="3">'2-Kosten per locatie'!glas</definedName>
    <definedName name="glas">'2-Kosten per locatie'!glas</definedName>
    <definedName name="glassoort">'[7]10-Glasstaat'!$I$2:$J$14</definedName>
    <definedName name="Glassoort2">'[8]10-Glasstaat'!$I$2:$J$14</definedName>
    <definedName name="gs" hidden="1">'[6]#REF'!#REF!</definedName>
    <definedName name="han" localSheetId="11" hidden="1">'[2]#REF'!#REF!</definedName>
    <definedName name="han" localSheetId="12" hidden="1">'[3]#REF'!#REF!</definedName>
    <definedName name="han" localSheetId="2" hidden="1">'[3]#REF'!#REF!</definedName>
    <definedName name="han" localSheetId="3" hidden="1">'[4]#REF'!#REF!</definedName>
    <definedName name="han" hidden="1">'[4]#REF'!#REF!</definedName>
    <definedName name="hjkjhkj">[9]Totaaloverzicht!$A$10:$L$37</definedName>
    <definedName name="HTML_CodePage" hidden="1">1252</definedName>
    <definedName name="HTML_Control" localSheetId="12" hidden="1">{"'ma_vr'!$A$1:$AA$42"}</definedName>
    <definedName name="HTML_Control" localSheetId="3" hidden="1">{"'ma_vr'!$A$1:$AA$42"}</definedName>
    <definedName name="HTML_Control" hidden="1">{"'ma_vr'!$A$1:$AA$42"}</definedName>
    <definedName name="HTML_Control_1" hidden="1">{"'ma_vr'!$A$1:$AA$42"}</definedName>
    <definedName name="HTML_Control_1_1" hidden="1">{"'ma_vr'!$A$1:$AA$42"}</definedName>
    <definedName name="HTML_Control_1_1_1" hidden="1">{"'ma_vr'!$A$1:$AA$42"}</definedName>
    <definedName name="HTML_Control_1_1_1_1" hidden="1">{"'ma_vr'!$A$1:$AA$42"}</definedName>
    <definedName name="HTML_Control_1_1_1_2" hidden="1">{"'ma_vr'!$A$1:$AA$42"}</definedName>
    <definedName name="HTML_Control_1_1_1_3" hidden="1">{"'ma_vr'!$A$1:$AA$42"}</definedName>
    <definedName name="HTML_Control_1_1_1_4" hidden="1">{"'ma_vr'!$A$1:$AA$42"}</definedName>
    <definedName name="HTML_Control_1_1_2" hidden="1">{"'ma_vr'!$A$1:$AA$42"}</definedName>
    <definedName name="HTML_Control_1_1_3" hidden="1">{"'ma_vr'!$A$1:$AA$42"}</definedName>
    <definedName name="HTML_Control_1_1_4" hidden="1">{"'ma_vr'!$A$1:$AA$42"}</definedName>
    <definedName name="HTML_Control_1_2" hidden="1">{"'ma_vr'!$A$1:$AA$42"}</definedName>
    <definedName name="HTML_Control_1_2_1" hidden="1">{"'ma_vr'!$A$1:$AA$42"}</definedName>
    <definedName name="HTML_Control_1_2_1_1" hidden="1">{"'ma_vr'!$A$1:$AA$42"}</definedName>
    <definedName name="HTML_Control_1_2_1_2" hidden="1">{"'ma_vr'!$A$1:$AA$42"}</definedName>
    <definedName name="HTML_Control_1_2_1_3" hidden="1">{"'ma_vr'!$A$1:$AA$42"}</definedName>
    <definedName name="HTML_Control_1_2_1_4" hidden="1">{"'ma_vr'!$A$1:$AA$42"}</definedName>
    <definedName name="HTML_Control_1_2_2" hidden="1">{"'ma_vr'!$A$1:$AA$42"}</definedName>
    <definedName name="HTML_Control_1_2_3" hidden="1">{"'ma_vr'!$A$1:$AA$42"}</definedName>
    <definedName name="HTML_Control_1_2_4" hidden="1">{"'ma_vr'!$A$1:$AA$42"}</definedName>
    <definedName name="HTML_Control_1_3" hidden="1">{"'ma_vr'!$A$1:$AA$42"}</definedName>
    <definedName name="HTML_Control_1_3_1" hidden="1">{"'ma_vr'!$A$1:$AA$42"}</definedName>
    <definedName name="HTML_Control_1_3_1_1" hidden="1">{"'ma_vr'!$A$1:$AA$42"}</definedName>
    <definedName name="HTML_Control_1_3_1_2" hidden="1">{"'ma_vr'!$A$1:$AA$42"}</definedName>
    <definedName name="HTML_Control_1_3_1_3" hidden="1">{"'ma_vr'!$A$1:$AA$42"}</definedName>
    <definedName name="HTML_Control_1_3_1_4" hidden="1">{"'ma_vr'!$A$1:$AA$42"}</definedName>
    <definedName name="HTML_Control_1_3_2" hidden="1">{"'ma_vr'!$A$1:$AA$42"}</definedName>
    <definedName name="HTML_Control_1_3_3" hidden="1">{"'ma_vr'!$A$1:$AA$42"}</definedName>
    <definedName name="HTML_Control_1_3_4" hidden="1">{"'ma_vr'!$A$1:$AA$42"}</definedName>
    <definedName name="HTML_Control_1_4" hidden="1">{"'ma_vr'!$A$1:$AA$42"}</definedName>
    <definedName name="HTML_Control_1_4_1" hidden="1">{"'ma_vr'!$A$1:$AA$42"}</definedName>
    <definedName name="HTML_Control_1_4_1_1" hidden="1">{"'ma_vr'!$A$1:$AA$42"}</definedName>
    <definedName name="HTML_Control_1_4_1_2" hidden="1">{"'ma_vr'!$A$1:$AA$42"}</definedName>
    <definedName name="HTML_Control_1_4_1_3" hidden="1">{"'ma_vr'!$A$1:$AA$42"}</definedName>
    <definedName name="HTML_Control_1_4_1_4" hidden="1">{"'ma_vr'!$A$1:$AA$42"}</definedName>
    <definedName name="HTML_Control_1_4_2" hidden="1">{"'ma_vr'!$A$1:$AA$42"}</definedName>
    <definedName name="HTML_Control_1_4_3" hidden="1">{"'ma_vr'!$A$1:$AA$42"}</definedName>
    <definedName name="HTML_Control_1_4_4" hidden="1">{"'ma_vr'!$A$1:$AA$42"}</definedName>
    <definedName name="HTML_Control_1_5" hidden="1">{"'ma_vr'!$A$1:$AA$42"}</definedName>
    <definedName name="HTML_Control_1_5_1" hidden="1">{"'ma_vr'!$A$1:$AA$42"}</definedName>
    <definedName name="HTML_Control_1_5_1_1" hidden="1">{"'ma_vr'!$A$1:$AA$42"}</definedName>
    <definedName name="HTML_Control_1_5_1_2" hidden="1">{"'ma_vr'!$A$1:$AA$42"}</definedName>
    <definedName name="HTML_Control_1_5_1_3" hidden="1">{"'ma_vr'!$A$1:$AA$42"}</definedName>
    <definedName name="HTML_Control_1_5_1_4" hidden="1">{"'ma_vr'!$A$1:$AA$42"}</definedName>
    <definedName name="HTML_Control_1_5_2" hidden="1">{"'ma_vr'!$A$1:$AA$42"}</definedName>
    <definedName name="HTML_Control_1_5_3" hidden="1">{"'ma_vr'!$A$1:$AA$42"}</definedName>
    <definedName name="HTML_Control_1_5_4" hidden="1">{"'ma_vr'!$A$1:$AA$42"}</definedName>
    <definedName name="HTML_Control_2" hidden="1">{"'ma_vr'!$A$1:$AA$42"}</definedName>
    <definedName name="HTML_Control_2_1" hidden="1">{"'ma_vr'!$A$1:$AA$42"}</definedName>
    <definedName name="HTML_Control_2_1_1" hidden="1">{"'ma_vr'!$A$1:$AA$42"}</definedName>
    <definedName name="HTML_Control_2_1_1_1" hidden="1">{"'ma_vr'!$A$1:$AA$42"}</definedName>
    <definedName name="HTML_Control_2_1_1_2" hidden="1">{"'ma_vr'!$A$1:$AA$42"}</definedName>
    <definedName name="HTML_Control_2_1_1_3" hidden="1">{"'ma_vr'!$A$1:$AA$42"}</definedName>
    <definedName name="HTML_Control_2_1_1_4" hidden="1">{"'ma_vr'!$A$1:$AA$42"}</definedName>
    <definedName name="HTML_Control_2_1_2" hidden="1">{"'ma_vr'!$A$1:$AA$42"}</definedName>
    <definedName name="HTML_Control_2_1_3" hidden="1">{"'ma_vr'!$A$1:$AA$42"}</definedName>
    <definedName name="HTML_Control_2_1_4" hidden="1">{"'ma_vr'!$A$1:$AA$42"}</definedName>
    <definedName name="HTML_Control_2_2" hidden="1">{"'ma_vr'!$A$1:$AA$42"}</definedName>
    <definedName name="HTML_Control_2_2_1" hidden="1">{"'ma_vr'!$A$1:$AA$42"}</definedName>
    <definedName name="HTML_Control_2_2_1_1" hidden="1">{"'ma_vr'!$A$1:$AA$42"}</definedName>
    <definedName name="HTML_Control_2_2_1_2" hidden="1">{"'ma_vr'!$A$1:$AA$42"}</definedName>
    <definedName name="HTML_Control_2_2_1_3" hidden="1">{"'ma_vr'!$A$1:$AA$42"}</definedName>
    <definedName name="HTML_Control_2_2_1_4" hidden="1">{"'ma_vr'!$A$1:$AA$42"}</definedName>
    <definedName name="HTML_Control_2_2_2" hidden="1">{"'ma_vr'!$A$1:$AA$42"}</definedName>
    <definedName name="HTML_Control_2_2_3" hidden="1">{"'ma_vr'!$A$1:$AA$42"}</definedName>
    <definedName name="HTML_Control_2_2_4" hidden="1">{"'ma_vr'!$A$1:$AA$42"}</definedName>
    <definedName name="HTML_Control_2_3" hidden="1">{"'ma_vr'!$A$1:$AA$42"}</definedName>
    <definedName name="HTML_Control_2_3_1" hidden="1">{"'ma_vr'!$A$1:$AA$42"}</definedName>
    <definedName name="HTML_Control_2_3_1_1" hidden="1">{"'ma_vr'!$A$1:$AA$42"}</definedName>
    <definedName name="HTML_Control_2_3_1_2" hidden="1">{"'ma_vr'!$A$1:$AA$42"}</definedName>
    <definedName name="HTML_Control_2_3_1_3" hidden="1">{"'ma_vr'!$A$1:$AA$42"}</definedName>
    <definedName name="HTML_Control_2_3_1_4" hidden="1">{"'ma_vr'!$A$1:$AA$42"}</definedName>
    <definedName name="HTML_Control_2_3_2" hidden="1">{"'ma_vr'!$A$1:$AA$42"}</definedName>
    <definedName name="HTML_Control_2_3_3" hidden="1">{"'ma_vr'!$A$1:$AA$42"}</definedName>
    <definedName name="HTML_Control_2_3_4" hidden="1">{"'ma_vr'!$A$1:$AA$42"}</definedName>
    <definedName name="HTML_Control_2_4" hidden="1">{"'ma_vr'!$A$1:$AA$42"}</definedName>
    <definedName name="HTML_Control_2_4_1" hidden="1">{"'ma_vr'!$A$1:$AA$42"}</definedName>
    <definedName name="HTML_Control_2_4_1_1" hidden="1">{"'ma_vr'!$A$1:$AA$42"}</definedName>
    <definedName name="HTML_Control_2_4_1_2" hidden="1">{"'ma_vr'!$A$1:$AA$42"}</definedName>
    <definedName name="HTML_Control_2_4_1_3" hidden="1">{"'ma_vr'!$A$1:$AA$42"}</definedName>
    <definedName name="HTML_Control_2_4_1_4" hidden="1">{"'ma_vr'!$A$1:$AA$42"}</definedName>
    <definedName name="HTML_Control_2_4_2" hidden="1">{"'ma_vr'!$A$1:$AA$42"}</definedName>
    <definedName name="HTML_Control_2_4_3" hidden="1">{"'ma_vr'!$A$1:$AA$42"}</definedName>
    <definedName name="HTML_Control_2_4_4" hidden="1">{"'ma_vr'!$A$1:$AA$42"}</definedName>
    <definedName name="HTML_Control_2_5" hidden="1">{"'ma_vr'!$A$1:$AA$42"}</definedName>
    <definedName name="HTML_Control_2_5_1" hidden="1">{"'ma_vr'!$A$1:$AA$42"}</definedName>
    <definedName name="HTML_Control_2_5_1_1" hidden="1">{"'ma_vr'!$A$1:$AA$42"}</definedName>
    <definedName name="HTML_Control_2_5_1_2" hidden="1">{"'ma_vr'!$A$1:$AA$42"}</definedName>
    <definedName name="HTML_Control_2_5_1_3" hidden="1">{"'ma_vr'!$A$1:$AA$42"}</definedName>
    <definedName name="HTML_Control_2_5_1_4" hidden="1">{"'ma_vr'!$A$1:$AA$42"}</definedName>
    <definedName name="HTML_Control_2_5_2" hidden="1">{"'ma_vr'!$A$1:$AA$42"}</definedName>
    <definedName name="HTML_Control_2_5_3" hidden="1">{"'ma_vr'!$A$1:$AA$42"}</definedName>
    <definedName name="HTML_Control_2_5_4" hidden="1">{"'ma_vr'!$A$1:$AA$42"}</definedName>
    <definedName name="HTML_Control_3" hidden="1">{"'ma_vr'!$A$1:$AA$42"}</definedName>
    <definedName name="HTML_Control_3_1" hidden="1">{"'ma_vr'!$A$1:$AA$42"}</definedName>
    <definedName name="HTML_Control_3_1_1" hidden="1">{"'ma_vr'!$A$1:$AA$42"}</definedName>
    <definedName name="HTML_Control_3_1_2" hidden="1">{"'ma_vr'!$A$1:$AA$42"}</definedName>
    <definedName name="HTML_Control_3_1_3" hidden="1">{"'ma_vr'!$A$1:$AA$42"}</definedName>
    <definedName name="HTML_Control_3_1_4" hidden="1">{"'ma_vr'!$A$1:$AA$42"}</definedName>
    <definedName name="HTML_Control_3_2" hidden="1">{"'ma_vr'!$A$1:$AA$42"}</definedName>
    <definedName name="HTML_Control_3_3" hidden="1">{"'ma_vr'!$A$1:$AA$42"}</definedName>
    <definedName name="HTML_Control_3_4" hidden="1">{"'ma_vr'!$A$1:$AA$42"}</definedName>
    <definedName name="HTML_Control_4" hidden="1">{"'ma_vr'!$A$1:$AA$42"}</definedName>
    <definedName name="HTML_Control_4_1" hidden="1">{"'ma_vr'!$A$1:$AA$42"}</definedName>
    <definedName name="HTML_Control_4_1_1" hidden="1">{"'ma_vr'!$A$1:$AA$42"}</definedName>
    <definedName name="HTML_Control_4_1_2" hidden="1">{"'ma_vr'!$A$1:$AA$42"}</definedName>
    <definedName name="HTML_Control_4_1_3" hidden="1">{"'ma_vr'!$A$1:$AA$42"}</definedName>
    <definedName name="HTML_Control_4_1_4" hidden="1">{"'ma_vr'!$A$1:$AA$42"}</definedName>
    <definedName name="HTML_Control_4_2" hidden="1">{"'ma_vr'!$A$1:$AA$42"}</definedName>
    <definedName name="HTML_Control_4_3" hidden="1">{"'ma_vr'!$A$1:$AA$42"}</definedName>
    <definedName name="HTML_Control_4_4" hidden="1">{"'ma_vr'!$A$1:$AA$42"}</definedName>
    <definedName name="HTML_Control_5" hidden="1">{"'ma_vr'!$A$1:$AA$42"}</definedName>
    <definedName name="HTML_Control_5_1" hidden="1">{"'ma_vr'!$A$1:$AA$42"}</definedName>
    <definedName name="HTML_Control_5_1_1" hidden="1">{"'ma_vr'!$A$1:$AA$42"}</definedName>
    <definedName name="HTML_Control_5_1_2" hidden="1">{"'ma_vr'!$A$1:$AA$42"}</definedName>
    <definedName name="HTML_Control_5_1_3" hidden="1">{"'ma_vr'!$A$1:$AA$42"}</definedName>
    <definedName name="HTML_Control_5_1_4" hidden="1">{"'ma_vr'!$A$1:$AA$42"}</definedName>
    <definedName name="HTML_Control_5_2" hidden="1">{"'ma_vr'!$A$1:$AA$42"}</definedName>
    <definedName name="HTML_Control_5_3" hidden="1">{"'ma_vr'!$A$1:$AA$42"}</definedName>
    <definedName name="HTML_Control_5_4"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KengCode">'[10]2-Kengetal'!$A$9:$M$56</definedName>
    <definedName name="Kengetal">'[7]4-Kengetal'!$A$12:$S$64</definedName>
    <definedName name="Kentalnvb">[11]Kengetal!$A$10:$H$58</definedName>
    <definedName name="kjh" hidden="1">'[3]#REF'!#REF!</definedName>
    <definedName name="Lijn">'[10]3-Basis ruimtestaat'!$C:$C</definedName>
    <definedName name="lll">'[12]3-Basis ruimtestaat'!$O:$O</definedName>
    <definedName name="mavr">'[13]3-Basis ruimtestaat'!$M:$M</definedName>
    <definedName name="Mutatiederdekwartaal" localSheetId="3" hidden="1">{"'ma_vr'!$A$1:$AA$42"}</definedName>
    <definedName name="Mutatiederdekwartaal" hidden="1">{"'ma_vr'!$A$1:$AA$42"}</definedName>
    <definedName name="Mutatiederdekwartaal_1" hidden="1">{"'ma_vr'!$A$1:$AA$42"}</definedName>
    <definedName name="Mutatiederdekwartaal_1_1" hidden="1">{"'ma_vr'!$A$1:$AA$42"}</definedName>
    <definedName name="Mutatiederdekwartaal_1_1_1" hidden="1">{"'ma_vr'!$A$1:$AA$42"}</definedName>
    <definedName name="Mutatiederdekwartaal_1_1_1_1" hidden="1">{"'ma_vr'!$A$1:$AA$42"}</definedName>
    <definedName name="Mutatiederdekwartaal_1_1_1_2" hidden="1">{"'ma_vr'!$A$1:$AA$42"}</definedName>
    <definedName name="Mutatiederdekwartaal_1_1_1_3" hidden="1">{"'ma_vr'!$A$1:$AA$42"}</definedName>
    <definedName name="Mutatiederdekwartaal_1_1_1_4" hidden="1">{"'ma_vr'!$A$1:$AA$42"}</definedName>
    <definedName name="Mutatiederdekwartaal_1_1_2" hidden="1">{"'ma_vr'!$A$1:$AA$42"}</definedName>
    <definedName name="Mutatiederdekwartaal_1_1_3" hidden="1">{"'ma_vr'!$A$1:$AA$42"}</definedName>
    <definedName name="Mutatiederdekwartaal_1_1_4" hidden="1">{"'ma_vr'!$A$1:$AA$42"}</definedName>
    <definedName name="Mutatiederdekwartaal_1_2" hidden="1">{"'ma_vr'!$A$1:$AA$42"}</definedName>
    <definedName name="Mutatiederdekwartaal_1_2_1" hidden="1">{"'ma_vr'!$A$1:$AA$42"}</definedName>
    <definedName name="Mutatiederdekwartaal_1_2_1_1" hidden="1">{"'ma_vr'!$A$1:$AA$42"}</definedName>
    <definedName name="Mutatiederdekwartaal_1_2_1_2" hidden="1">{"'ma_vr'!$A$1:$AA$42"}</definedName>
    <definedName name="Mutatiederdekwartaal_1_2_1_3" hidden="1">{"'ma_vr'!$A$1:$AA$42"}</definedName>
    <definedName name="Mutatiederdekwartaal_1_2_1_4" hidden="1">{"'ma_vr'!$A$1:$AA$42"}</definedName>
    <definedName name="Mutatiederdekwartaal_1_2_2" hidden="1">{"'ma_vr'!$A$1:$AA$42"}</definedName>
    <definedName name="Mutatiederdekwartaal_1_2_3" hidden="1">{"'ma_vr'!$A$1:$AA$42"}</definedName>
    <definedName name="Mutatiederdekwartaal_1_2_4" hidden="1">{"'ma_vr'!$A$1:$AA$42"}</definedName>
    <definedName name="Mutatiederdekwartaal_1_3" hidden="1">{"'ma_vr'!$A$1:$AA$42"}</definedName>
    <definedName name="Mutatiederdekwartaal_1_3_1" hidden="1">{"'ma_vr'!$A$1:$AA$42"}</definedName>
    <definedName name="Mutatiederdekwartaal_1_3_1_1" hidden="1">{"'ma_vr'!$A$1:$AA$42"}</definedName>
    <definedName name="Mutatiederdekwartaal_1_3_1_2" hidden="1">{"'ma_vr'!$A$1:$AA$42"}</definedName>
    <definedName name="Mutatiederdekwartaal_1_3_1_3" hidden="1">{"'ma_vr'!$A$1:$AA$42"}</definedName>
    <definedName name="Mutatiederdekwartaal_1_3_1_4" hidden="1">{"'ma_vr'!$A$1:$AA$42"}</definedName>
    <definedName name="Mutatiederdekwartaal_1_3_2" hidden="1">{"'ma_vr'!$A$1:$AA$42"}</definedName>
    <definedName name="Mutatiederdekwartaal_1_3_3" hidden="1">{"'ma_vr'!$A$1:$AA$42"}</definedName>
    <definedName name="Mutatiederdekwartaal_1_3_4" hidden="1">{"'ma_vr'!$A$1:$AA$42"}</definedName>
    <definedName name="Mutatiederdekwartaal_1_4" hidden="1">{"'ma_vr'!$A$1:$AA$42"}</definedName>
    <definedName name="Mutatiederdekwartaal_1_4_1" hidden="1">{"'ma_vr'!$A$1:$AA$42"}</definedName>
    <definedName name="Mutatiederdekwartaal_1_4_1_1" hidden="1">{"'ma_vr'!$A$1:$AA$42"}</definedName>
    <definedName name="Mutatiederdekwartaal_1_4_1_2" hidden="1">{"'ma_vr'!$A$1:$AA$42"}</definedName>
    <definedName name="Mutatiederdekwartaal_1_4_1_3" hidden="1">{"'ma_vr'!$A$1:$AA$42"}</definedName>
    <definedName name="Mutatiederdekwartaal_1_4_1_4" hidden="1">{"'ma_vr'!$A$1:$AA$42"}</definedName>
    <definedName name="Mutatiederdekwartaal_1_4_2" hidden="1">{"'ma_vr'!$A$1:$AA$42"}</definedName>
    <definedName name="Mutatiederdekwartaal_1_4_3" hidden="1">{"'ma_vr'!$A$1:$AA$42"}</definedName>
    <definedName name="Mutatiederdekwartaal_1_4_4" hidden="1">{"'ma_vr'!$A$1:$AA$42"}</definedName>
    <definedName name="Mutatiederdekwartaal_1_5" hidden="1">{"'ma_vr'!$A$1:$AA$42"}</definedName>
    <definedName name="Mutatiederdekwartaal_1_5_1" hidden="1">{"'ma_vr'!$A$1:$AA$42"}</definedName>
    <definedName name="Mutatiederdekwartaal_1_5_1_1" hidden="1">{"'ma_vr'!$A$1:$AA$42"}</definedName>
    <definedName name="Mutatiederdekwartaal_1_5_1_2" hidden="1">{"'ma_vr'!$A$1:$AA$42"}</definedName>
    <definedName name="Mutatiederdekwartaal_1_5_1_3" hidden="1">{"'ma_vr'!$A$1:$AA$42"}</definedName>
    <definedName name="Mutatiederdekwartaal_1_5_1_4" hidden="1">{"'ma_vr'!$A$1:$AA$42"}</definedName>
    <definedName name="Mutatiederdekwartaal_1_5_2" hidden="1">{"'ma_vr'!$A$1:$AA$42"}</definedName>
    <definedName name="Mutatiederdekwartaal_1_5_3" hidden="1">{"'ma_vr'!$A$1:$AA$42"}</definedName>
    <definedName name="Mutatiederdekwartaal_1_5_4" hidden="1">{"'ma_vr'!$A$1:$AA$42"}</definedName>
    <definedName name="Mutatiederdekwartaal_2" hidden="1">{"'ma_vr'!$A$1:$AA$42"}</definedName>
    <definedName name="Mutatiederdekwartaal_2_1" hidden="1">{"'ma_vr'!$A$1:$AA$42"}</definedName>
    <definedName name="Mutatiederdekwartaal_2_1_1" hidden="1">{"'ma_vr'!$A$1:$AA$42"}</definedName>
    <definedName name="Mutatiederdekwartaal_2_1_1_1" hidden="1">{"'ma_vr'!$A$1:$AA$42"}</definedName>
    <definedName name="Mutatiederdekwartaal_2_1_1_2" hidden="1">{"'ma_vr'!$A$1:$AA$42"}</definedName>
    <definedName name="Mutatiederdekwartaal_2_1_1_3" hidden="1">{"'ma_vr'!$A$1:$AA$42"}</definedName>
    <definedName name="Mutatiederdekwartaal_2_1_1_4" hidden="1">{"'ma_vr'!$A$1:$AA$42"}</definedName>
    <definedName name="Mutatiederdekwartaal_2_1_2" hidden="1">{"'ma_vr'!$A$1:$AA$42"}</definedName>
    <definedName name="Mutatiederdekwartaal_2_1_3" hidden="1">{"'ma_vr'!$A$1:$AA$42"}</definedName>
    <definedName name="Mutatiederdekwartaal_2_1_4" hidden="1">{"'ma_vr'!$A$1:$AA$42"}</definedName>
    <definedName name="Mutatiederdekwartaal_2_2" hidden="1">{"'ma_vr'!$A$1:$AA$42"}</definedName>
    <definedName name="Mutatiederdekwartaal_2_2_1" hidden="1">{"'ma_vr'!$A$1:$AA$42"}</definedName>
    <definedName name="Mutatiederdekwartaal_2_2_1_1" hidden="1">{"'ma_vr'!$A$1:$AA$42"}</definedName>
    <definedName name="Mutatiederdekwartaal_2_2_1_2" hidden="1">{"'ma_vr'!$A$1:$AA$42"}</definedName>
    <definedName name="Mutatiederdekwartaal_2_2_1_3" hidden="1">{"'ma_vr'!$A$1:$AA$42"}</definedName>
    <definedName name="Mutatiederdekwartaal_2_2_1_4" hidden="1">{"'ma_vr'!$A$1:$AA$42"}</definedName>
    <definedName name="Mutatiederdekwartaal_2_2_2" hidden="1">{"'ma_vr'!$A$1:$AA$42"}</definedName>
    <definedName name="Mutatiederdekwartaal_2_2_3" hidden="1">{"'ma_vr'!$A$1:$AA$42"}</definedName>
    <definedName name="Mutatiederdekwartaal_2_2_4" hidden="1">{"'ma_vr'!$A$1:$AA$42"}</definedName>
    <definedName name="Mutatiederdekwartaal_2_3" hidden="1">{"'ma_vr'!$A$1:$AA$42"}</definedName>
    <definedName name="Mutatiederdekwartaal_2_3_1" hidden="1">{"'ma_vr'!$A$1:$AA$42"}</definedName>
    <definedName name="Mutatiederdekwartaal_2_3_1_1" hidden="1">{"'ma_vr'!$A$1:$AA$42"}</definedName>
    <definedName name="Mutatiederdekwartaal_2_3_1_2" hidden="1">{"'ma_vr'!$A$1:$AA$42"}</definedName>
    <definedName name="Mutatiederdekwartaal_2_3_1_3" hidden="1">{"'ma_vr'!$A$1:$AA$42"}</definedName>
    <definedName name="Mutatiederdekwartaal_2_3_1_4" hidden="1">{"'ma_vr'!$A$1:$AA$42"}</definedName>
    <definedName name="Mutatiederdekwartaal_2_3_2" hidden="1">{"'ma_vr'!$A$1:$AA$42"}</definedName>
    <definedName name="Mutatiederdekwartaal_2_3_3" hidden="1">{"'ma_vr'!$A$1:$AA$42"}</definedName>
    <definedName name="Mutatiederdekwartaal_2_3_4" hidden="1">{"'ma_vr'!$A$1:$AA$42"}</definedName>
    <definedName name="Mutatiederdekwartaal_2_4" hidden="1">{"'ma_vr'!$A$1:$AA$42"}</definedName>
    <definedName name="Mutatiederdekwartaal_2_4_1" hidden="1">{"'ma_vr'!$A$1:$AA$42"}</definedName>
    <definedName name="Mutatiederdekwartaal_2_4_1_1" hidden="1">{"'ma_vr'!$A$1:$AA$42"}</definedName>
    <definedName name="Mutatiederdekwartaal_2_4_1_2" hidden="1">{"'ma_vr'!$A$1:$AA$42"}</definedName>
    <definedName name="Mutatiederdekwartaal_2_4_1_3" hidden="1">{"'ma_vr'!$A$1:$AA$42"}</definedName>
    <definedName name="Mutatiederdekwartaal_2_4_1_4" hidden="1">{"'ma_vr'!$A$1:$AA$42"}</definedName>
    <definedName name="Mutatiederdekwartaal_2_4_2" hidden="1">{"'ma_vr'!$A$1:$AA$42"}</definedName>
    <definedName name="Mutatiederdekwartaal_2_4_3" hidden="1">{"'ma_vr'!$A$1:$AA$42"}</definedName>
    <definedName name="Mutatiederdekwartaal_2_4_4" hidden="1">{"'ma_vr'!$A$1:$AA$42"}</definedName>
    <definedName name="Mutatiederdekwartaal_2_5" hidden="1">{"'ma_vr'!$A$1:$AA$42"}</definedName>
    <definedName name="Mutatiederdekwartaal_2_5_1" hidden="1">{"'ma_vr'!$A$1:$AA$42"}</definedName>
    <definedName name="Mutatiederdekwartaal_2_5_1_1" hidden="1">{"'ma_vr'!$A$1:$AA$42"}</definedName>
    <definedName name="Mutatiederdekwartaal_2_5_1_2" hidden="1">{"'ma_vr'!$A$1:$AA$42"}</definedName>
    <definedName name="Mutatiederdekwartaal_2_5_1_3" hidden="1">{"'ma_vr'!$A$1:$AA$42"}</definedName>
    <definedName name="Mutatiederdekwartaal_2_5_1_4" hidden="1">{"'ma_vr'!$A$1:$AA$42"}</definedName>
    <definedName name="Mutatiederdekwartaal_2_5_2" hidden="1">{"'ma_vr'!$A$1:$AA$42"}</definedName>
    <definedName name="Mutatiederdekwartaal_2_5_3" hidden="1">{"'ma_vr'!$A$1:$AA$42"}</definedName>
    <definedName name="Mutatiederdekwartaal_2_5_4" hidden="1">{"'ma_vr'!$A$1:$AA$42"}</definedName>
    <definedName name="Mutatiederdekwartaal_3" hidden="1">{"'ma_vr'!$A$1:$AA$42"}</definedName>
    <definedName name="Mutatiederdekwartaal_3_1" hidden="1">{"'ma_vr'!$A$1:$AA$42"}</definedName>
    <definedName name="Mutatiederdekwartaal_3_1_1" hidden="1">{"'ma_vr'!$A$1:$AA$42"}</definedName>
    <definedName name="Mutatiederdekwartaal_3_1_2" hidden="1">{"'ma_vr'!$A$1:$AA$42"}</definedName>
    <definedName name="Mutatiederdekwartaal_3_1_3" hidden="1">{"'ma_vr'!$A$1:$AA$42"}</definedName>
    <definedName name="Mutatiederdekwartaal_3_1_4" hidden="1">{"'ma_vr'!$A$1:$AA$42"}</definedName>
    <definedName name="Mutatiederdekwartaal_3_2" hidden="1">{"'ma_vr'!$A$1:$AA$42"}</definedName>
    <definedName name="Mutatiederdekwartaal_3_3" hidden="1">{"'ma_vr'!$A$1:$AA$42"}</definedName>
    <definedName name="Mutatiederdekwartaal_3_4" hidden="1">{"'ma_vr'!$A$1:$AA$42"}</definedName>
    <definedName name="Mutatiederdekwartaal_4" hidden="1">{"'ma_vr'!$A$1:$AA$42"}</definedName>
    <definedName name="Mutatiederdekwartaal_4_1" hidden="1">{"'ma_vr'!$A$1:$AA$42"}</definedName>
    <definedName name="Mutatiederdekwartaal_4_1_1" hidden="1">{"'ma_vr'!$A$1:$AA$42"}</definedName>
    <definedName name="Mutatiederdekwartaal_4_1_2" hidden="1">{"'ma_vr'!$A$1:$AA$42"}</definedName>
    <definedName name="Mutatiederdekwartaal_4_1_3" hidden="1">{"'ma_vr'!$A$1:$AA$42"}</definedName>
    <definedName name="Mutatiederdekwartaal_4_1_4" hidden="1">{"'ma_vr'!$A$1:$AA$42"}</definedName>
    <definedName name="Mutatiederdekwartaal_4_2" hidden="1">{"'ma_vr'!$A$1:$AA$42"}</definedName>
    <definedName name="Mutatiederdekwartaal_4_3" hidden="1">{"'ma_vr'!$A$1:$AA$42"}</definedName>
    <definedName name="Mutatiederdekwartaal_4_4" hidden="1">{"'ma_vr'!$A$1:$AA$42"}</definedName>
    <definedName name="Mutatiederdekwartaal_5" hidden="1">{"'ma_vr'!$A$1:$AA$42"}</definedName>
    <definedName name="Mutatiederdekwartaal_5_1" hidden="1">{"'ma_vr'!$A$1:$AA$42"}</definedName>
    <definedName name="Mutatiederdekwartaal_5_1_1" hidden="1">{"'ma_vr'!$A$1:$AA$42"}</definedName>
    <definedName name="Mutatiederdekwartaal_5_1_2" hidden="1">{"'ma_vr'!$A$1:$AA$42"}</definedName>
    <definedName name="Mutatiederdekwartaal_5_1_3" hidden="1">{"'ma_vr'!$A$1:$AA$42"}</definedName>
    <definedName name="Mutatiederdekwartaal_5_1_4" hidden="1">{"'ma_vr'!$A$1:$AA$42"}</definedName>
    <definedName name="Mutatiederdekwartaal_5_2" hidden="1">{"'ma_vr'!$A$1:$AA$42"}</definedName>
    <definedName name="Mutatiederdekwartaal_5_3" hidden="1">{"'ma_vr'!$A$1:$AA$42"}</definedName>
    <definedName name="Mutatiederdekwartaal_5_4" hidden="1">{"'ma_vr'!$A$1:$AA$42"}</definedName>
    <definedName name="naloop">'[13]3-Basis ruimtestaat'!$N:$N</definedName>
    <definedName name="NvB" hidden="1">'[5]#REF'!#REF!</definedName>
    <definedName name="uren_zazofe">'[14]4-Basis ruimtestaat'!$O:$O</definedName>
    <definedName name="uurt">[15]Uurtarieven!$F$57</definedName>
    <definedName name="VloerK">'[16]Basis ruimtestaat'!$W:$W</definedName>
    <definedName name="VloerM">'[16]Basis ruimtestaat'!$K:$V</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4" i="36" l="1"/>
  <c r="G15" i="36"/>
  <c r="G16" i="36"/>
  <c r="G15" i="44"/>
  <c r="G16" i="44"/>
  <c r="L15" i="44"/>
  <c r="L16" i="44" s="1"/>
  <c r="Q15" i="44"/>
  <c r="V15" i="44"/>
  <c r="V16" i="44" s="1"/>
  <c r="AA15" i="44"/>
  <c r="AA16" i="44"/>
  <c r="AA10" i="44"/>
  <c r="V10" i="44"/>
  <c r="V11" i="44"/>
  <c r="Q10" i="44"/>
  <c r="Q11" i="44" s="1"/>
  <c r="L10" i="44"/>
  <c r="G10" i="44"/>
  <c r="G11" i="44"/>
  <c r="G5" i="44"/>
  <c r="G6" i="44" s="1"/>
  <c r="L5" i="44"/>
  <c r="L6" i="44" s="1"/>
  <c r="Q5" i="44"/>
  <c r="Q6" i="44"/>
  <c r="V5" i="44"/>
  <c r="V6" i="44"/>
  <c r="AA5" i="44"/>
  <c r="Z16" i="44"/>
  <c r="Y16" i="44"/>
  <c r="X16" i="44"/>
  <c r="W16" i="44"/>
  <c r="U16" i="44"/>
  <c r="T16" i="44"/>
  <c r="S16" i="44"/>
  <c r="R16" i="44"/>
  <c r="P16" i="44"/>
  <c r="O16" i="44"/>
  <c r="N16" i="44"/>
  <c r="M16" i="44"/>
  <c r="K16" i="44"/>
  <c r="J16" i="44"/>
  <c r="I16" i="44"/>
  <c r="H16" i="44"/>
  <c r="F16" i="44"/>
  <c r="E16" i="44"/>
  <c r="D16" i="44"/>
  <c r="C16" i="44"/>
  <c r="F6" i="44"/>
  <c r="E6" i="44"/>
  <c r="D6" i="44"/>
  <c r="C6" i="44"/>
  <c r="K6" i="44"/>
  <c r="J6" i="44"/>
  <c r="I6" i="44"/>
  <c r="H6" i="44"/>
  <c r="P6" i="44"/>
  <c r="O6" i="44"/>
  <c r="N6" i="44"/>
  <c r="M6" i="44"/>
  <c r="U6" i="44"/>
  <c r="T6" i="44"/>
  <c r="S6" i="44"/>
  <c r="R6" i="44"/>
  <c r="AA6" i="44"/>
  <c r="Z6" i="44"/>
  <c r="Y6" i="44"/>
  <c r="X6" i="44"/>
  <c r="W6" i="44"/>
  <c r="Z11" i="44"/>
  <c r="Y11" i="44"/>
  <c r="X11" i="44"/>
  <c r="W11" i="44"/>
  <c r="U11" i="44"/>
  <c r="T11" i="44"/>
  <c r="S11" i="44"/>
  <c r="R11" i="44"/>
  <c r="P11" i="44"/>
  <c r="O11" i="44"/>
  <c r="N11" i="44"/>
  <c r="M11" i="44"/>
  <c r="K11" i="44"/>
  <c r="J11" i="44"/>
  <c r="I11" i="44"/>
  <c r="H11" i="44"/>
  <c r="F11" i="44"/>
  <c r="E11" i="44"/>
  <c r="D11" i="44"/>
  <c r="C11" i="44"/>
  <c r="L11" i="44" l="1"/>
  <c r="AA11" i="44"/>
  <c r="Q16" i="44"/>
  <c r="AB20" i="37"/>
  <c r="AB14" i="37"/>
  <c r="AB13" i="37"/>
  <c r="AB38" i="2" l="1"/>
  <c r="Y38" i="2"/>
  <c r="X38" i="2"/>
  <c r="W38" i="2"/>
  <c r="U38" i="2"/>
  <c r="T38" i="2"/>
  <c r="S38" i="2"/>
  <c r="AB10" i="2"/>
  <c r="Y10" i="2"/>
  <c r="X10" i="2"/>
  <c r="W10" i="2"/>
  <c r="U10" i="2"/>
  <c r="T10" i="2"/>
  <c r="S10" i="2"/>
  <c r="B12" i="40" l="1"/>
  <c r="G12" i="31"/>
  <c r="G15" i="31"/>
  <c r="I12" i="31" l="1"/>
  <c r="G23" i="31"/>
  <c r="G21" i="31"/>
  <c r="G19" i="31"/>
  <c r="G17" i="31"/>
  <c r="C7" i="2" l="1"/>
  <c r="B6" i="28"/>
  <c r="H45" i="35"/>
  <c r="F45" i="35" s="1"/>
  <c r="I45" i="35" s="1"/>
  <c r="K45" i="35" s="1"/>
  <c r="G16" i="31" l="1"/>
  <c r="G13" i="31"/>
  <c r="G11" i="31"/>
  <c r="G13" i="36"/>
  <c r="R31" i="28" l="1"/>
  <c r="R30" i="28"/>
  <c r="R28" i="28"/>
  <c r="R27" i="28"/>
  <c r="R26" i="28"/>
  <c r="R25" i="28"/>
  <c r="R24" i="28"/>
  <c r="R23" i="28"/>
  <c r="R22" i="28"/>
  <c r="R21" i="28"/>
  <c r="R20" i="28"/>
  <c r="R19" i="28"/>
  <c r="R18" i="28"/>
  <c r="R16" i="28"/>
  <c r="R15" i="28"/>
  <c r="R14" i="28"/>
  <c r="R13" i="28"/>
  <c r="R12" i="28"/>
  <c r="R11" i="28"/>
  <c r="R10" i="28"/>
  <c r="AB139" i="2"/>
  <c r="Y139" i="2"/>
  <c r="X139" i="2"/>
  <c r="W139" i="2"/>
  <c r="V139" i="2"/>
  <c r="R139" i="2" s="1"/>
  <c r="U139" i="2"/>
  <c r="T139" i="2"/>
  <c r="S139" i="2"/>
  <c r="AB138" i="2"/>
  <c r="Y138" i="2"/>
  <c r="X138" i="2"/>
  <c r="W138" i="2"/>
  <c r="V138" i="2"/>
  <c r="R138" i="2" s="1"/>
  <c r="U138" i="2"/>
  <c r="T138" i="2"/>
  <c r="S138" i="2"/>
  <c r="AB137" i="2"/>
  <c r="Y137" i="2"/>
  <c r="X137" i="2"/>
  <c r="W137" i="2"/>
  <c r="V137" i="2"/>
  <c r="R137" i="2" s="1"/>
  <c r="U137" i="2"/>
  <c r="T137" i="2"/>
  <c r="S137" i="2"/>
  <c r="AB133" i="2"/>
  <c r="Y133" i="2"/>
  <c r="X133" i="2"/>
  <c r="W133" i="2"/>
  <c r="U133" i="2"/>
  <c r="T133" i="2"/>
  <c r="S133" i="2"/>
  <c r="AB134" i="2"/>
  <c r="Y134" i="2"/>
  <c r="X134" i="2"/>
  <c r="W134" i="2"/>
  <c r="U134" i="2"/>
  <c r="T134" i="2"/>
  <c r="S134" i="2"/>
  <c r="AB135" i="2"/>
  <c r="Y135" i="2"/>
  <c r="X135" i="2"/>
  <c r="W135" i="2"/>
  <c r="U135" i="2"/>
  <c r="T135" i="2"/>
  <c r="S135" i="2"/>
  <c r="AB136" i="2"/>
  <c r="Y136" i="2"/>
  <c r="X136" i="2"/>
  <c r="W136" i="2"/>
  <c r="V136" i="2"/>
  <c r="R136" i="2" s="1"/>
  <c r="U136" i="2"/>
  <c r="T136" i="2"/>
  <c r="S136" i="2"/>
  <c r="AB140" i="2"/>
  <c r="Y140" i="2"/>
  <c r="X140" i="2"/>
  <c r="W140" i="2"/>
  <c r="V140" i="2"/>
  <c r="R140" i="2" s="1"/>
  <c r="U140" i="2"/>
  <c r="T140" i="2"/>
  <c r="S140" i="2"/>
  <c r="AB141" i="2"/>
  <c r="Y141" i="2"/>
  <c r="X141" i="2"/>
  <c r="W141" i="2"/>
  <c r="V141" i="2"/>
  <c r="R141" i="2" s="1"/>
  <c r="U141" i="2"/>
  <c r="T141" i="2"/>
  <c r="S141" i="2"/>
  <c r="AB142" i="2"/>
  <c r="Y142" i="2"/>
  <c r="X142" i="2"/>
  <c r="W142" i="2"/>
  <c r="V142" i="2"/>
  <c r="R142" i="2" s="1"/>
  <c r="U142" i="2"/>
  <c r="T142" i="2"/>
  <c r="S142" i="2"/>
  <c r="AB143" i="2"/>
  <c r="Y143" i="2"/>
  <c r="X143" i="2"/>
  <c r="W143" i="2"/>
  <c r="V143" i="2"/>
  <c r="R143" i="2" s="1"/>
  <c r="U143" i="2"/>
  <c r="T143" i="2"/>
  <c r="S143" i="2"/>
  <c r="AB144" i="2"/>
  <c r="Y144" i="2"/>
  <c r="X144" i="2"/>
  <c r="W144" i="2"/>
  <c r="V144" i="2"/>
  <c r="R144" i="2" s="1"/>
  <c r="U144" i="2"/>
  <c r="T144" i="2"/>
  <c r="S144" i="2"/>
  <c r="G18" i="36" l="1"/>
  <c r="AB12" i="37"/>
  <c r="N232" i="2"/>
  <c r="N229" i="2"/>
  <c r="N228" i="2"/>
  <c r="N227" i="2"/>
  <c r="N226" i="2"/>
  <c r="N225" i="2"/>
  <c r="N224" i="2"/>
  <c r="N223" i="2"/>
  <c r="N222" i="2"/>
  <c r="N220" i="2"/>
  <c r="N219" i="2"/>
  <c r="B10" i="40"/>
  <c r="B8" i="40"/>
  <c r="N179" i="2"/>
  <c r="N178" i="2"/>
  <c r="N176" i="2"/>
  <c r="N173" i="2"/>
  <c r="N171" i="2"/>
  <c r="N158" i="2"/>
  <c r="N159" i="2"/>
  <c r="N160" i="2"/>
  <c r="N161" i="2"/>
  <c r="N162" i="2"/>
  <c r="N163" i="2"/>
  <c r="N164" i="2"/>
  <c r="N157" i="2"/>
  <c r="G20" i="31"/>
  <c r="G18" i="31"/>
  <c r="G24" i="31"/>
  <c r="G22" i="31"/>
  <c r="AB15" i="37" l="1"/>
  <c r="AB16" i="37"/>
  <c r="AB17" i="37"/>
  <c r="AB18" i="37"/>
  <c r="AB19" i="37"/>
  <c r="G12" i="36"/>
  <c r="G17" i="36"/>
  <c r="H28" i="35"/>
  <c r="F28" i="35" s="1"/>
  <c r="I28" i="35" s="1"/>
  <c r="K28" i="35" s="1"/>
  <c r="H29" i="35"/>
  <c r="F29" i="35" s="1"/>
  <c r="I29" i="35" s="1"/>
  <c r="K29" i="35" s="1"/>
  <c r="H30" i="35"/>
  <c r="F30" i="35" s="1"/>
  <c r="I30" i="35" s="1"/>
  <c r="K30" i="35" s="1"/>
  <c r="H27" i="35"/>
  <c r="F27" i="35" s="1"/>
  <c r="I27" i="35" s="1"/>
  <c r="K27" i="35" s="1"/>
  <c r="AB11" i="37" l="1"/>
  <c r="J51" i="35"/>
  <c r="E51" i="35"/>
  <c r="S11" i="2"/>
  <c r="T11" i="2"/>
  <c r="U11" i="2"/>
  <c r="W11" i="2"/>
  <c r="X11" i="2"/>
  <c r="Y11" i="2"/>
  <c r="AB11" i="2"/>
  <c r="S12" i="2"/>
  <c r="T12" i="2"/>
  <c r="U12" i="2"/>
  <c r="W12" i="2"/>
  <c r="X12" i="2"/>
  <c r="Y12" i="2"/>
  <c r="AB12" i="2"/>
  <c r="R13" i="2"/>
  <c r="S13" i="2"/>
  <c r="T13" i="2"/>
  <c r="U13" i="2"/>
  <c r="V13" i="2"/>
  <c r="W13" i="2"/>
  <c r="X13" i="2"/>
  <c r="Y13" i="2"/>
  <c r="AB13" i="2"/>
  <c r="R14" i="2"/>
  <c r="S14" i="2"/>
  <c r="T14" i="2"/>
  <c r="U14" i="2"/>
  <c r="V14" i="2"/>
  <c r="W14" i="2"/>
  <c r="X14" i="2"/>
  <c r="Y14" i="2"/>
  <c r="AB14" i="2"/>
  <c r="R15" i="2"/>
  <c r="S15" i="2"/>
  <c r="T15" i="2"/>
  <c r="U15" i="2"/>
  <c r="V15" i="2"/>
  <c r="W15" i="2"/>
  <c r="X15" i="2"/>
  <c r="Y15" i="2"/>
  <c r="AB15" i="2"/>
  <c r="R16" i="2"/>
  <c r="S16" i="2"/>
  <c r="T16" i="2"/>
  <c r="U16" i="2"/>
  <c r="V16" i="2"/>
  <c r="W16" i="2"/>
  <c r="X16" i="2"/>
  <c r="Y16" i="2"/>
  <c r="AB16" i="2"/>
  <c r="R17" i="2"/>
  <c r="S17" i="2"/>
  <c r="T17" i="2"/>
  <c r="U17" i="2"/>
  <c r="V17" i="2"/>
  <c r="W17" i="2"/>
  <c r="X17" i="2"/>
  <c r="Y17" i="2"/>
  <c r="AB17" i="2"/>
  <c r="R18" i="2"/>
  <c r="S18" i="2"/>
  <c r="T18" i="2"/>
  <c r="U18" i="2"/>
  <c r="V18" i="2"/>
  <c r="W18" i="2"/>
  <c r="X18" i="2"/>
  <c r="Y18" i="2"/>
  <c r="AB18" i="2"/>
  <c r="R19" i="2"/>
  <c r="S19" i="2"/>
  <c r="T19" i="2"/>
  <c r="U19" i="2"/>
  <c r="V19" i="2"/>
  <c r="W19" i="2"/>
  <c r="X19" i="2"/>
  <c r="Y19" i="2"/>
  <c r="AB19" i="2"/>
  <c r="S20" i="2"/>
  <c r="T20" i="2"/>
  <c r="U20" i="2"/>
  <c r="W20" i="2"/>
  <c r="X20" i="2"/>
  <c r="Y20" i="2"/>
  <c r="AB20" i="2"/>
  <c r="R21" i="2"/>
  <c r="S21" i="2"/>
  <c r="T21" i="2"/>
  <c r="U21" i="2"/>
  <c r="V21" i="2"/>
  <c r="W21" i="2"/>
  <c r="X21" i="2"/>
  <c r="Y21" i="2"/>
  <c r="AB21" i="2"/>
  <c r="R22" i="2"/>
  <c r="S22" i="2"/>
  <c r="T22" i="2"/>
  <c r="U22" i="2"/>
  <c r="V22" i="2"/>
  <c r="W22" i="2"/>
  <c r="X22" i="2"/>
  <c r="Y22" i="2"/>
  <c r="AB22" i="2"/>
  <c r="S23" i="2"/>
  <c r="T23" i="2"/>
  <c r="U23" i="2"/>
  <c r="W23" i="2"/>
  <c r="X23" i="2"/>
  <c r="Y23" i="2"/>
  <c r="AB23" i="2"/>
  <c r="S24" i="2"/>
  <c r="T24" i="2"/>
  <c r="U24" i="2"/>
  <c r="W24" i="2"/>
  <c r="X24" i="2"/>
  <c r="Y24" i="2"/>
  <c r="AB24" i="2"/>
  <c r="S25" i="2"/>
  <c r="T25" i="2"/>
  <c r="U25" i="2"/>
  <c r="W25" i="2"/>
  <c r="X25" i="2"/>
  <c r="Y25" i="2"/>
  <c r="AB25" i="2"/>
  <c r="R26" i="2"/>
  <c r="S26" i="2"/>
  <c r="T26" i="2"/>
  <c r="U26" i="2"/>
  <c r="V26" i="2"/>
  <c r="W26" i="2"/>
  <c r="X26" i="2"/>
  <c r="Y26" i="2"/>
  <c r="AB26" i="2"/>
  <c r="S27" i="2"/>
  <c r="T27" i="2"/>
  <c r="U27" i="2"/>
  <c r="W27" i="2"/>
  <c r="X27" i="2"/>
  <c r="Y27" i="2"/>
  <c r="AB27" i="2"/>
  <c r="S28" i="2"/>
  <c r="T28" i="2"/>
  <c r="U28" i="2"/>
  <c r="W28" i="2"/>
  <c r="X28" i="2"/>
  <c r="Y28" i="2"/>
  <c r="AB28" i="2"/>
  <c r="S29" i="2"/>
  <c r="T29" i="2"/>
  <c r="U29" i="2"/>
  <c r="W29" i="2"/>
  <c r="X29" i="2"/>
  <c r="Y29" i="2"/>
  <c r="AB29" i="2"/>
  <c r="R30" i="2"/>
  <c r="S30" i="2"/>
  <c r="T30" i="2"/>
  <c r="U30" i="2"/>
  <c r="V30" i="2"/>
  <c r="W30" i="2"/>
  <c r="X30" i="2"/>
  <c r="Y30" i="2"/>
  <c r="AB30" i="2"/>
  <c r="R31" i="2"/>
  <c r="S31" i="2"/>
  <c r="T31" i="2"/>
  <c r="U31" i="2"/>
  <c r="V31" i="2"/>
  <c r="W31" i="2"/>
  <c r="X31" i="2"/>
  <c r="Y31" i="2"/>
  <c r="AB31" i="2"/>
  <c r="S32" i="2"/>
  <c r="T32" i="2"/>
  <c r="U32" i="2"/>
  <c r="W32" i="2"/>
  <c r="X32" i="2"/>
  <c r="Y32" i="2"/>
  <c r="AB32" i="2"/>
  <c r="S33" i="2"/>
  <c r="T33" i="2"/>
  <c r="U33" i="2"/>
  <c r="W33" i="2"/>
  <c r="X33" i="2"/>
  <c r="Y33" i="2"/>
  <c r="AB33" i="2"/>
  <c r="S34" i="2"/>
  <c r="T34" i="2"/>
  <c r="U34" i="2"/>
  <c r="W34" i="2"/>
  <c r="X34" i="2"/>
  <c r="Y34" i="2"/>
  <c r="AB34" i="2"/>
  <c r="S35" i="2"/>
  <c r="T35" i="2"/>
  <c r="U35" i="2"/>
  <c r="W35" i="2"/>
  <c r="X35" i="2"/>
  <c r="Y35" i="2"/>
  <c r="AB35" i="2"/>
  <c r="R36" i="2"/>
  <c r="S36" i="2"/>
  <c r="T36" i="2"/>
  <c r="U36" i="2"/>
  <c r="V36" i="2"/>
  <c r="W36" i="2"/>
  <c r="X36" i="2"/>
  <c r="Y36" i="2"/>
  <c r="AB36" i="2"/>
  <c r="S37" i="2"/>
  <c r="T37" i="2"/>
  <c r="U37" i="2"/>
  <c r="W37" i="2"/>
  <c r="X37" i="2"/>
  <c r="Y37" i="2"/>
  <c r="AB37" i="2"/>
  <c r="S39" i="2"/>
  <c r="T39" i="2"/>
  <c r="U39" i="2"/>
  <c r="W39" i="2"/>
  <c r="X39" i="2"/>
  <c r="Y39" i="2"/>
  <c r="AB39" i="2"/>
  <c r="S40" i="2"/>
  <c r="T40" i="2"/>
  <c r="U40" i="2"/>
  <c r="W40" i="2"/>
  <c r="X40" i="2"/>
  <c r="Y40" i="2"/>
  <c r="AB40" i="2"/>
  <c r="S41" i="2"/>
  <c r="T41" i="2"/>
  <c r="U41" i="2"/>
  <c r="W41" i="2"/>
  <c r="X41" i="2"/>
  <c r="Y41" i="2"/>
  <c r="AB41" i="2"/>
  <c r="R42" i="2"/>
  <c r="S42" i="2"/>
  <c r="T42" i="2"/>
  <c r="U42" i="2"/>
  <c r="V42" i="2"/>
  <c r="W42" i="2"/>
  <c r="X42" i="2"/>
  <c r="Y42" i="2"/>
  <c r="AB42" i="2"/>
  <c r="S43" i="2"/>
  <c r="T43" i="2"/>
  <c r="U43" i="2"/>
  <c r="W43" i="2"/>
  <c r="X43" i="2"/>
  <c r="Y43" i="2"/>
  <c r="AB43" i="2"/>
  <c r="S44" i="2"/>
  <c r="T44" i="2"/>
  <c r="U44" i="2"/>
  <c r="W44" i="2"/>
  <c r="X44" i="2"/>
  <c r="Y44" i="2"/>
  <c r="AB44" i="2"/>
  <c r="R45" i="2"/>
  <c r="S45" i="2"/>
  <c r="T45" i="2"/>
  <c r="U45" i="2"/>
  <c r="V45" i="2"/>
  <c r="W45" i="2"/>
  <c r="X45" i="2"/>
  <c r="Y45" i="2"/>
  <c r="AB45" i="2"/>
  <c r="S46" i="2"/>
  <c r="T46" i="2"/>
  <c r="U46" i="2"/>
  <c r="W46" i="2"/>
  <c r="X46" i="2"/>
  <c r="Y46" i="2"/>
  <c r="AB46" i="2"/>
  <c r="S47" i="2"/>
  <c r="T47" i="2"/>
  <c r="U47" i="2"/>
  <c r="W47" i="2"/>
  <c r="X47" i="2"/>
  <c r="Y47" i="2"/>
  <c r="AB47" i="2"/>
  <c r="S48" i="2"/>
  <c r="T48" i="2"/>
  <c r="U48" i="2"/>
  <c r="W48" i="2"/>
  <c r="X48" i="2"/>
  <c r="Y48" i="2"/>
  <c r="AB48" i="2"/>
  <c r="S49" i="2"/>
  <c r="T49" i="2"/>
  <c r="U49" i="2"/>
  <c r="W49" i="2"/>
  <c r="X49" i="2"/>
  <c r="Y49" i="2"/>
  <c r="AB49" i="2"/>
  <c r="S50" i="2"/>
  <c r="T50" i="2"/>
  <c r="U50" i="2"/>
  <c r="W50" i="2"/>
  <c r="X50" i="2"/>
  <c r="Y50" i="2"/>
  <c r="AB50" i="2"/>
  <c r="S51" i="2"/>
  <c r="T51" i="2"/>
  <c r="U51" i="2"/>
  <c r="W51" i="2"/>
  <c r="X51" i="2"/>
  <c r="Y51" i="2"/>
  <c r="AB51" i="2"/>
  <c r="R52" i="2"/>
  <c r="S52" i="2"/>
  <c r="T52" i="2"/>
  <c r="U52" i="2"/>
  <c r="V52" i="2"/>
  <c r="W52" i="2"/>
  <c r="X52" i="2"/>
  <c r="Y52" i="2"/>
  <c r="AB52" i="2"/>
  <c r="S53" i="2"/>
  <c r="T53" i="2"/>
  <c r="U53" i="2"/>
  <c r="W53" i="2"/>
  <c r="X53" i="2"/>
  <c r="Y53" i="2"/>
  <c r="AB53" i="2"/>
  <c r="S54" i="2"/>
  <c r="T54" i="2"/>
  <c r="U54" i="2"/>
  <c r="W54" i="2"/>
  <c r="X54" i="2"/>
  <c r="Y54" i="2"/>
  <c r="AB54" i="2"/>
  <c r="S55" i="2"/>
  <c r="T55" i="2"/>
  <c r="U55" i="2"/>
  <c r="W55" i="2"/>
  <c r="X55" i="2"/>
  <c r="Y55" i="2"/>
  <c r="AB55" i="2"/>
  <c r="S56" i="2"/>
  <c r="T56" i="2"/>
  <c r="U56" i="2"/>
  <c r="W56" i="2"/>
  <c r="X56" i="2"/>
  <c r="Y56" i="2"/>
  <c r="AB56" i="2"/>
  <c r="R57" i="2"/>
  <c r="S57" i="2"/>
  <c r="T57" i="2"/>
  <c r="U57" i="2"/>
  <c r="V57" i="2"/>
  <c r="W57" i="2"/>
  <c r="X57" i="2"/>
  <c r="Y57" i="2"/>
  <c r="AB57" i="2"/>
  <c r="S58" i="2"/>
  <c r="T58" i="2"/>
  <c r="U58" i="2"/>
  <c r="W58" i="2"/>
  <c r="X58" i="2"/>
  <c r="Y58" i="2"/>
  <c r="AB58" i="2"/>
  <c r="S59" i="2"/>
  <c r="T59" i="2"/>
  <c r="U59" i="2"/>
  <c r="W59" i="2"/>
  <c r="X59" i="2"/>
  <c r="Y59" i="2"/>
  <c r="AB59" i="2"/>
  <c r="S60" i="2"/>
  <c r="T60" i="2"/>
  <c r="U60" i="2"/>
  <c r="W60" i="2"/>
  <c r="X60" i="2"/>
  <c r="Y60" i="2"/>
  <c r="AB60" i="2"/>
  <c r="S61" i="2"/>
  <c r="T61" i="2"/>
  <c r="U61" i="2"/>
  <c r="W61" i="2"/>
  <c r="X61" i="2"/>
  <c r="Y61" i="2"/>
  <c r="AB61" i="2"/>
  <c r="S62" i="2"/>
  <c r="T62" i="2"/>
  <c r="U62" i="2"/>
  <c r="W62" i="2"/>
  <c r="X62" i="2"/>
  <c r="Y62" i="2"/>
  <c r="AB62" i="2"/>
  <c r="S63" i="2"/>
  <c r="T63" i="2"/>
  <c r="U63" i="2"/>
  <c r="W63" i="2"/>
  <c r="X63" i="2"/>
  <c r="Y63" i="2"/>
  <c r="AB63" i="2"/>
  <c r="S64" i="2"/>
  <c r="T64" i="2"/>
  <c r="U64" i="2"/>
  <c r="W64" i="2"/>
  <c r="X64" i="2"/>
  <c r="Y64" i="2"/>
  <c r="AB64" i="2"/>
  <c r="S65" i="2"/>
  <c r="T65" i="2"/>
  <c r="U65" i="2"/>
  <c r="W65" i="2"/>
  <c r="X65" i="2"/>
  <c r="Y65" i="2"/>
  <c r="AB65" i="2"/>
  <c r="S66" i="2"/>
  <c r="T66" i="2"/>
  <c r="U66" i="2"/>
  <c r="W66" i="2"/>
  <c r="X66" i="2"/>
  <c r="Y66" i="2"/>
  <c r="AB66" i="2"/>
  <c r="S67" i="2"/>
  <c r="T67" i="2"/>
  <c r="U67" i="2"/>
  <c r="W67" i="2"/>
  <c r="X67" i="2"/>
  <c r="Y67" i="2"/>
  <c r="AB67" i="2"/>
  <c r="S68" i="2"/>
  <c r="T68" i="2"/>
  <c r="U68" i="2"/>
  <c r="W68" i="2"/>
  <c r="X68" i="2"/>
  <c r="Y68" i="2"/>
  <c r="AB68" i="2"/>
  <c r="R69" i="2"/>
  <c r="S69" i="2"/>
  <c r="T69" i="2"/>
  <c r="U69" i="2"/>
  <c r="V69" i="2"/>
  <c r="W69" i="2"/>
  <c r="X69" i="2"/>
  <c r="Y69" i="2"/>
  <c r="AB69" i="2"/>
  <c r="S70" i="2"/>
  <c r="T70" i="2"/>
  <c r="U70" i="2"/>
  <c r="W70" i="2"/>
  <c r="X70" i="2"/>
  <c r="Y70" i="2"/>
  <c r="AB70" i="2"/>
  <c r="S71" i="2"/>
  <c r="T71" i="2"/>
  <c r="U71" i="2"/>
  <c r="W71" i="2"/>
  <c r="X71" i="2"/>
  <c r="Y71" i="2"/>
  <c r="AB71" i="2"/>
  <c r="S72" i="2"/>
  <c r="T72" i="2"/>
  <c r="U72" i="2"/>
  <c r="W72" i="2"/>
  <c r="X72" i="2"/>
  <c r="Y72" i="2"/>
  <c r="AB72" i="2"/>
  <c r="S73" i="2"/>
  <c r="T73" i="2"/>
  <c r="U73" i="2"/>
  <c r="W73" i="2"/>
  <c r="X73" i="2"/>
  <c r="Y73" i="2"/>
  <c r="AB73" i="2"/>
  <c r="S74" i="2"/>
  <c r="T74" i="2"/>
  <c r="U74" i="2"/>
  <c r="W74" i="2"/>
  <c r="X74" i="2"/>
  <c r="Y74" i="2"/>
  <c r="AB74" i="2"/>
  <c r="R75" i="2"/>
  <c r="S75" i="2"/>
  <c r="T75" i="2"/>
  <c r="U75" i="2"/>
  <c r="V75" i="2"/>
  <c r="W75" i="2"/>
  <c r="X75" i="2"/>
  <c r="Y75" i="2"/>
  <c r="AB75" i="2"/>
  <c r="R76" i="2"/>
  <c r="S76" i="2"/>
  <c r="T76" i="2"/>
  <c r="U76" i="2"/>
  <c r="V76" i="2"/>
  <c r="W76" i="2"/>
  <c r="X76" i="2"/>
  <c r="Y76" i="2"/>
  <c r="AB76" i="2"/>
  <c r="S77" i="2"/>
  <c r="T77" i="2"/>
  <c r="U77" i="2"/>
  <c r="W77" i="2"/>
  <c r="X77" i="2"/>
  <c r="Y77" i="2"/>
  <c r="AB77" i="2"/>
  <c r="S78" i="2"/>
  <c r="T78" i="2"/>
  <c r="U78" i="2"/>
  <c r="W78" i="2"/>
  <c r="X78" i="2"/>
  <c r="Y78" i="2"/>
  <c r="AB78" i="2"/>
  <c r="S79" i="2"/>
  <c r="T79" i="2"/>
  <c r="U79" i="2"/>
  <c r="W79" i="2"/>
  <c r="X79" i="2"/>
  <c r="Y79" i="2"/>
  <c r="AB79" i="2"/>
  <c r="S80" i="2"/>
  <c r="T80" i="2"/>
  <c r="U80" i="2"/>
  <c r="W80" i="2"/>
  <c r="X80" i="2"/>
  <c r="Y80" i="2"/>
  <c r="AB80" i="2"/>
  <c r="S81" i="2"/>
  <c r="T81" i="2"/>
  <c r="U81" i="2"/>
  <c r="W81" i="2"/>
  <c r="X81" i="2"/>
  <c r="Y81" i="2"/>
  <c r="AB81" i="2"/>
  <c r="S82" i="2"/>
  <c r="T82" i="2"/>
  <c r="U82" i="2"/>
  <c r="W82" i="2"/>
  <c r="X82" i="2"/>
  <c r="Y82" i="2"/>
  <c r="AB82" i="2"/>
  <c r="S83" i="2"/>
  <c r="T83" i="2"/>
  <c r="U83" i="2"/>
  <c r="W83" i="2"/>
  <c r="X83" i="2"/>
  <c r="Y83" i="2"/>
  <c r="AB83" i="2"/>
  <c r="S84" i="2"/>
  <c r="T84" i="2"/>
  <c r="U84" i="2"/>
  <c r="W84" i="2"/>
  <c r="X84" i="2"/>
  <c r="Y84" i="2"/>
  <c r="AB84" i="2"/>
  <c r="R85" i="2"/>
  <c r="S85" i="2"/>
  <c r="T85" i="2"/>
  <c r="U85" i="2"/>
  <c r="V85" i="2"/>
  <c r="W85" i="2"/>
  <c r="X85" i="2"/>
  <c r="Y85" i="2"/>
  <c r="AB85" i="2"/>
  <c r="S86" i="2"/>
  <c r="T86" i="2"/>
  <c r="U86" i="2"/>
  <c r="W86" i="2"/>
  <c r="X86" i="2"/>
  <c r="Y86" i="2"/>
  <c r="AB86" i="2"/>
  <c r="S87" i="2"/>
  <c r="T87" i="2"/>
  <c r="U87" i="2"/>
  <c r="W87" i="2"/>
  <c r="X87" i="2"/>
  <c r="Y87" i="2"/>
  <c r="AB87" i="2"/>
  <c r="S88" i="2"/>
  <c r="T88" i="2"/>
  <c r="U88" i="2"/>
  <c r="W88" i="2"/>
  <c r="X88" i="2"/>
  <c r="Y88" i="2"/>
  <c r="AB88" i="2"/>
  <c r="S89" i="2"/>
  <c r="T89" i="2"/>
  <c r="U89" i="2"/>
  <c r="W89" i="2"/>
  <c r="X89" i="2"/>
  <c r="Y89" i="2"/>
  <c r="AB89" i="2"/>
  <c r="S90" i="2"/>
  <c r="T90" i="2"/>
  <c r="U90" i="2"/>
  <c r="W90" i="2"/>
  <c r="X90" i="2"/>
  <c r="Y90" i="2"/>
  <c r="AB90" i="2"/>
  <c r="S91" i="2"/>
  <c r="T91" i="2"/>
  <c r="U91" i="2"/>
  <c r="W91" i="2"/>
  <c r="X91" i="2"/>
  <c r="Y91" i="2"/>
  <c r="AB91" i="2"/>
  <c r="S92" i="2"/>
  <c r="T92" i="2"/>
  <c r="U92" i="2"/>
  <c r="W92" i="2"/>
  <c r="X92" i="2"/>
  <c r="Y92" i="2"/>
  <c r="AB92" i="2"/>
  <c r="S93" i="2"/>
  <c r="T93" i="2"/>
  <c r="U93" i="2"/>
  <c r="W93" i="2"/>
  <c r="X93" i="2"/>
  <c r="Y93" i="2"/>
  <c r="AB93" i="2"/>
  <c r="S94" i="2"/>
  <c r="T94" i="2"/>
  <c r="U94" i="2"/>
  <c r="W94" i="2"/>
  <c r="X94" i="2"/>
  <c r="Y94" i="2"/>
  <c r="AB94" i="2"/>
  <c r="S95" i="2"/>
  <c r="T95" i="2"/>
  <c r="U95" i="2"/>
  <c r="W95" i="2"/>
  <c r="X95" i="2"/>
  <c r="Y95" i="2"/>
  <c r="AB95" i="2"/>
  <c r="S96" i="2"/>
  <c r="T96" i="2"/>
  <c r="U96" i="2"/>
  <c r="W96" i="2"/>
  <c r="X96" i="2"/>
  <c r="Y96" i="2"/>
  <c r="AB96" i="2"/>
  <c r="S97" i="2"/>
  <c r="T97" i="2"/>
  <c r="U97" i="2"/>
  <c r="W97" i="2"/>
  <c r="X97" i="2"/>
  <c r="Y97" i="2"/>
  <c r="AB97" i="2"/>
  <c r="S98" i="2"/>
  <c r="T98" i="2"/>
  <c r="U98" i="2"/>
  <c r="W98" i="2"/>
  <c r="X98" i="2"/>
  <c r="Y98" i="2"/>
  <c r="AB98" i="2"/>
  <c r="S99" i="2"/>
  <c r="T99" i="2"/>
  <c r="U99" i="2"/>
  <c r="W99" i="2"/>
  <c r="X99" i="2"/>
  <c r="Y99" i="2"/>
  <c r="AB99" i="2"/>
  <c r="S100" i="2"/>
  <c r="T100" i="2"/>
  <c r="U100" i="2"/>
  <c r="W100" i="2"/>
  <c r="X100" i="2"/>
  <c r="Y100" i="2"/>
  <c r="AB100" i="2"/>
  <c r="R101" i="2"/>
  <c r="S101" i="2"/>
  <c r="T101" i="2"/>
  <c r="U101" i="2"/>
  <c r="V101" i="2"/>
  <c r="W101" i="2"/>
  <c r="X101" i="2"/>
  <c r="Y101" i="2"/>
  <c r="AB101" i="2"/>
  <c r="R102" i="2"/>
  <c r="S102" i="2"/>
  <c r="T102" i="2"/>
  <c r="U102" i="2"/>
  <c r="V102" i="2"/>
  <c r="W102" i="2"/>
  <c r="X102" i="2"/>
  <c r="Y102" i="2"/>
  <c r="AB102" i="2"/>
  <c r="S103" i="2"/>
  <c r="T103" i="2"/>
  <c r="U103" i="2"/>
  <c r="W103" i="2"/>
  <c r="X103" i="2"/>
  <c r="Y103" i="2"/>
  <c r="AB103" i="2"/>
  <c r="S104" i="2"/>
  <c r="T104" i="2"/>
  <c r="U104" i="2"/>
  <c r="W104" i="2"/>
  <c r="X104" i="2"/>
  <c r="Y104" i="2"/>
  <c r="AB104" i="2"/>
  <c r="S105" i="2"/>
  <c r="T105" i="2"/>
  <c r="U105" i="2"/>
  <c r="W105" i="2"/>
  <c r="X105" i="2"/>
  <c r="Y105" i="2"/>
  <c r="AB105" i="2"/>
  <c r="S106" i="2"/>
  <c r="T106" i="2"/>
  <c r="U106" i="2"/>
  <c r="W106" i="2"/>
  <c r="X106" i="2"/>
  <c r="Y106" i="2"/>
  <c r="AB106" i="2"/>
  <c r="R107" i="2"/>
  <c r="S107" i="2"/>
  <c r="T107" i="2"/>
  <c r="U107" i="2"/>
  <c r="V107" i="2"/>
  <c r="W107" i="2"/>
  <c r="X107" i="2"/>
  <c r="Y107" i="2"/>
  <c r="AB107" i="2"/>
  <c r="R108" i="2"/>
  <c r="S108" i="2"/>
  <c r="T108" i="2"/>
  <c r="U108" i="2"/>
  <c r="V108" i="2"/>
  <c r="W108" i="2"/>
  <c r="X108" i="2"/>
  <c r="Y108" i="2"/>
  <c r="AB108" i="2"/>
  <c r="R109" i="2"/>
  <c r="S109" i="2"/>
  <c r="T109" i="2"/>
  <c r="U109" i="2"/>
  <c r="V109" i="2"/>
  <c r="W109" i="2"/>
  <c r="X109" i="2"/>
  <c r="Y109" i="2"/>
  <c r="AB109" i="2"/>
  <c r="R110" i="2"/>
  <c r="S110" i="2"/>
  <c r="T110" i="2"/>
  <c r="U110" i="2"/>
  <c r="V110" i="2"/>
  <c r="W110" i="2"/>
  <c r="X110" i="2"/>
  <c r="Y110" i="2"/>
  <c r="AB110" i="2"/>
  <c r="R111" i="2"/>
  <c r="S111" i="2"/>
  <c r="T111" i="2"/>
  <c r="U111" i="2"/>
  <c r="V111" i="2"/>
  <c r="W111" i="2"/>
  <c r="X111" i="2"/>
  <c r="Y111" i="2"/>
  <c r="AB111" i="2"/>
  <c r="R112" i="2"/>
  <c r="S112" i="2"/>
  <c r="T112" i="2"/>
  <c r="U112" i="2"/>
  <c r="V112" i="2"/>
  <c r="W112" i="2"/>
  <c r="X112" i="2"/>
  <c r="Y112" i="2"/>
  <c r="AB112" i="2"/>
  <c r="R113" i="2"/>
  <c r="S113" i="2"/>
  <c r="T113" i="2"/>
  <c r="U113" i="2"/>
  <c r="V113" i="2"/>
  <c r="W113" i="2"/>
  <c r="X113" i="2"/>
  <c r="Y113" i="2"/>
  <c r="AB113" i="2"/>
  <c r="R114" i="2"/>
  <c r="S114" i="2"/>
  <c r="T114" i="2"/>
  <c r="U114" i="2"/>
  <c r="V114" i="2"/>
  <c r="W114" i="2"/>
  <c r="X114" i="2"/>
  <c r="Y114" i="2"/>
  <c r="AB114" i="2"/>
  <c r="R115" i="2"/>
  <c r="S115" i="2"/>
  <c r="T115" i="2"/>
  <c r="U115" i="2"/>
  <c r="V115" i="2"/>
  <c r="W115" i="2"/>
  <c r="X115" i="2"/>
  <c r="Y115" i="2"/>
  <c r="AB115" i="2"/>
  <c r="R116" i="2"/>
  <c r="S116" i="2"/>
  <c r="T116" i="2"/>
  <c r="U116" i="2"/>
  <c r="V116" i="2"/>
  <c r="W116" i="2"/>
  <c r="X116" i="2"/>
  <c r="Y116" i="2"/>
  <c r="AB116" i="2"/>
  <c r="R117" i="2"/>
  <c r="S117" i="2"/>
  <c r="T117" i="2"/>
  <c r="U117" i="2"/>
  <c r="V117" i="2"/>
  <c r="W117" i="2"/>
  <c r="X117" i="2"/>
  <c r="Y117" i="2"/>
  <c r="AB117" i="2"/>
  <c r="R118" i="2"/>
  <c r="S118" i="2"/>
  <c r="T118" i="2"/>
  <c r="U118" i="2"/>
  <c r="V118" i="2"/>
  <c r="W118" i="2"/>
  <c r="X118" i="2"/>
  <c r="Y118" i="2"/>
  <c r="AB118" i="2"/>
  <c r="R119" i="2"/>
  <c r="S119" i="2"/>
  <c r="T119" i="2"/>
  <c r="U119" i="2"/>
  <c r="V119" i="2"/>
  <c r="W119" i="2"/>
  <c r="X119" i="2"/>
  <c r="Y119" i="2"/>
  <c r="AB119" i="2"/>
  <c r="R120" i="2"/>
  <c r="S120" i="2"/>
  <c r="T120" i="2"/>
  <c r="U120" i="2"/>
  <c r="V120" i="2"/>
  <c r="W120" i="2"/>
  <c r="X120" i="2"/>
  <c r="Y120" i="2"/>
  <c r="AB120" i="2"/>
  <c r="R121" i="2"/>
  <c r="S121" i="2"/>
  <c r="T121" i="2"/>
  <c r="U121" i="2"/>
  <c r="V121" i="2"/>
  <c r="W121" i="2"/>
  <c r="X121" i="2"/>
  <c r="Y121" i="2"/>
  <c r="AB121" i="2"/>
  <c r="S122" i="2"/>
  <c r="T122" i="2"/>
  <c r="U122" i="2"/>
  <c r="W122" i="2"/>
  <c r="X122" i="2"/>
  <c r="Y122" i="2"/>
  <c r="AB122" i="2"/>
  <c r="S123" i="2"/>
  <c r="T123" i="2"/>
  <c r="U123" i="2"/>
  <c r="W123" i="2"/>
  <c r="X123" i="2"/>
  <c r="Y123" i="2"/>
  <c r="AB123" i="2"/>
  <c r="S124" i="2"/>
  <c r="T124" i="2"/>
  <c r="U124" i="2"/>
  <c r="W124" i="2"/>
  <c r="X124" i="2"/>
  <c r="Y124" i="2"/>
  <c r="AB124" i="2"/>
  <c r="S125" i="2"/>
  <c r="T125" i="2"/>
  <c r="U125" i="2"/>
  <c r="W125" i="2"/>
  <c r="X125" i="2"/>
  <c r="Y125" i="2"/>
  <c r="AB125" i="2"/>
  <c r="S126" i="2"/>
  <c r="T126" i="2"/>
  <c r="U126" i="2"/>
  <c r="W126" i="2"/>
  <c r="X126" i="2"/>
  <c r="Y126" i="2"/>
  <c r="AB126" i="2"/>
  <c r="S127" i="2"/>
  <c r="T127" i="2"/>
  <c r="U127" i="2"/>
  <c r="W127" i="2"/>
  <c r="X127" i="2"/>
  <c r="Y127" i="2"/>
  <c r="AB127" i="2"/>
  <c r="S128" i="2"/>
  <c r="T128" i="2"/>
  <c r="U128" i="2"/>
  <c r="W128" i="2"/>
  <c r="X128" i="2"/>
  <c r="Y128" i="2"/>
  <c r="AB128" i="2"/>
  <c r="S129" i="2"/>
  <c r="T129" i="2"/>
  <c r="U129" i="2"/>
  <c r="W129" i="2"/>
  <c r="X129" i="2"/>
  <c r="Y129" i="2"/>
  <c r="AB129" i="2"/>
  <c r="S130" i="2"/>
  <c r="T130" i="2"/>
  <c r="U130" i="2"/>
  <c r="W130" i="2"/>
  <c r="X130" i="2"/>
  <c r="Y130" i="2"/>
  <c r="AB130" i="2"/>
  <c r="R131" i="2"/>
  <c r="S131" i="2"/>
  <c r="T131" i="2"/>
  <c r="U131" i="2"/>
  <c r="V131" i="2"/>
  <c r="W131" i="2"/>
  <c r="X131" i="2"/>
  <c r="Y131" i="2"/>
  <c r="AB131" i="2"/>
  <c r="R132" i="2"/>
  <c r="S132" i="2"/>
  <c r="T132" i="2"/>
  <c r="U132" i="2"/>
  <c r="V132" i="2"/>
  <c r="W132" i="2"/>
  <c r="X132" i="2"/>
  <c r="Y132" i="2"/>
  <c r="AB132" i="2"/>
  <c r="S145" i="2"/>
  <c r="T145" i="2"/>
  <c r="U145" i="2"/>
  <c r="W145" i="2"/>
  <c r="X145" i="2"/>
  <c r="Y145" i="2"/>
  <c r="AB145" i="2"/>
  <c r="S146" i="2"/>
  <c r="T146" i="2"/>
  <c r="U146" i="2"/>
  <c r="W146" i="2"/>
  <c r="X146" i="2"/>
  <c r="Y146" i="2"/>
  <c r="AB146" i="2"/>
  <c r="S147" i="2"/>
  <c r="T147" i="2"/>
  <c r="U147" i="2"/>
  <c r="W147" i="2"/>
  <c r="X147" i="2"/>
  <c r="Y147" i="2"/>
  <c r="AB147" i="2"/>
  <c r="S148" i="2"/>
  <c r="T148" i="2"/>
  <c r="U148" i="2"/>
  <c r="W148" i="2"/>
  <c r="X148" i="2"/>
  <c r="Y148" i="2"/>
  <c r="AB148" i="2"/>
  <c r="S149" i="2"/>
  <c r="T149" i="2"/>
  <c r="U149" i="2"/>
  <c r="W149" i="2"/>
  <c r="X149" i="2"/>
  <c r="Y149" i="2"/>
  <c r="AB149" i="2"/>
  <c r="S150" i="2"/>
  <c r="T150" i="2"/>
  <c r="U150" i="2"/>
  <c r="W150" i="2"/>
  <c r="X150" i="2"/>
  <c r="Y150" i="2"/>
  <c r="AB150" i="2"/>
  <c r="S151" i="2"/>
  <c r="T151" i="2"/>
  <c r="U151" i="2"/>
  <c r="W151" i="2"/>
  <c r="X151" i="2"/>
  <c r="Y151" i="2"/>
  <c r="AB151" i="2"/>
  <c r="S152" i="2"/>
  <c r="T152" i="2"/>
  <c r="U152" i="2"/>
  <c r="W152" i="2"/>
  <c r="X152" i="2"/>
  <c r="Y152" i="2"/>
  <c r="AB152" i="2"/>
  <c r="S153" i="2"/>
  <c r="T153" i="2"/>
  <c r="U153" i="2"/>
  <c r="W153" i="2"/>
  <c r="X153" i="2"/>
  <c r="Y153" i="2"/>
  <c r="AB153" i="2"/>
  <c r="S154" i="2"/>
  <c r="T154" i="2"/>
  <c r="U154" i="2"/>
  <c r="W154" i="2"/>
  <c r="X154" i="2"/>
  <c r="Y154" i="2"/>
  <c r="AB154" i="2"/>
  <c r="S155" i="2"/>
  <c r="T155" i="2"/>
  <c r="U155" i="2"/>
  <c r="W155" i="2"/>
  <c r="X155" i="2"/>
  <c r="Y155" i="2"/>
  <c r="AB155" i="2"/>
  <c r="S156" i="2"/>
  <c r="T156" i="2"/>
  <c r="U156" i="2"/>
  <c r="W156" i="2"/>
  <c r="X156" i="2"/>
  <c r="Y156" i="2"/>
  <c r="AB156" i="2"/>
  <c r="S157" i="2"/>
  <c r="W157" i="2"/>
  <c r="AB157" i="2"/>
  <c r="S158" i="2"/>
  <c r="W158" i="2"/>
  <c r="AB158" i="2"/>
  <c r="S159" i="2"/>
  <c r="W159" i="2"/>
  <c r="AB159" i="2"/>
  <c r="S160" i="2"/>
  <c r="W160" i="2"/>
  <c r="AB160" i="2"/>
  <c r="S161" i="2"/>
  <c r="W161" i="2"/>
  <c r="AB161" i="2"/>
  <c r="S162" i="2"/>
  <c r="W162" i="2"/>
  <c r="AB162" i="2"/>
  <c r="S163" i="2"/>
  <c r="W163" i="2"/>
  <c r="AB163" i="2"/>
  <c r="S164" i="2"/>
  <c r="W164" i="2"/>
  <c r="AB164" i="2"/>
  <c r="R165" i="2"/>
  <c r="S165" i="2"/>
  <c r="T165" i="2"/>
  <c r="U165" i="2"/>
  <c r="V165" i="2"/>
  <c r="W165" i="2"/>
  <c r="X165" i="2"/>
  <c r="Y165" i="2"/>
  <c r="AB165" i="2"/>
  <c r="S166" i="2"/>
  <c r="T166" i="2"/>
  <c r="U166" i="2"/>
  <c r="W166" i="2"/>
  <c r="X166" i="2"/>
  <c r="Y166" i="2"/>
  <c r="AB166" i="2"/>
  <c r="S167" i="2"/>
  <c r="T167" i="2"/>
  <c r="U167" i="2"/>
  <c r="W167" i="2"/>
  <c r="X167" i="2"/>
  <c r="Y167" i="2"/>
  <c r="AB167" i="2"/>
  <c r="S168" i="2"/>
  <c r="T168" i="2"/>
  <c r="U168" i="2"/>
  <c r="W168" i="2"/>
  <c r="X168" i="2"/>
  <c r="Y168" i="2"/>
  <c r="AB168" i="2"/>
  <c r="S169" i="2"/>
  <c r="T169" i="2"/>
  <c r="U169" i="2"/>
  <c r="W169" i="2"/>
  <c r="X169" i="2"/>
  <c r="Y169" i="2"/>
  <c r="AB169" i="2"/>
  <c r="S170" i="2"/>
  <c r="U170" i="2"/>
  <c r="W170" i="2"/>
  <c r="Y170" i="2"/>
  <c r="AB170" i="2"/>
  <c r="S171" i="2"/>
  <c r="W171" i="2"/>
  <c r="AB171" i="2"/>
  <c r="S172" i="2"/>
  <c r="T172" i="2"/>
  <c r="U172" i="2"/>
  <c r="W172" i="2"/>
  <c r="X172" i="2"/>
  <c r="Y172" i="2"/>
  <c r="AB172" i="2"/>
  <c r="S173" i="2"/>
  <c r="W173" i="2"/>
  <c r="AB173" i="2"/>
  <c r="S174" i="2"/>
  <c r="T174" i="2"/>
  <c r="U174" i="2"/>
  <c r="W174" i="2"/>
  <c r="X174" i="2"/>
  <c r="Y174" i="2"/>
  <c r="AB174" i="2"/>
  <c r="R175" i="2"/>
  <c r="S175" i="2"/>
  <c r="T175" i="2"/>
  <c r="U175" i="2"/>
  <c r="V175" i="2"/>
  <c r="W175" i="2"/>
  <c r="X175" i="2"/>
  <c r="Y175" i="2"/>
  <c r="AB175" i="2"/>
  <c r="S176" i="2"/>
  <c r="W176" i="2"/>
  <c r="AB176" i="2"/>
  <c r="R177" i="2"/>
  <c r="S177" i="2"/>
  <c r="T177" i="2"/>
  <c r="U177" i="2"/>
  <c r="V177" i="2"/>
  <c r="W177" i="2"/>
  <c r="X177" i="2"/>
  <c r="Y177" i="2"/>
  <c r="AB177" i="2"/>
  <c r="S178" i="2"/>
  <c r="W178" i="2"/>
  <c r="AB178" i="2"/>
  <c r="S179" i="2"/>
  <c r="W179" i="2"/>
  <c r="AB179" i="2"/>
  <c r="S180" i="2"/>
  <c r="W180" i="2"/>
  <c r="AB180" i="2"/>
  <c r="S181" i="2"/>
  <c r="W181" i="2"/>
  <c r="AB181" i="2"/>
  <c r="R182" i="2"/>
  <c r="S182" i="2"/>
  <c r="T182" i="2"/>
  <c r="U182" i="2"/>
  <c r="V182" i="2"/>
  <c r="W182" i="2"/>
  <c r="X182" i="2"/>
  <c r="Y182" i="2"/>
  <c r="AB182" i="2"/>
  <c r="S183" i="2"/>
  <c r="U183" i="2"/>
  <c r="W183" i="2"/>
  <c r="Y183" i="2"/>
  <c r="AB183" i="2"/>
  <c r="S184" i="2"/>
  <c r="W184" i="2"/>
  <c r="AB184" i="2"/>
  <c r="S185" i="2"/>
  <c r="U185" i="2"/>
  <c r="W185" i="2"/>
  <c r="Y185" i="2"/>
  <c r="AB185" i="2"/>
  <c r="S186" i="2"/>
  <c r="W186" i="2"/>
  <c r="AB186" i="2"/>
  <c r="R187" i="2"/>
  <c r="S187" i="2"/>
  <c r="T187" i="2"/>
  <c r="U187" i="2"/>
  <c r="V187" i="2"/>
  <c r="W187" i="2"/>
  <c r="X187" i="2"/>
  <c r="Y187" i="2"/>
  <c r="AB187" i="2"/>
  <c r="S188" i="2"/>
  <c r="W188" i="2"/>
  <c r="AB188" i="2"/>
  <c r="S189" i="2"/>
  <c r="W189" i="2"/>
  <c r="AB189" i="2"/>
  <c r="S190" i="2"/>
  <c r="W190" i="2"/>
  <c r="AB190" i="2"/>
  <c r="S191" i="2"/>
  <c r="W191" i="2"/>
  <c r="AB191" i="2"/>
  <c r="S192" i="2"/>
  <c r="W192" i="2"/>
  <c r="AB192" i="2"/>
  <c r="S193" i="2"/>
  <c r="W193" i="2"/>
  <c r="AB193" i="2"/>
  <c r="S194" i="2"/>
  <c r="W194" i="2"/>
  <c r="AB194" i="2"/>
  <c r="S195" i="2"/>
  <c r="U195" i="2"/>
  <c r="W195" i="2"/>
  <c r="Y195" i="2"/>
  <c r="AB195" i="2"/>
  <c r="S196" i="2"/>
  <c r="W196" i="2"/>
  <c r="AB196" i="2"/>
  <c r="S197" i="2"/>
  <c r="W197" i="2"/>
  <c r="AB197" i="2"/>
  <c r="S198" i="2"/>
  <c r="W198" i="2"/>
  <c r="AB198" i="2"/>
  <c r="S199" i="2"/>
  <c r="W199" i="2"/>
  <c r="AB199" i="2"/>
  <c r="S200" i="2"/>
  <c r="W200" i="2"/>
  <c r="AB200" i="2"/>
  <c r="S201" i="2"/>
  <c r="W201" i="2"/>
  <c r="AB201" i="2"/>
  <c r="S202" i="2"/>
  <c r="W202" i="2"/>
  <c r="AB202" i="2"/>
  <c r="S203" i="2"/>
  <c r="T203" i="2"/>
  <c r="U203" i="2"/>
  <c r="W203" i="2"/>
  <c r="X203" i="2"/>
  <c r="Y203" i="2"/>
  <c r="AB203" i="2"/>
  <c r="S204" i="2"/>
  <c r="T204" i="2"/>
  <c r="U204" i="2"/>
  <c r="W204" i="2"/>
  <c r="X204" i="2"/>
  <c r="Y204" i="2"/>
  <c r="AB204" i="2"/>
  <c r="S205" i="2"/>
  <c r="W205" i="2"/>
  <c r="AB205" i="2"/>
  <c r="S206" i="2"/>
  <c r="W206" i="2"/>
  <c r="AB206" i="2"/>
  <c r="S207" i="2"/>
  <c r="W207" i="2"/>
  <c r="AB207" i="2"/>
  <c r="S208" i="2"/>
  <c r="W208" i="2"/>
  <c r="AB208" i="2"/>
  <c r="S209" i="2"/>
  <c r="W209" i="2"/>
  <c r="AB209" i="2"/>
  <c r="S210" i="2"/>
  <c r="W210" i="2"/>
  <c r="AB210" i="2"/>
  <c r="S211" i="2"/>
  <c r="W211" i="2"/>
  <c r="AB211" i="2"/>
  <c r="S212" i="2"/>
  <c r="W212" i="2"/>
  <c r="AB212" i="2"/>
  <c r="S213" i="2"/>
  <c r="W213" i="2"/>
  <c r="AB213" i="2"/>
  <c r="S214" i="2"/>
  <c r="W214" i="2"/>
  <c r="AB214" i="2"/>
  <c r="S215" i="2"/>
  <c r="W215" i="2"/>
  <c r="AB215" i="2"/>
  <c r="S216" i="2"/>
  <c r="W216" i="2"/>
  <c r="AB216" i="2"/>
  <c r="S217" i="2"/>
  <c r="W217" i="2"/>
  <c r="AB217" i="2"/>
  <c r="S218" i="2"/>
  <c r="W218" i="2"/>
  <c r="AB218" i="2"/>
  <c r="S219" i="2"/>
  <c r="W219" i="2"/>
  <c r="AB219" i="2"/>
  <c r="S220" i="2"/>
  <c r="W220" i="2"/>
  <c r="AB220" i="2"/>
  <c r="S221" i="2"/>
  <c r="U221" i="2"/>
  <c r="W221" i="2"/>
  <c r="Y221" i="2"/>
  <c r="AB221" i="2"/>
  <c r="S222" i="2"/>
  <c r="W222" i="2"/>
  <c r="AB222" i="2"/>
  <c r="S223" i="2"/>
  <c r="W223" i="2"/>
  <c r="AB223" i="2"/>
  <c r="S224" i="2"/>
  <c r="W224" i="2"/>
  <c r="AB224" i="2"/>
  <c r="S225" i="2"/>
  <c r="W225" i="2"/>
  <c r="AB225" i="2"/>
  <c r="S226" i="2"/>
  <c r="W226" i="2"/>
  <c r="AB226" i="2"/>
  <c r="S227" i="2"/>
  <c r="W227" i="2"/>
  <c r="AB227" i="2"/>
  <c r="S228" i="2"/>
  <c r="W228" i="2"/>
  <c r="AB228" i="2"/>
  <c r="S229" i="2"/>
  <c r="W229" i="2"/>
  <c r="AB229" i="2"/>
  <c r="S230" i="2"/>
  <c r="U230" i="2"/>
  <c r="W230" i="2"/>
  <c r="Y230" i="2"/>
  <c r="AB230" i="2"/>
  <c r="S231" i="2"/>
  <c r="U231" i="2"/>
  <c r="W231" i="2"/>
  <c r="Y231" i="2"/>
  <c r="AB231" i="2"/>
  <c r="S232" i="2"/>
  <c r="W232" i="2"/>
  <c r="AB232" i="2"/>
  <c r="S233" i="2"/>
  <c r="U233" i="2"/>
  <c r="W233" i="2"/>
  <c r="Y233" i="2"/>
  <c r="AB233" i="2"/>
  <c r="S234" i="2"/>
  <c r="U234" i="2"/>
  <c r="W234" i="2"/>
  <c r="Y234" i="2"/>
  <c r="AB234" i="2"/>
  <c r="S235" i="2"/>
  <c r="W235" i="2"/>
  <c r="AB235" i="2"/>
  <c r="S236" i="2"/>
  <c r="W236" i="2"/>
  <c r="AB236" i="2"/>
  <c r="R237" i="2"/>
  <c r="S237" i="2"/>
  <c r="T237" i="2"/>
  <c r="U237" i="2"/>
  <c r="V237" i="2"/>
  <c r="W237" i="2"/>
  <c r="X237" i="2"/>
  <c r="Y237" i="2"/>
  <c r="AB237" i="2"/>
  <c r="R238" i="2"/>
  <c r="S238" i="2"/>
  <c r="T238" i="2"/>
  <c r="U238" i="2"/>
  <c r="V238" i="2"/>
  <c r="W238" i="2"/>
  <c r="X238" i="2"/>
  <c r="Y238" i="2"/>
  <c r="AB238" i="2"/>
  <c r="S239" i="2"/>
  <c r="W239" i="2"/>
  <c r="AB239" i="2"/>
  <c r="S240" i="2"/>
  <c r="W240" i="2"/>
  <c r="AB240" i="2"/>
  <c r="S241" i="2"/>
  <c r="W241" i="2"/>
  <c r="AB241" i="2"/>
  <c r="S242" i="2"/>
  <c r="W242" i="2"/>
  <c r="AB242" i="2"/>
  <c r="S243" i="2"/>
  <c r="W243" i="2"/>
  <c r="AB243" i="2"/>
  <c r="S244" i="2"/>
  <c r="W244" i="2"/>
  <c r="AB244" i="2"/>
  <c r="S245" i="2"/>
  <c r="W245" i="2"/>
  <c r="AB245" i="2"/>
  <c r="S246" i="2"/>
  <c r="W246" i="2"/>
  <c r="AB246" i="2"/>
  <c r="S247" i="2"/>
  <c r="W247" i="2"/>
  <c r="AB247" i="2"/>
  <c r="S248" i="2"/>
  <c r="W248" i="2"/>
  <c r="AB248" i="2"/>
  <c r="S249" i="2"/>
  <c r="W249" i="2"/>
  <c r="AB249" i="2"/>
  <c r="S250" i="2"/>
  <c r="W250" i="2"/>
  <c r="AB250" i="2"/>
  <c r="S251" i="2"/>
  <c r="W251" i="2"/>
  <c r="AB251" i="2"/>
  <c r="S252" i="2"/>
  <c r="W252" i="2"/>
  <c r="AB252" i="2"/>
  <c r="S253" i="2"/>
  <c r="W253" i="2"/>
  <c r="AB253" i="2"/>
  <c r="S254" i="2"/>
  <c r="W254" i="2"/>
  <c r="AB254" i="2"/>
  <c r="S255" i="2"/>
  <c r="W255" i="2"/>
  <c r="AB255" i="2"/>
  <c r="S256" i="2"/>
  <c r="W256" i="2"/>
  <c r="AB256" i="2"/>
  <c r="S257" i="2"/>
  <c r="W257" i="2"/>
  <c r="AB257" i="2"/>
  <c r="S258" i="2"/>
  <c r="W258" i="2"/>
  <c r="AB258" i="2"/>
  <c r="S259" i="2"/>
  <c r="W259" i="2"/>
  <c r="AB259" i="2"/>
  <c r="S260" i="2"/>
  <c r="W260" i="2"/>
  <c r="AB260" i="2"/>
  <c r="S261" i="2"/>
  <c r="W261" i="2"/>
  <c r="AB261" i="2"/>
  <c r="S262" i="2"/>
  <c r="W262" i="2"/>
  <c r="AB262" i="2"/>
  <c r="S263" i="2"/>
  <c r="W263" i="2"/>
  <c r="AB263" i="2"/>
  <c r="S264" i="2"/>
  <c r="W264" i="2"/>
  <c r="AB264" i="2"/>
  <c r="S265" i="2"/>
  <c r="W265" i="2"/>
  <c r="AB265" i="2"/>
  <c r="R266" i="2"/>
  <c r="S266" i="2"/>
  <c r="T266" i="2"/>
  <c r="U266" i="2"/>
  <c r="V266" i="2"/>
  <c r="W266" i="2"/>
  <c r="X266" i="2"/>
  <c r="Y266" i="2"/>
  <c r="AB266" i="2"/>
  <c r="R267" i="2"/>
  <c r="S267" i="2"/>
  <c r="T267" i="2"/>
  <c r="U267" i="2"/>
  <c r="V267" i="2"/>
  <c r="W267" i="2"/>
  <c r="X267" i="2"/>
  <c r="Y267" i="2"/>
  <c r="AB267" i="2"/>
  <c r="R268" i="2"/>
  <c r="S268" i="2"/>
  <c r="T268" i="2"/>
  <c r="U268" i="2"/>
  <c r="V268" i="2"/>
  <c r="W268" i="2"/>
  <c r="X268" i="2"/>
  <c r="Y268" i="2"/>
  <c r="AB268" i="2"/>
  <c r="S269" i="2"/>
  <c r="T269" i="2"/>
  <c r="U269" i="2"/>
  <c r="V269" i="2"/>
  <c r="R269" i="2" s="1"/>
  <c r="W269" i="2"/>
  <c r="X269" i="2"/>
  <c r="Y269" i="2"/>
  <c r="AB269" i="2"/>
  <c r="R270" i="2"/>
  <c r="S270" i="2"/>
  <c r="T270" i="2"/>
  <c r="U270" i="2"/>
  <c r="V270" i="2"/>
  <c r="W270" i="2"/>
  <c r="X270" i="2"/>
  <c r="Y270" i="2"/>
  <c r="AB270" i="2"/>
  <c r="R271" i="2"/>
  <c r="S271" i="2"/>
  <c r="T271" i="2"/>
  <c r="U271" i="2"/>
  <c r="V271" i="2"/>
  <c r="W271" i="2"/>
  <c r="X271" i="2"/>
  <c r="Y271" i="2"/>
  <c r="AB271" i="2"/>
  <c r="R272" i="2"/>
  <c r="S272" i="2"/>
  <c r="T272" i="2"/>
  <c r="U272" i="2"/>
  <c r="V272" i="2"/>
  <c r="W272" i="2"/>
  <c r="X272" i="2"/>
  <c r="Y272" i="2"/>
  <c r="AB272" i="2"/>
  <c r="R273" i="2"/>
  <c r="S273" i="2"/>
  <c r="T273" i="2"/>
  <c r="U273" i="2"/>
  <c r="V273" i="2"/>
  <c r="W273" i="2"/>
  <c r="X273" i="2"/>
  <c r="Y273" i="2"/>
  <c r="AB273" i="2"/>
  <c r="H23" i="35" l="1"/>
  <c r="F23" i="35" s="1"/>
  <c r="I23" i="35" s="1"/>
  <c r="K23" i="35" s="1"/>
  <c r="H31" i="35"/>
  <c r="F31" i="35" s="1"/>
  <c r="I31" i="35" s="1"/>
  <c r="K31" i="35" s="1"/>
  <c r="H32" i="35"/>
  <c r="F32" i="35" s="1"/>
  <c r="I32" i="35" s="1"/>
  <c r="K32" i="35" s="1"/>
  <c r="H33" i="35"/>
  <c r="F33" i="35" s="1"/>
  <c r="I33" i="35" s="1"/>
  <c r="H34" i="35"/>
  <c r="F34" i="35" s="1"/>
  <c r="I34" i="35" s="1"/>
  <c r="K34" i="35" s="1"/>
  <c r="H35" i="35"/>
  <c r="F35" i="35" s="1"/>
  <c r="I35" i="35" s="1"/>
  <c r="K35" i="35" s="1"/>
  <c r="H36" i="35"/>
  <c r="F36" i="35" s="1"/>
  <c r="I36" i="35" s="1"/>
  <c r="K36" i="35" s="1"/>
  <c r="H37" i="35"/>
  <c r="F37" i="35" s="1"/>
  <c r="I37" i="35" s="1"/>
  <c r="K37" i="35" s="1"/>
  <c r="H38" i="35"/>
  <c r="F38" i="35" s="1"/>
  <c r="I38" i="35" s="1"/>
  <c r="K38" i="35" s="1"/>
  <c r="H39" i="35"/>
  <c r="F39" i="35" s="1"/>
  <c r="I39" i="35" s="1"/>
  <c r="K39" i="35" s="1"/>
  <c r="H40" i="35"/>
  <c r="H41" i="35"/>
  <c r="H42" i="35"/>
  <c r="H43" i="35"/>
  <c r="H44" i="35"/>
  <c r="F44" i="35" s="1"/>
  <c r="I44" i="35" s="1"/>
  <c r="K44" i="35" s="1"/>
  <c r="H46" i="35"/>
  <c r="F46" i="35" s="1"/>
  <c r="I46" i="35" s="1"/>
  <c r="K46" i="35" s="1"/>
  <c r="H47" i="35"/>
  <c r="F47" i="35" s="1"/>
  <c r="I47" i="35" s="1"/>
  <c r="K47" i="35" s="1"/>
  <c r="H48" i="35"/>
  <c r="F48" i="35" s="1"/>
  <c r="I48" i="35" s="1"/>
  <c r="K48" i="35" s="1"/>
  <c r="H49" i="35"/>
  <c r="F49" i="35" s="1"/>
  <c r="I49" i="35" s="1"/>
  <c r="K49" i="35" s="1"/>
  <c r="H18" i="35"/>
  <c r="F18" i="35" s="1"/>
  <c r="I18" i="35" s="1"/>
  <c r="K18" i="35" s="1"/>
  <c r="H19" i="35"/>
  <c r="F19" i="35" s="1"/>
  <c r="I19" i="35" s="1"/>
  <c r="K19" i="35" s="1"/>
  <c r="H20" i="35"/>
  <c r="F20" i="35" s="1"/>
  <c r="I20" i="35" s="1"/>
  <c r="K20" i="35" s="1"/>
  <c r="H21" i="35"/>
  <c r="F21" i="35" s="1"/>
  <c r="I21" i="35" s="1"/>
  <c r="K21" i="35" s="1"/>
  <c r="H22" i="35"/>
  <c r="F22" i="35" s="1"/>
  <c r="I22" i="35" s="1"/>
  <c r="K22" i="35" s="1"/>
  <c r="H24" i="35"/>
  <c r="F24" i="35" s="1"/>
  <c r="I24" i="35" s="1"/>
  <c r="K24" i="35" s="1"/>
  <c r="H25" i="35"/>
  <c r="F25" i="35" s="1"/>
  <c r="I25" i="35" s="1"/>
  <c r="K25" i="35" s="1"/>
  <c r="H26" i="35"/>
  <c r="F26" i="35" s="1"/>
  <c r="I26" i="35" s="1"/>
  <c r="K26" i="35" s="1"/>
  <c r="H15" i="35"/>
  <c r="F15" i="35" s="1"/>
  <c r="I15" i="35" s="1"/>
  <c r="K15" i="35" s="1"/>
  <c r="H16" i="35"/>
  <c r="F16" i="35" s="1"/>
  <c r="I16" i="35" s="1"/>
  <c r="K16" i="35" s="1"/>
  <c r="H17" i="35"/>
  <c r="F17" i="35" s="1"/>
  <c r="I17" i="35" s="1"/>
  <c r="K17" i="35" s="1"/>
  <c r="R29" i="28"/>
  <c r="F41" i="35" l="1"/>
  <c r="I41" i="35" s="1"/>
  <c r="K41" i="35" s="1"/>
  <c r="K51" i="35" s="1"/>
  <c r="F43" i="35"/>
  <c r="I43" i="35" s="1"/>
  <c r="K43" i="35" s="1"/>
  <c r="F42" i="35"/>
  <c r="I42" i="35" s="1"/>
  <c r="K42" i="35" s="1"/>
  <c r="F40" i="35"/>
  <c r="I40" i="35" s="1"/>
  <c r="K40" i="35" s="1"/>
  <c r="R17" i="28"/>
  <c r="R36" i="28" s="1"/>
  <c r="K33" i="35"/>
  <c r="H46" i="32" l="1"/>
  <c r="I51" i="35"/>
  <c r="B8" i="35" l="1"/>
  <c r="B7" i="35"/>
  <c r="B6" i="35"/>
  <c r="B5" i="35"/>
  <c r="B3" i="35"/>
  <c r="B4" i="35"/>
  <c r="A46" i="32" s="1"/>
  <c r="G14" i="31"/>
  <c r="A6" i="28" l="1"/>
  <c r="A5" i="28"/>
  <c r="A3" i="28"/>
  <c r="V38" i="2" l="1"/>
  <c r="R38" i="2" s="1"/>
  <c r="V10" i="2"/>
  <c r="R10" i="2" s="1"/>
  <c r="V74" i="2"/>
  <c r="R74" i="2" s="1"/>
  <c r="V106" i="2"/>
  <c r="R106" i="2" s="1"/>
  <c r="V23" i="2"/>
  <c r="R23" i="2" s="1"/>
  <c r="V24" i="2"/>
  <c r="R24" i="2" s="1"/>
  <c r="V37" i="2"/>
  <c r="R37" i="2" s="1"/>
  <c r="V134" i="2"/>
  <c r="R134" i="2" s="1"/>
  <c r="V133" i="2"/>
  <c r="R133" i="2" s="1"/>
  <c r="V135" i="2"/>
  <c r="R135" i="2" s="1"/>
  <c r="V157" i="2"/>
  <c r="R157" i="2" s="1"/>
  <c r="V56" i="2"/>
  <c r="R56" i="2" s="1"/>
  <c r="V103" i="2"/>
  <c r="R103" i="2" s="1"/>
  <c r="V234" i="2"/>
  <c r="R234" i="2" s="1"/>
  <c r="V241" i="2"/>
  <c r="R241" i="2" s="1"/>
  <c r="V212" i="2"/>
  <c r="V201" i="2"/>
  <c r="V28" i="2"/>
  <c r="R28" i="2" s="1"/>
  <c r="V60" i="2"/>
  <c r="R60" i="2" s="1"/>
  <c r="V64" i="2"/>
  <c r="R64" i="2" s="1"/>
  <c r="V68" i="2"/>
  <c r="R68" i="2" s="1"/>
  <c r="V164" i="2"/>
  <c r="V229" i="2"/>
  <c r="V203" i="2"/>
  <c r="R203" i="2" s="1"/>
  <c r="V257" i="2"/>
  <c r="R257" i="2" s="1"/>
  <c r="V260" i="2"/>
  <c r="R260" i="2" s="1"/>
  <c r="V72" i="2"/>
  <c r="R72" i="2" s="1"/>
  <c r="V160" i="2"/>
  <c r="V194" i="2"/>
  <c r="V180" i="2"/>
  <c r="V215" i="2"/>
  <c r="V244" i="2"/>
  <c r="R244" i="2" s="1"/>
  <c r="V32" i="2"/>
  <c r="R32" i="2" s="1"/>
  <c r="V168" i="2"/>
  <c r="R168" i="2" s="1"/>
  <c r="V172" i="2"/>
  <c r="R172" i="2" s="1"/>
  <c r="V184" i="2"/>
  <c r="V240" i="2"/>
  <c r="R240" i="2" s="1"/>
  <c r="V248" i="2"/>
  <c r="R248" i="2" s="1"/>
  <c r="V256" i="2"/>
  <c r="R256" i="2" s="1"/>
  <c r="V264" i="2"/>
  <c r="R264" i="2" s="1"/>
  <c r="V265" i="2"/>
  <c r="R265" i="2" s="1"/>
  <c r="V192" i="2"/>
  <c r="V176" i="2"/>
  <c r="V189" i="2"/>
  <c r="V224" i="2"/>
  <c r="V124" i="2"/>
  <c r="R124" i="2" s="1"/>
  <c r="V208" i="2"/>
  <c r="V41" i="2"/>
  <c r="R41" i="2" s="1"/>
  <c r="V80" i="2"/>
  <c r="R80" i="2" s="1"/>
  <c r="V84" i="2"/>
  <c r="R84" i="2" s="1"/>
  <c r="V128" i="2"/>
  <c r="R128" i="2" s="1"/>
  <c r="V235" i="2"/>
  <c r="R235" i="2" s="1"/>
  <c r="V211" i="2"/>
  <c r="V243" i="2"/>
  <c r="R243" i="2" s="1"/>
  <c r="V213" i="2"/>
  <c r="V88" i="2"/>
  <c r="R88" i="2" s="1"/>
  <c r="V92" i="2"/>
  <c r="R92" i="2" s="1"/>
  <c r="V96" i="2"/>
  <c r="R96" i="2" s="1"/>
  <c r="V100" i="2"/>
  <c r="R100" i="2" s="1"/>
  <c r="V219" i="2"/>
  <c r="V207" i="2"/>
  <c r="V186" i="2"/>
  <c r="V253" i="2"/>
  <c r="R253" i="2" s="1"/>
  <c r="V49" i="2"/>
  <c r="R49" i="2" s="1"/>
  <c r="V148" i="2"/>
  <c r="R148" i="2" s="1"/>
  <c r="V152" i="2"/>
  <c r="R152" i="2" s="1"/>
  <c r="V156" i="2"/>
  <c r="R156" i="2" s="1"/>
  <c r="V199" i="2"/>
  <c r="V249" i="2"/>
  <c r="R249" i="2" s="1"/>
  <c r="V259" i="2"/>
  <c r="R259" i="2" s="1"/>
  <c r="V25" i="2"/>
  <c r="R25" i="2" s="1"/>
  <c r="V53" i="2"/>
  <c r="R53" i="2" s="1"/>
  <c r="V104" i="2"/>
  <c r="R104" i="2" s="1"/>
  <c r="V122" i="2"/>
  <c r="R122" i="2" s="1"/>
  <c r="V195" i="2"/>
  <c r="R195" i="2" s="1"/>
  <c r="V230" i="2"/>
  <c r="R230" i="2" s="1"/>
  <c r="V225" i="2"/>
  <c r="V29" i="2"/>
  <c r="R29" i="2" s="1"/>
  <c r="V61" i="2"/>
  <c r="R61" i="2" s="1"/>
  <c r="V65" i="2"/>
  <c r="R65" i="2" s="1"/>
  <c r="V185" i="2"/>
  <c r="R185" i="2" s="1"/>
  <c r="V236" i="2"/>
  <c r="R236" i="2" s="1"/>
  <c r="V258" i="2"/>
  <c r="R258" i="2" s="1"/>
  <c r="V73" i="2"/>
  <c r="R73" i="2" s="1"/>
  <c r="V161" i="2"/>
  <c r="V190" i="2"/>
  <c r="V250" i="2"/>
  <c r="R250" i="2" s="1"/>
  <c r="V200" i="2"/>
  <c r="V33" i="2"/>
  <c r="R33" i="2" s="1"/>
  <c r="V169" i="2"/>
  <c r="R169" i="2" s="1"/>
  <c r="V173" i="2"/>
  <c r="V242" i="2"/>
  <c r="R242" i="2" s="1"/>
  <c r="V220" i="2"/>
  <c r="V227" i="2"/>
  <c r="V197" i="2"/>
  <c r="V181" i="2"/>
  <c r="V204" i="2"/>
  <c r="R204" i="2" s="1"/>
  <c r="V261" i="2"/>
  <c r="R261" i="2" s="1"/>
  <c r="V11" i="2"/>
  <c r="R11" i="2" s="1"/>
  <c r="V77" i="2"/>
  <c r="R77" i="2" s="1"/>
  <c r="V81" i="2"/>
  <c r="R81" i="2" s="1"/>
  <c r="V125" i="2"/>
  <c r="R125" i="2" s="1"/>
  <c r="V129" i="2"/>
  <c r="R129" i="2" s="1"/>
  <c r="V251" i="2"/>
  <c r="R251" i="2" s="1"/>
  <c r="V89" i="2"/>
  <c r="R89" i="2" s="1"/>
  <c r="V93" i="2"/>
  <c r="R93" i="2" s="1"/>
  <c r="V97" i="2"/>
  <c r="R97" i="2" s="1"/>
  <c r="V231" i="2"/>
  <c r="R231" i="2" s="1"/>
  <c r="V196" i="2"/>
  <c r="V209" i="2"/>
  <c r="V46" i="2"/>
  <c r="R46" i="2" s="1"/>
  <c r="V50" i="2"/>
  <c r="R50" i="2" s="1"/>
  <c r="V145" i="2"/>
  <c r="R145" i="2" s="1"/>
  <c r="V149" i="2"/>
  <c r="R149" i="2" s="1"/>
  <c r="V153" i="2"/>
  <c r="R153" i="2" s="1"/>
  <c r="V216" i="2"/>
  <c r="V54" i="2"/>
  <c r="R54" i="2" s="1"/>
  <c r="V105" i="2"/>
  <c r="R105" i="2" s="1"/>
  <c r="V191" i="2"/>
  <c r="V226" i="2"/>
  <c r="V158" i="2"/>
  <c r="V205" i="2"/>
  <c r="V58" i="2"/>
  <c r="R58" i="2" s="1"/>
  <c r="V62" i="2"/>
  <c r="R62" i="2" s="1"/>
  <c r="V66" i="2"/>
  <c r="R66" i="2" s="1"/>
  <c r="V162" i="2"/>
  <c r="V221" i="2"/>
  <c r="R221" i="2" s="1"/>
  <c r="V245" i="2"/>
  <c r="R245" i="2" s="1"/>
  <c r="V70" i="2"/>
  <c r="R70" i="2" s="1"/>
  <c r="V252" i="2"/>
  <c r="R252" i="2" s="1"/>
  <c r="V34" i="2"/>
  <c r="R34" i="2" s="1"/>
  <c r="V166" i="2"/>
  <c r="R166" i="2" s="1"/>
  <c r="V170" i="2"/>
  <c r="V174" i="2"/>
  <c r="R174" i="2" s="1"/>
  <c r="V232" i="2"/>
  <c r="V12" i="2"/>
  <c r="R12" i="2" s="1"/>
  <c r="V39" i="2"/>
  <c r="R39" i="2" s="1"/>
  <c r="V78" i="2"/>
  <c r="R78" i="2" s="1"/>
  <c r="V82" i="2"/>
  <c r="R82" i="2" s="1"/>
  <c r="V126" i="2"/>
  <c r="R126" i="2" s="1"/>
  <c r="V130" i="2"/>
  <c r="R130" i="2" s="1"/>
  <c r="V178" i="2"/>
  <c r="V217" i="2"/>
  <c r="V43" i="2"/>
  <c r="R43" i="2" s="1"/>
  <c r="V86" i="2"/>
  <c r="R86" i="2" s="1"/>
  <c r="V90" i="2"/>
  <c r="R90" i="2" s="1"/>
  <c r="V94" i="2"/>
  <c r="R94" i="2" s="1"/>
  <c r="V98" i="2"/>
  <c r="R98" i="2" s="1"/>
  <c r="V47" i="2"/>
  <c r="R47" i="2" s="1"/>
  <c r="V51" i="2"/>
  <c r="R51" i="2" s="1"/>
  <c r="V146" i="2"/>
  <c r="R146" i="2" s="1"/>
  <c r="V150" i="2"/>
  <c r="R150" i="2" s="1"/>
  <c r="V154" i="2"/>
  <c r="R154" i="2" s="1"/>
  <c r="V193" i="2"/>
  <c r="V55" i="2"/>
  <c r="R55" i="2" s="1"/>
  <c r="V222" i="2"/>
  <c r="V20" i="2"/>
  <c r="R20" i="2" s="1"/>
  <c r="V27" i="2"/>
  <c r="R27" i="2" s="1"/>
  <c r="V59" i="2"/>
  <c r="R59" i="2" s="1"/>
  <c r="V63" i="2"/>
  <c r="R63" i="2" s="1"/>
  <c r="V67" i="2"/>
  <c r="R67" i="2" s="1"/>
  <c r="V71" i="2"/>
  <c r="R71" i="2" s="1"/>
  <c r="V159" i="2"/>
  <c r="V163" i="2"/>
  <c r="V233" i="2"/>
  <c r="R233" i="2" s="1"/>
  <c r="V35" i="2"/>
  <c r="R35" i="2" s="1"/>
  <c r="V167" i="2"/>
  <c r="R167" i="2" s="1"/>
  <c r="V171" i="2"/>
  <c r="V246" i="2"/>
  <c r="R246" i="2" s="1"/>
  <c r="V254" i="2"/>
  <c r="R254" i="2" s="1"/>
  <c r="V262" i="2"/>
  <c r="R262" i="2" s="1"/>
  <c r="V40" i="2"/>
  <c r="R40" i="2" s="1"/>
  <c r="V79" i="2"/>
  <c r="R79" i="2" s="1"/>
  <c r="V83" i="2"/>
  <c r="R83" i="2" s="1"/>
  <c r="V123" i="2"/>
  <c r="R123" i="2" s="1"/>
  <c r="V127" i="2"/>
  <c r="R127" i="2" s="1"/>
  <c r="V179" i="2"/>
  <c r="V183" i="2"/>
  <c r="R183" i="2" s="1"/>
  <c r="V202" i="2"/>
  <c r="V210" i="2"/>
  <c r="V218" i="2"/>
  <c r="V247" i="2"/>
  <c r="R247" i="2" s="1"/>
  <c r="V263" i="2"/>
  <c r="R263" i="2" s="1"/>
  <c r="V44" i="2"/>
  <c r="R44" i="2" s="1"/>
  <c r="V87" i="2"/>
  <c r="R87" i="2" s="1"/>
  <c r="V91" i="2"/>
  <c r="R91" i="2" s="1"/>
  <c r="V95" i="2"/>
  <c r="R95" i="2" s="1"/>
  <c r="V99" i="2"/>
  <c r="R99" i="2" s="1"/>
  <c r="V188" i="2"/>
  <c r="V223" i="2"/>
  <c r="V198" i="2"/>
  <c r="V214" i="2"/>
  <c r="V239" i="2"/>
  <c r="R239" i="2" s="1"/>
  <c r="V228" i="2"/>
  <c r="V48" i="2"/>
  <c r="R48" i="2" s="1"/>
  <c r="V147" i="2"/>
  <c r="R147" i="2" s="1"/>
  <c r="V151" i="2"/>
  <c r="R151" i="2" s="1"/>
  <c r="V155" i="2"/>
  <c r="R155" i="2" s="1"/>
  <c r="V206" i="2"/>
  <c r="V255" i="2"/>
  <c r="R255" i="2" s="1"/>
  <c r="I33" i="38"/>
  <c r="I29" i="38"/>
  <c r="J29" i="38"/>
  <c r="K29" i="38"/>
  <c r="L29" i="38"/>
  <c r="M29" i="38"/>
  <c r="N29" i="38"/>
  <c r="I30" i="38"/>
  <c r="J30" i="38"/>
  <c r="K30" i="38"/>
  <c r="L30" i="38"/>
  <c r="M30" i="38"/>
  <c r="N30" i="38"/>
  <c r="I31" i="38"/>
  <c r="J31" i="38"/>
  <c r="K31" i="38"/>
  <c r="L31" i="38"/>
  <c r="M31" i="38"/>
  <c r="N31" i="38"/>
  <c r="I32" i="38"/>
  <c r="J32" i="38"/>
  <c r="K32" i="38"/>
  <c r="L32" i="38"/>
  <c r="M32" i="38"/>
  <c r="N32" i="38"/>
  <c r="R181" i="2" l="1"/>
  <c r="R180" i="2"/>
  <c r="R193" i="2"/>
  <c r="R189" i="2"/>
  <c r="R192" i="2"/>
  <c r="R191" i="2"/>
  <c r="R186" i="2"/>
  <c r="R188" i="2"/>
  <c r="R190" i="2"/>
  <c r="R194" i="2"/>
  <c r="R184" i="2"/>
  <c r="R229" i="2"/>
  <c r="R224" i="2"/>
  <c r="R222" i="2"/>
  <c r="R228" i="2"/>
  <c r="R226" i="2"/>
  <c r="R232" i="2"/>
  <c r="R227" i="2"/>
  <c r="R225" i="2"/>
  <c r="R223" i="2"/>
  <c r="R220" i="2"/>
  <c r="R219" i="2"/>
  <c r="R215" i="2"/>
  <c r="R213" i="2"/>
  <c r="R208" i="2"/>
  <c r="R218" i="2"/>
  <c r="R217" i="2"/>
  <c r="R214" i="2"/>
  <c r="R211" i="2"/>
  <c r="R209" i="2"/>
  <c r="R206" i="2"/>
  <c r="R207" i="2"/>
  <c r="R216" i="2"/>
  <c r="R205" i="2"/>
  <c r="R210" i="2"/>
  <c r="R212" i="2"/>
  <c r="R198" i="2"/>
  <c r="R197" i="2"/>
  <c r="R199" i="2"/>
  <c r="R202" i="2"/>
  <c r="R200" i="2"/>
  <c r="R201" i="2"/>
  <c r="R196" i="2"/>
  <c r="R170" i="2"/>
  <c r="X170" i="2"/>
  <c r="T170" i="2" s="1"/>
  <c r="R179" i="2"/>
  <c r="R178" i="2"/>
  <c r="R176" i="2"/>
  <c r="R173" i="2"/>
  <c r="R171" i="2"/>
  <c r="R158" i="2"/>
  <c r="R160" i="2"/>
  <c r="R162" i="2"/>
  <c r="R164" i="2"/>
  <c r="R163" i="2"/>
  <c r="R159" i="2"/>
  <c r="R161" i="2"/>
  <c r="Y8" i="2"/>
  <c r="Y157" i="2" s="1"/>
  <c r="U157" i="2" s="1"/>
  <c r="Y220" i="2" l="1"/>
  <c r="U220" i="2" s="1"/>
  <c r="Y223" i="2"/>
  <c r="U223" i="2" s="1"/>
  <c r="Y219" i="2"/>
  <c r="U219" i="2" s="1"/>
  <c r="Y181" i="2"/>
  <c r="U181" i="2" s="1"/>
  <c r="Y180" i="2"/>
  <c r="U180" i="2" s="1"/>
  <c r="Y186" i="2"/>
  <c r="U186" i="2" s="1"/>
  <c r="Y191" i="2"/>
  <c r="U191" i="2" s="1"/>
  <c r="Y192" i="2"/>
  <c r="U192" i="2" s="1"/>
  <c r="Y189" i="2"/>
  <c r="U189" i="2" s="1"/>
  <c r="Y196" i="2"/>
  <c r="U196" i="2" s="1"/>
  <c r="Y217" i="2"/>
  <c r="U217" i="2" s="1"/>
  <c r="Y215" i="2"/>
  <c r="U215" i="2" s="1"/>
  <c r="Y200" i="2"/>
  <c r="U200" i="2" s="1"/>
  <c r="Y162" i="2"/>
  <c r="U162" i="2" s="1"/>
  <c r="Y212" i="2"/>
  <c r="U212" i="2" s="1"/>
  <c r="Y209" i="2"/>
  <c r="U209" i="2" s="1"/>
  <c r="Y214" i="2"/>
  <c r="U214" i="2" s="1"/>
  <c r="Y232" i="2"/>
  <c r="U232" i="2" s="1"/>
  <c r="Y222" i="2"/>
  <c r="U222" i="2" s="1"/>
  <c r="Y201" i="2"/>
  <c r="U201" i="2" s="1"/>
  <c r="Y161" i="2"/>
  <c r="U161" i="2" s="1"/>
  <c r="Y207" i="2"/>
  <c r="U207" i="2" s="1"/>
  <c r="Y224" i="2"/>
  <c r="U224" i="2" s="1"/>
  <c r="Y199" i="2"/>
  <c r="U199" i="2" s="1"/>
  <c r="Y208" i="2"/>
  <c r="U208" i="2" s="1"/>
  <c r="Y228" i="2"/>
  <c r="U228" i="2" s="1"/>
  <c r="Y206" i="2"/>
  <c r="U206" i="2" s="1"/>
  <c r="Y229" i="2"/>
  <c r="U229" i="2" s="1"/>
  <c r="Y198" i="2"/>
  <c r="U198" i="2" s="1"/>
  <c r="Y159" i="2"/>
  <c r="U159" i="2" s="1"/>
  <c r="Y197" i="2"/>
  <c r="U197" i="2" s="1"/>
  <c r="Y225" i="2"/>
  <c r="U225" i="2" s="1"/>
  <c r="Y164" i="2"/>
  <c r="U164" i="2" s="1"/>
  <c r="Y184" i="2"/>
  <c r="U184" i="2" s="1"/>
  <c r="Y211" i="2"/>
  <c r="U211" i="2" s="1"/>
  <c r="Y205" i="2"/>
  <c r="U205" i="2" s="1"/>
  <c r="Y163" i="2"/>
  <c r="U163" i="2" s="1"/>
  <c r="Y176" i="2"/>
  <c r="U176" i="2" s="1"/>
  <c r="Y194" i="2"/>
  <c r="U194" i="2" s="1"/>
  <c r="Y216" i="2"/>
  <c r="U216" i="2" s="1"/>
  <c r="Y202" i="2"/>
  <c r="U202" i="2" s="1"/>
  <c r="Y227" i="2"/>
  <c r="U227" i="2" s="1"/>
  <c r="Y226" i="2"/>
  <c r="U226" i="2" s="1"/>
  <c r="Y190" i="2"/>
  <c r="U190" i="2" s="1"/>
  <c r="Y218" i="2"/>
  <c r="U218" i="2" s="1"/>
  <c r="Y160" i="2"/>
  <c r="U160" i="2" s="1"/>
  <c r="Y158" i="2"/>
  <c r="U158" i="2" s="1"/>
  <c r="Y178" i="2"/>
  <c r="U178" i="2" s="1"/>
  <c r="Y210" i="2"/>
  <c r="U210" i="2" s="1"/>
  <c r="Y193" i="2"/>
  <c r="U193" i="2" s="1"/>
  <c r="Y171" i="2"/>
  <c r="U171" i="2" s="1"/>
  <c r="Y173" i="2"/>
  <c r="U173" i="2" s="1"/>
  <c r="Y179" i="2"/>
  <c r="U179" i="2" s="1"/>
  <c r="Y188" i="2"/>
  <c r="U188" i="2" s="1"/>
  <c r="Y213" i="2"/>
  <c r="U213" i="2" s="1"/>
  <c r="Y240" i="2"/>
  <c r="U240" i="2" s="1"/>
  <c r="Y256" i="2"/>
  <c r="U256" i="2" s="1"/>
  <c r="Y245" i="2"/>
  <c r="U245" i="2" s="1"/>
  <c r="Y239" i="2"/>
  <c r="U239" i="2" s="1"/>
  <c r="Y260" i="2"/>
  <c r="U260" i="2" s="1"/>
  <c r="Y246" i="2"/>
  <c r="U246" i="2" s="1"/>
  <c r="Y236" i="2"/>
  <c r="U236" i="2" s="1"/>
  <c r="Y241" i="2"/>
  <c r="U241" i="2" s="1"/>
  <c r="Y235" i="2"/>
  <c r="U235" i="2" s="1"/>
  <c r="Y247" i="2"/>
  <c r="U247" i="2" s="1"/>
  <c r="Y255" i="2"/>
  <c r="U255" i="2" s="1"/>
  <c r="Y243" i="2"/>
  <c r="U243" i="2" s="1"/>
  <c r="Y248" i="2"/>
  <c r="U248" i="2" s="1"/>
  <c r="Y261" i="2"/>
  <c r="U261" i="2" s="1"/>
  <c r="Y254" i="2"/>
  <c r="U254" i="2" s="1"/>
  <c r="Y252" i="2"/>
  <c r="U252" i="2" s="1"/>
  <c r="Y250" i="2"/>
  <c r="U250" i="2" s="1"/>
  <c r="Y257" i="2"/>
  <c r="U257" i="2" s="1"/>
  <c r="Y259" i="2"/>
  <c r="U259" i="2" s="1"/>
  <c r="Y262" i="2"/>
  <c r="U262" i="2" s="1"/>
  <c r="Y265" i="2"/>
  <c r="U265" i="2" s="1"/>
  <c r="Y263" i="2"/>
  <c r="U263" i="2" s="1"/>
  <c r="Y264" i="2"/>
  <c r="U264" i="2" s="1"/>
  <c r="Y244" i="2"/>
  <c r="U244" i="2" s="1"/>
  <c r="Y253" i="2"/>
  <c r="U253" i="2" s="1"/>
  <c r="Y258" i="2"/>
  <c r="U258" i="2" s="1"/>
  <c r="Y242" i="2"/>
  <c r="U242" i="2" s="1"/>
  <c r="Y249" i="2"/>
  <c r="U249" i="2" s="1"/>
  <c r="Y251" i="2"/>
  <c r="U251" i="2" s="1"/>
  <c r="C16" i="17" l="1"/>
  <c r="N45" i="18" l="1"/>
  <c r="M45" i="18"/>
  <c r="L45" i="18"/>
  <c r="K45" i="18"/>
  <c r="J45" i="18"/>
  <c r="I45" i="18"/>
  <c r="N44" i="18"/>
  <c r="M44" i="18"/>
  <c r="L44" i="18"/>
  <c r="K44" i="18"/>
  <c r="J44" i="18"/>
  <c r="I44" i="18"/>
  <c r="N43" i="18"/>
  <c r="M43" i="18"/>
  <c r="L43" i="18"/>
  <c r="K43" i="18"/>
  <c r="J43" i="18"/>
  <c r="I43" i="18"/>
  <c r="N42" i="18"/>
  <c r="M42" i="18"/>
  <c r="L42" i="18"/>
  <c r="K42" i="18"/>
  <c r="J42" i="18"/>
  <c r="I42" i="18"/>
  <c r="N41" i="18"/>
  <c r="M41" i="18"/>
  <c r="L41" i="18"/>
  <c r="K41" i="18"/>
  <c r="J41" i="18"/>
  <c r="I41" i="18"/>
  <c r="N40" i="18"/>
  <c r="M40" i="18"/>
  <c r="L40" i="18"/>
  <c r="K40" i="18"/>
  <c r="J40" i="18"/>
  <c r="I40" i="18"/>
  <c r="N39" i="18"/>
  <c r="M39" i="18"/>
  <c r="L39" i="18"/>
  <c r="K39" i="18"/>
  <c r="J39" i="18"/>
  <c r="I39" i="18"/>
  <c r="N38" i="18"/>
  <c r="M38" i="18"/>
  <c r="L38" i="18"/>
  <c r="K38" i="18"/>
  <c r="J38" i="18"/>
  <c r="I38" i="18"/>
  <c r="N37" i="18"/>
  <c r="M37" i="18"/>
  <c r="L37" i="18"/>
  <c r="K37" i="18"/>
  <c r="J37" i="18"/>
  <c r="I37" i="18"/>
  <c r="N33" i="38"/>
  <c r="M33" i="38"/>
  <c r="L33" i="38"/>
  <c r="K33" i="38"/>
  <c r="J33" i="38"/>
  <c r="J34" i="38" l="1"/>
  <c r="I34" i="38"/>
  <c r="M34" i="38"/>
  <c r="L34" i="38"/>
  <c r="I46" i="18"/>
  <c r="N46" i="18"/>
  <c r="M46" i="18"/>
  <c r="N25" i="38"/>
  <c r="M25" i="38"/>
  <c r="L25" i="38"/>
  <c r="K25" i="38"/>
  <c r="J25" i="38"/>
  <c r="I25" i="38"/>
  <c r="B8" i="38"/>
  <c r="A8" i="38"/>
  <c r="B7" i="38"/>
  <c r="A7" i="38"/>
  <c r="B6" i="38"/>
  <c r="A6" i="38"/>
  <c r="B5" i="38"/>
  <c r="A5" i="38"/>
  <c r="B4" i="38"/>
  <c r="A4" i="38"/>
  <c r="B3" i="38"/>
  <c r="A3" i="38"/>
  <c r="X8" i="2"/>
  <c r="W8" i="2"/>
  <c r="C6" i="2"/>
  <c r="B4" i="2"/>
  <c r="B5" i="2"/>
  <c r="B6" i="2"/>
  <c r="B7" i="2"/>
  <c r="B3" i="2"/>
  <c r="B5" i="28"/>
  <c r="B3" i="28"/>
  <c r="A8" i="36"/>
  <c r="A7" i="36"/>
  <c r="A6" i="36"/>
  <c r="A5" i="36"/>
  <c r="A4" i="36"/>
  <c r="A3" i="36"/>
  <c r="A8" i="35"/>
  <c r="A7" i="35"/>
  <c r="A6" i="35"/>
  <c r="A5" i="35"/>
  <c r="A4" i="35"/>
  <c r="A3" i="35"/>
  <c r="A8" i="31"/>
  <c r="A7" i="31"/>
  <c r="A6" i="31"/>
  <c r="A5" i="31"/>
  <c r="A4" i="31"/>
  <c r="A3" i="31"/>
  <c r="A8" i="18"/>
  <c r="A7" i="18"/>
  <c r="A6" i="18"/>
  <c r="A5" i="18"/>
  <c r="A4" i="18"/>
  <c r="A3" i="18"/>
  <c r="A8" i="17"/>
  <c r="A7" i="17"/>
  <c r="A6" i="17"/>
  <c r="A5" i="17"/>
  <c r="A4" i="17"/>
  <c r="A3" i="17"/>
  <c r="B4" i="37"/>
  <c r="B8" i="37"/>
  <c r="B7" i="37"/>
  <c r="B6" i="37"/>
  <c r="B5" i="37"/>
  <c r="B3" i="37"/>
  <c r="A8" i="37"/>
  <c r="A7" i="37"/>
  <c r="A6" i="37"/>
  <c r="A5" i="37"/>
  <c r="A4" i="37"/>
  <c r="A3" i="37"/>
  <c r="B8" i="5"/>
  <c r="B7" i="5"/>
  <c r="B6" i="5"/>
  <c r="B5" i="5"/>
  <c r="B4" i="5"/>
  <c r="B3" i="5"/>
  <c r="A8" i="5"/>
  <c r="A7" i="5"/>
  <c r="A6" i="5"/>
  <c r="A5" i="5"/>
  <c r="A4" i="5"/>
  <c r="A3" i="5"/>
  <c r="B8" i="36"/>
  <c r="B7" i="36"/>
  <c r="B6" i="36"/>
  <c r="B5" i="36"/>
  <c r="B3" i="36"/>
  <c r="B4" i="36"/>
  <c r="A48" i="32" s="1"/>
  <c r="B4" i="31"/>
  <c r="A44" i="32" s="1"/>
  <c r="B8" i="31"/>
  <c r="B7" i="31"/>
  <c r="B6" i="31"/>
  <c r="B5" i="31"/>
  <c r="B3" i="31"/>
  <c r="B4" i="32"/>
  <c r="B8" i="17"/>
  <c r="B7" i="17"/>
  <c r="B6" i="17"/>
  <c r="B5" i="17"/>
  <c r="B3" i="17"/>
  <c r="B7" i="18"/>
  <c r="B6" i="18"/>
  <c r="B5" i="18"/>
  <c r="B3" i="18"/>
  <c r="N33" i="18"/>
  <c r="M33" i="18"/>
  <c r="L33" i="18"/>
  <c r="K33" i="18"/>
  <c r="J33" i="18"/>
  <c r="I33" i="18"/>
  <c r="B8" i="18"/>
  <c r="G26" i="31"/>
  <c r="B4" i="28"/>
  <c r="C4" i="2"/>
  <c r="B4" i="18"/>
  <c r="B4" i="17"/>
  <c r="B41" i="17"/>
  <c r="B47" i="17" s="1"/>
  <c r="B51" i="17" s="1"/>
  <c r="B52" i="17"/>
  <c r="AA16" i="37" l="1"/>
  <c r="AA13" i="37"/>
  <c r="AA18" i="37"/>
  <c r="AA14" i="37"/>
  <c r="AA15" i="37"/>
  <c r="AA11" i="37"/>
  <c r="AA20" i="37"/>
  <c r="AA12" i="37"/>
  <c r="AA17" i="37"/>
  <c r="AA19" i="37"/>
  <c r="AB21" i="37"/>
  <c r="G20" i="36"/>
  <c r="H48" i="32" s="1"/>
  <c r="Z15" i="37"/>
  <c r="Z14" i="37"/>
  <c r="Z13" i="37"/>
  <c r="Z20" i="37"/>
  <c r="X181" i="2"/>
  <c r="T181" i="2" s="1"/>
  <c r="X180" i="2"/>
  <c r="T180" i="2" s="1"/>
  <c r="X157" i="2"/>
  <c r="T157" i="2" s="1"/>
  <c r="X160" i="2"/>
  <c r="T160" i="2" s="1"/>
  <c r="X215" i="2"/>
  <c r="T215" i="2" s="1"/>
  <c r="X199" i="2"/>
  <c r="T199" i="2" s="1"/>
  <c r="X202" i="2"/>
  <c r="T202" i="2" s="1"/>
  <c r="X164" i="2"/>
  <c r="T164" i="2" s="1"/>
  <c r="X218" i="2"/>
  <c r="T218" i="2" s="1"/>
  <c r="X217" i="2"/>
  <c r="T217" i="2" s="1"/>
  <c r="X209" i="2"/>
  <c r="T209" i="2" s="1"/>
  <c r="X173" i="2"/>
  <c r="T173" i="2" s="1"/>
  <c r="X210" i="2"/>
  <c r="T210" i="2" s="1"/>
  <c r="X212" i="2"/>
  <c r="T212" i="2" s="1"/>
  <c r="X198" i="2"/>
  <c r="T198" i="2" s="1"/>
  <c r="X213" i="2"/>
  <c r="T213" i="2" s="1"/>
  <c r="X208" i="2"/>
  <c r="T208" i="2" s="1"/>
  <c r="X201" i="2"/>
  <c r="T201" i="2" s="1"/>
  <c r="X159" i="2"/>
  <c r="T159" i="2" s="1"/>
  <c r="X179" i="2"/>
  <c r="T179" i="2" s="1"/>
  <c r="X161" i="2"/>
  <c r="T161" i="2" s="1"/>
  <c r="X206" i="2"/>
  <c r="T206" i="2" s="1"/>
  <c r="X178" i="2"/>
  <c r="T178" i="2" s="1"/>
  <c r="X176" i="2"/>
  <c r="T176" i="2" s="1"/>
  <c r="X171" i="2"/>
  <c r="T171" i="2" s="1"/>
  <c r="X162" i="2"/>
  <c r="T162" i="2" s="1"/>
  <c r="X163" i="2"/>
  <c r="T163" i="2" s="1"/>
  <c r="X196" i="2"/>
  <c r="T196" i="2" s="1"/>
  <c r="X214" i="2"/>
  <c r="T214" i="2" s="1"/>
  <c r="X211" i="2"/>
  <c r="T211" i="2" s="1"/>
  <c r="X207" i="2"/>
  <c r="T207" i="2" s="1"/>
  <c r="X216" i="2"/>
  <c r="T216" i="2" s="1"/>
  <c r="X158" i="2"/>
  <c r="T158" i="2" s="1"/>
  <c r="X197" i="2"/>
  <c r="T197" i="2" s="1"/>
  <c r="X200" i="2"/>
  <c r="T200" i="2" s="1"/>
  <c r="X205" i="2"/>
  <c r="T205" i="2" s="1"/>
  <c r="X235" i="2"/>
  <c r="T235" i="2" s="1"/>
  <c r="X229" i="2"/>
  <c r="T229" i="2" s="1"/>
  <c r="X262" i="2"/>
  <c r="T262" i="2" s="1"/>
  <c r="X232" i="2"/>
  <c r="T232" i="2" s="1"/>
  <c r="X233" i="2"/>
  <c r="T233" i="2" s="1"/>
  <c r="X190" i="2"/>
  <c r="T190" i="2" s="1"/>
  <c r="X253" i="2"/>
  <c r="T253" i="2" s="1"/>
  <c r="X223" i="2"/>
  <c r="T223" i="2" s="1"/>
  <c r="X251" i="2"/>
  <c r="T251" i="2" s="1"/>
  <c r="X247" i="2"/>
  <c r="T247" i="2" s="1"/>
  <c r="X249" i="2"/>
  <c r="T249" i="2" s="1"/>
  <c r="X255" i="2"/>
  <c r="T255" i="2" s="1"/>
  <c r="X231" i="2"/>
  <c r="T231" i="2" s="1"/>
  <c r="X264" i="2"/>
  <c r="T264" i="2" s="1"/>
  <c r="X239" i="2"/>
  <c r="T239" i="2" s="1"/>
  <c r="X256" i="2"/>
  <c r="T256" i="2" s="1"/>
  <c r="X254" i="2"/>
  <c r="T254" i="2" s="1"/>
  <c r="X260" i="2"/>
  <c r="T260" i="2" s="1"/>
  <c r="X195" i="2"/>
  <c r="T195" i="2" s="1"/>
  <c r="X250" i="2"/>
  <c r="T250" i="2" s="1"/>
  <c r="X246" i="2"/>
  <c r="T246" i="2" s="1"/>
  <c r="X184" i="2"/>
  <c r="T184" i="2" s="1"/>
  <c r="X191" i="2"/>
  <c r="T191" i="2" s="1"/>
  <c r="X240" i="2"/>
  <c r="T240" i="2" s="1"/>
  <c r="X227" i="2"/>
  <c r="T227" i="2" s="1"/>
  <c r="X194" i="2"/>
  <c r="T194" i="2" s="1"/>
  <c r="X222" i="2"/>
  <c r="T222" i="2" s="1"/>
  <c r="X263" i="2"/>
  <c r="T263" i="2" s="1"/>
  <c r="X234" i="2"/>
  <c r="T234" i="2" s="1"/>
  <c r="X185" i="2"/>
  <c r="T185" i="2" s="1"/>
  <c r="X219" i="2"/>
  <c r="T219" i="2" s="1"/>
  <c r="X224" i="2"/>
  <c r="T224" i="2" s="1"/>
  <c r="X248" i="2"/>
  <c r="T248" i="2" s="1"/>
  <c r="X226" i="2"/>
  <c r="T226" i="2" s="1"/>
  <c r="X236" i="2"/>
  <c r="T236" i="2" s="1"/>
  <c r="X225" i="2"/>
  <c r="T225" i="2" s="1"/>
  <c r="X243" i="2"/>
  <c r="T243" i="2" s="1"/>
  <c r="X265" i="2"/>
  <c r="T265" i="2" s="1"/>
  <c r="X257" i="2"/>
  <c r="T257" i="2" s="1"/>
  <c r="X241" i="2"/>
  <c r="T241" i="2" s="1"/>
  <c r="X228" i="2"/>
  <c r="T228" i="2" s="1"/>
  <c r="X220" i="2"/>
  <c r="T220" i="2" s="1"/>
  <c r="X252" i="2"/>
  <c r="T252" i="2" s="1"/>
  <c r="X183" i="2"/>
  <c r="T183" i="2" s="1"/>
  <c r="X221" i="2"/>
  <c r="T221" i="2" s="1"/>
  <c r="X245" i="2"/>
  <c r="T245" i="2" s="1"/>
  <c r="X193" i="2"/>
  <c r="T193" i="2" s="1"/>
  <c r="X186" i="2"/>
  <c r="T186" i="2" s="1"/>
  <c r="X259" i="2"/>
  <c r="T259" i="2" s="1"/>
  <c r="X192" i="2"/>
  <c r="T192" i="2" s="1"/>
  <c r="X258" i="2"/>
  <c r="T258" i="2" s="1"/>
  <c r="X188" i="2"/>
  <c r="T188" i="2" s="1"/>
  <c r="X189" i="2"/>
  <c r="T189" i="2" s="1"/>
  <c r="X244" i="2"/>
  <c r="T244" i="2" s="1"/>
  <c r="X261" i="2"/>
  <c r="T261" i="2" s="1"/>
  <c r="X230" i="2"/>
  <c r="T230" i="2" s="1"/>
  <c r="X242" i="2"/>
  <c r="T242" i="2" s="1"/>
  <c r="J17" i="37"/>
  <c r="G13" i="37"/>
  <c r="D13" i="37"/>
  <c r="J15" i="37"/>
  <c r="H13" i="37"/>
  <c r="E13" i="37"/>
  <c r="G17" i="37"/>
  <c r="E17" i="37"/>
  <c r="H15" i="37"/>
  <c r="D17" i="37"/>
  <c r="J13" i="37"/>
  <c r="G15" i="37"/>
  <c r="D15" i="37"/>
  <c r="E15" i="37"/>
  <c r="D11" i="37"/>
  <c r="D20" i="37"/>
  <c r="D19" i="37"/>
  <c r="D18" i="37"/>
  <c r="D16" i="37"/>
  <c r="D14" i="37"/>
  <c r="D12" i="37"/>
  <c r="E14" i="37"/>
  <c r="G14" i="37"/>
  <c r="G20" i="37"/>
  <c r="G11" i="37"/>
  <c r="G16" i="37"/>
  <c r="J14" i="37"/>
  <c r="J19" i="37"/>
  <c r="H14" i="37"/>
  <c r="E11" i="37"/>
  <c r="J18" i="37"/>
  <c r="E12" i="37"/>
  <c r="H11" i="37"/>
  <c r="G19" i="37"/>
  <c r="J11" i="37"/>
  <c r="H12" i="37"/>
  <c r="E16" i="37"/>
  <c r="J16" i="37"/>
  <c r="G18" i="37"/>
  <c r="J12" i="37"/>
  <c r="G12" i="37"/>
  <c r="E18" i="37"/>
  <c r="J20" i="37"/>
  <c r="E19" i="37"/>
  <c r="E20" i="37"/>
  <c r="O33" i="18"/>
  <c r="B49" i="17"/>
  <c r="B50" i="17"/>
  <c r="O25" i="38"/>
  <c r="K34" i="38"/>
  <c r="J46" i="18"/>
  <c r="N34" i="38"/>
  <c r="L46" i="18"/>
  <c r="K46" i="18"/>
  <c r="F14" i="32" l="1"/>
  <c r="E21" i="37"/>
  <c r="D21" i="37"/>
  <c r="J21" i="37"/>
  <c r="AA21" i="37"/>
  <c r="M20" i="37"/>
  <c r="M16" i="37"/>
  <c r="M19" i="37"/>
  <c r="M11" i="37"/>
  <c r="M17" i="37"/>
  <c r="M13" i="37"/>
  <c r="M14" i="37"/>
  <c r="M18" i="37"/>
  <c r="M15" i="37"/>
  <c r="M12" i="37"/>
  <c r="H16" i="37"/>
  <c r="H18" i="37"/>
  <c r="H19" i="37"/>
  <c r="H20" i="37"/>
  <c r="H17" i="37"/>
  <c r="Q13" i="37"/>
  <c r="Q14" i="37"/>
  <c r="O11" i="37"/>
  <c r="Q11" i="37"/>
  <c r="Q12" i="37"/>
  <c r="O15" i="37"/>
  <c r="Q18" i="37"/>
  <c r="Q16" i="37"/>
  <c r="O13" i="37"/>
  <c r="Q15" i="37"/>
  <c r="O14" i="37"/>
  <c r="Q17" i="37"/>
  <c r="Q20" i="37"/>
  <c r="O12" i="37"/>
  <c r="Q19" i="37"/>
  <c r="J6" i="28"/>
  <c r="E12" i="18"/>
  <c r="B53" i="17"/>
  <c r="E12" i="38"/>
  <c r="E15" i="38" s="1"/>
  <c r="E17" i="38" s="1"/>
  <c r="E15" i="18"/>
  <c r="E18" i="18" s="1"/>
  <c r="K21" i="37" l="1"/>
  <c r="F32" i="32" s="1"/>
  <c r="H21" i="37"/>
  <c r="F21" i="37"/>
  <c r="F16" i="32" s="1"/>
  <c r="G21" i="37"/>
  <c r="Q21" i="37"/>
  <c r="E34" i="32" s="1"/>
  <c r="O16" i="37"/>
  <c r="O18" i="37"/>
  <c r="O19" i="37"/>
  <c r="O20" i="37"/>
  <c r="O17" i="37"/>
  <c r="F30" i="32"/>
  <c r="E18" i="38"/>
  <c r="E19" i="38" s="1"/>
  <c r="E21" i="38" s="1"/>
  <c r="E17" i="18"/>
  <c r="E19" i="18" s="1"/>
  <c r="E21" i="18" s="1"/>
  <c r="M21" i="37" l="1"/>
  <c r="E18" i="32" s="1"/>
  <c r="F18" i="32" s="1"/>
  <c r="O21" i="37"/>
  <c r="E26" i="32" s="1"/>
  <c r="I21" i="37"/>
  <c r="F24" i="32" s="1"/>
  <c r="F22" i="32"/>
  <c r="F34" i="32"/>
  <c r="C29" i="17"/>
  <c r="C31" i="17" s="1"/>
  <c r="C34" i="17" s="1"/>
  <c r="C21" i="17" s="1"/>
  <c r="C24" i="17" s="1"/>
  <c r="E22" i="38" s="1"/>
  <c r="E23" i="38" s="1"/>
  <c r="F26" i="32" l="1"/>
  <c r="E25" i="38"/>
  <c r="E26" i="38" s="1"/>
  <c r="E22" i="18"/>
  <c r="E23" i="18" s="1"/>
  <c r="E25" i="18" l="1"/>
  <c r="E26" i="18" s="1"/>
  <c r="E32" i="38"/>
  <c r="E43" i="38" s="1"/>
  <c r="E32" i="18" l="1"/>
  <c r="E47" i="38"/>
  <c r="F35" i="38" l="1"/>
  <c r="F36" i="38"/>
  <c r="F37" i="38"/>
  <c r="F38" i="38"/>
  <c r="F39" i="38"/>
  <c r="F40" i="38"/>
  <c r="F41" i="38"/>
  <c r="E49" i="38"/>
  <c r="F34" i="38"/>
  <c r="E53" i="38"/>
  <c r="F19" i="38"/>
  <c r="F45" i="38"/>
  <c r="F26" i="38"/>
  <c r="E51" i="38"/>
  <c r="G18" i="32"/>
  <c r="F23" i="38"/>
  <c r="F32" i="38"/>
  <c r="F43" i="38"/>
  <c r="E43" i="18"/>
  <c r="G34" i="32" l="1"/>
  <c r="G26" i="32"/>
  <c r="V13" i="37"/>
  <c r="V18" i="37"/>
  <c r="V11" i="37"/>
  <c r="V14" i="37"/>
  <c r="V15" i="37"/>
  <c r="V17" i="37"/>
  <c r="V16" i="37"/>
  <c r="V19" i="37"/>
  <c r="V20" i="37"/>
  <c r="V12" i="37"/>
  <c r="H18" i="32"/>
  <c r="H34" i="32"/>
  <c r="H26" i="32"/>
  <c r="F47" i="38"/>
  <c r="E47" i="18"/>
  <c r="W14" i="37" l="1"/>
  <c r="W11" i="37"/>
  <c r="W13" i="37"/>
  <c r="W15" i="37"/>
  <c r="W12" i="37"/>
  <c r="W19" i="37"/>
  <c r="W17" i="37"/>
  <c r="W18" i="37"/>
  <c r="W16" i="37"/>
  <c r="W20" i="37"/>
  <c r="X17" i="37"/>
  <c r="X14" i="37"/>
  <c r="X15" i="37"/>
  <c r="X16" i="37"/>
  <c r="X18" i="37"/>
  <c r="X11" i="37"/>
  <c r="X13" i="37"/>
  <c r="X19" i="37"/>
  <c r="X12" i="37"/>
  <c r="X20" i="37"/>
  <c r="V21" i="37"/>
  <c r="G16" i="32"/>
  <c r="H16" i="32" s="1"/>
  <c r="I15" i="31"/>
  <c r="I23" i="31"/>
  <c r="I17" i="31"/>
  <c r="I21" i="31"/>
  <c r="Z18" i="37" s="1"/>
  <c r="I19" i="31"/>
  <c r="Z17" i="37" s="1"/>
  <c r="I16" i="31"/>
  <c r="Z12" i="37" s="1"/>
  <c r="I13" i="31"/>
  <c r="I11" i="31"/>
  <c r="I24" i="31"/>
  <c r="I22" i="31"/>
  <c r="I20" i="31"/>
  <c r="I18" i="31"/>
  <c r="I14" i="31"/>
  <c r="E49" i="18"/>
  <c r="F35" i="18"/>
  <c r="F36" i="18"/>
  <c r="F37" i="18"/>
  <c r="F38" i="18"/>
  <c r="F39" i="18"/>
  <c r="F40" i="18"/>
  <c r="F41" i="18"/>
  <c r="F34" i="18"/>
  <c r="F42" i="18"/>
  <c r="E51" i="18"/>
  <c r="F45" i="18"/>
  <c r="F19" i="18"/>
  <c r="G14" i="32"/>
  <c r="F23" i="18"/>
  <c r="F26" i="18"/>
  <c r="E53" i="18"/>
  <c r="F32" i="18"/>
  <c r="F43" i="18"/>
  <c r="X21" i="37" l="1"/>
  <c r="W21" i="37"/>
  <c r="Z11" i="37"/>
  <c r="Z16" i="37"/>
  <c r="I26" i="31"/>
  <c r="H44" i="32" s="1"/>
  <c r="H50" i="32" s="1"/>
  <c r="H51" i="32" s="1"/>
  <c r="H52" i="32" s="1"/>
  <c r="Z19" i="37"/>
  <c r="S13" i="37"/>
  <c r="S19" i="37"/>
  <c r="S20" i="37"/>
  <c r="S16" i="37"/>
  <c r="S17" i="37"/>
  <c r="S14" i="37"/>
  <c r="S15" i="37"/>
  <c r="S18" i="37"/>
  <c r="S11" i="37"/>
  <c r="S12" i="37"/>
  <c r="G32" i="32"/>
  <c r="G22" i="32"/>
  <c r="G30" i="32"/>
  <c r="H30" i="32" s="1"/>
  <c r="G36" i="32" s="1"/>
  <c r="H32" i="32"/>
  <c r="H22" i="32"/>
  <c r="G24" i="32"/>
  <c r="H24" i="32" s="1"/>
  <c r="H14" i="32"/>
  <c r="G20" i="32" s="1"/>
  <c r="F47" i="18"/>
  <c r="Z21" i="37" l="1"/>
  <c r="T15" i="37"/>
  <c r="T12" i="37"/>
  <c r="T14" i="37"/>
  <c r="T13" i="37"/>
  <c r="T11" i="37"/>
  <c r="T18" i="37"/>
  <c r="T19" i="37"/>
  <c r="T20" i="37"/>
  <c r="T17" i="37"/>
  <c r="T16" i="37"/>
  <c r="S21" i="37"/>
  <c r="U20" i="37"/>
  <c r="U19" i="37"/>
  <c r="U13" i="37"/>
  <c r="U15" i="37"/>
  <c r="U11" i="37"/>
  <c r="U18" i="37"/>
  <c r="U12" i="37"/>
  <c r="U14" i="37"/>
  <c r="Y14" i="37" s="1"/>
  <c r="AD14" i="37" s="1"/>
  <c r="AE14" i="37" s="1"/>
  <c r="U17" i="37"/>
  <c r="U16" i="37"/>
  <c r="H38" i="32"/>
  <c r="G28" i="32"/>
  <c r="Y18" i="37" l="1"/>
  <c r="AD18" i="37" s="1"/>
  <c r="AE18" i="37" s="1"/>
  <c r="Y11" i="37"/>
  <c r="AD11" i="37" s="1"/>
  <c r="AE11" i="37" s="1"/>
  <c r="Y16" i="37"/>
  <c r="AD16" i="37" s="1"/>
  <c r="AE16" i="37" s="1"/>
  <c r="Y12" i="37"/>
  <c r="AD12" i="37" s="1"/>
  <c r="AE12" i="37" s="1"/>
  <c r="Y13" i="37"/>
  <c r="AD13" i="37" s="1"/>
  <c r="AE13" i="37" s="1"/>
  <c r="Y15" i="37"/>
  <c r="AD15" i="37" s="1"/>
  <c r="AE15" i="37" s="1"/>
  <c r="Y20" i="37"/>
  <c r="AD20" i="37" s="1"/>
  <c r="AE20" i="37" s="1"/>
  <c r="Y19" i="37"/>
  <c r="AD19" i="37" s="1"/>
  <c r="AE19" i="37" s="1"/>
  <c r="U21" i="37"/>
  <c r="Y17" i="37"/>
  <c r="AD17" i="37" s="1"/>
  <c r="AE17" i="37" s="1"/>
  <c r="T21" i="37"/>
  <c r="H39" i="32"/>
  <c r="H40" i="32" s="1"/>
  <c r="H54" i="32"/>
  <c r="H55" i="32" s="1"/>
  <c r="H56" i="32" s="1"/>
  <c r="AD21" i="37" l="1"/>
  <c r="AE21" i="37"/>
  <c r="Y21" i="37"/>
  <c r="B21" i="37" l="1"/>
</calcChain>
</file>

<file path=xl/sharedStrings.xml><?xml version="1.0" encoding="utf-8"?>
<sst xmlns="http://schemas.openxmlformats.org/spreadsheetml/2006/main" count="2770" uniqueCount="755">
  <si>
    <t>Premie Ouderdomspensioen (OP)</t>
  </si>
  <si>
    <t>Opmerking:</t>
  </si>
  <si>
    <t>Opleiding</t>
  </si>
  <si>
    <t xml:space="preserve">Sociale verzekeringen </t>
  </si>
  <si>
    <t>Weekenddagen</t>
  </si>
  <si>
    <t>Aantal kalenderdagen</t>
  </si>
  <si>
    <t>Werkdagen per jaar</t>
  </si>
  <si>
    <t>Tapijt sproeiextraheren</t>
  </si>
  <si>
    <t>Totaal</t>
  </si>
  <si>
    <t>B.T.W.</t>
  </si>
  <si>
    <t>Prijspeil</t>
  </si>
  <si>
    <t>Categorie/medewerker</t>
  </si>
  <si>
    <t>Toelichting</t>
  </si>
  <si>
    <t>Bruto uurloon</t>
  </si>
  <si>
    <t>Calculatie onderdeel</t>
  </si>
  <si>
    <t>Specialistentoeslag</t>
  </si>
  <si>
    <t>werkgeversdeel</t>
  </si>
  <si>
    <t>Sanitaire ruimten</t>
  </si>
  <si>
    <t>p.o.</t>
  </si>
  <si>
    <t>Methode en eindresultaat omschrijven.</t>
  </si>
  <si>
    <t>invoerveld</t>
  </si>
  <si>
    <t>Vakantiedagen</t>
  </si>
  <si>
    <t>SV uurloon inclusief toeslagen</t>
  </si>
  <si>
    <t>Instructies voor het invullen van het calculatie model</t>
  </si>
  <si>
    <t>Prijs p/stuk excl. btw</t>
  </si>
  <si>
    <t>P.Z. kosten</t>
  </si>
  <si>
    <t>Invoervelden</t>
  </si>
  <si>
    <t>Totale kosten per jaar inclusief B.T.W.</t>
  </si>
  <si>
    <t>Werkbare dagen per jaar</t>
  </si>
  <si>
    <t>Huisvestingskosten</t>
  </si>
  <si>
    <t>Naam opdrachtgever</t>
  </si>
  <si>
    <t>Nat. feestdagen, kort verzuim, bijz. CAO</t>
  </si>
  <si>
    <t>Administratiekosten</t>
  </si>
  <si>
    <t>Gevarentoeslag  (indien van toepassing)</t>
  </si>
  <si>
    <t>Managementkosten</t>
  </si>
  <si>
    <t>Opslag niet werkbare dagen</t>
  </si>
  <si>
    <t>OP/NP</t>
  </si>
  <si>
    <t>2 lagen</t>
  </si>
  <si>
    <t>geheel</t>
  </si>
  <si>
    <t>Basisuurloon</t>
  </si>
  <si>
    <t>Bedrijfsgemiddelde</t>
  </si>
  <si>
    <t>Alle prijzen inclusief materialen en middelen, voorrijkosten en overige bijkomende kosten.</t>
  </si>
  <si>
    <t>Ziektedagen</t>
  </si>
  <si>
    <t>Prijs per jaar</t>
  </si>
  <si>
    <t>[zie premies en opslagen]</t>
  </si>
  <si>
    <t>Totaal eindtarief normale werktijden [06.00-21.30 uur]</t>
  </si>
  <si>
    <t>Grondslag loon voor berekening OP premie</t>
  </si>
  <si>
    <t>Effectieve OP premie</t>
  </si>
  <si>
    <t>Aantal uren per jaar</t>
  </si>
  <si>
    <t>Totaal eindtarief weekenden [incl. 50% toeslag]</t>
  </si>
  <si>
    <t>Vorstverlet</t>
  </si>
  <si>
    <t>Bruto uurloon inclusief toeslagen</t>
  </si>
  <si>
    <t>Franchise OP-premie per uur</t>
  </si>
  <si>
    <t>Totaal directe kosten</t>
  </si>
  <si>
    <t>Activiteit</t>
  </si>
  <si>
    <t>Berekening werkbaredagen</t>
  </si>
  <si>
    <t xml:space="preserve">Vakantietoeslag </t>
  </si>
  <si>
    <t>Frequentie</t>
  </si>
  <si>
    <t>SV-loon grondslag voor berekening sociale verzekeringen</t>
  </si>
  <si>
    <t>Materiaal/- en middelen</t>
  </si>
  <si>
    <t>Ruimtecategorie</t>
  </si>
  <si>
    <t xml:space="preserve"> </t>
  </si>
  <si>
    <t>Info Blad</t>
  </si>
  <si>
    <t>Werkkleding en uitrusting</t>
  </si>
  <si>
    <t>Machinekosten</t>
  </si>
  <si>
    <t>Projectgebonden!</t>
  </si>
  <si>
    <t>Subtotaal loonkosten per uur inclusief sociale verzekeringen</t>
  </si>
  <si>
    <t xml:space="preserve">Sociale verzekeringen - Ouderdomspensioen (OP/NP) </t>
  </si>
  <si>
    <t>Nat. feestdagen, kort verzuim, bijz CAO</t>
  </si>
  <si>
    <t>Premies Sociale Verzekeringen</t>
  </si>
  <si>
    <t>Reiskosten/autokosten</t>
  </si>
  <si>
    <t>Totaal indirecte kosten</t>
  </si>
  <si>
    <t>Risico en winst</t>
  </si>
  <si>
    <t>Totaal opslag sociale lasten</t>
  </si>
  <si>
    <t>Kinderopvang</t>
  </si>
  <si>
    <t>Totaal % opslag werkbare dagen</t>
  </si>
  <si>
    <t>Totaal loonkosten per uur</t>
  </si>
  <si>
    <t>Percentage</t>
  </si>
  <si>
    <t>Indirect toezicht</t>
  </si>
  <si>
    <t>Schoonmaak</t>
  </si>
  <si>
    <t>Lino-/marmoleum conserveren</t>
  </si>
  <si>
    <t>Lino-/marmoleum sprayen</t>
  </si>
  <si>
    <t>Steen/PVC schrobben</t>
  </si>
  <si>
    <t>Totaal eindtarief feestdagen [incl. 150% toeslag]</t>
  </si>
  <si>
    <t>Gebouw/plaats</t>
  </si>
  <si>
    <t>Kosten verzuimbegeleiding</t>
  </si>
  <si>
    <t xml:space="preserve">Structurele eindejaarsuitkering </t>
  </si>
  <si>
    <t>Gebouw</t>
  </si>
  <si>
    <t>Verdieping</t>
  </si>
  <si>
    <t>WIA Basispremie</t>
  </si>
  <si>
    <t>ZW-flex</t>
  </si>
  <si>
    <t>WW premie- Algemeen Werkeloosheidsfonds (Awf)</t>
  </si>
  <si>
    <t>Zorgverzekeringswet (Zvw)</t>
  </si>
  <si>
    <t>Ruimte nummer</t>
  </si>
  <si>
    <t>Ruimteomschrijving opdrachtgever</t>
  </si>
  <si>
    <t>Ruimte categorie</t>
  </si>
  <si>
    <t>Vloer soort</t>
  </si>
  <si>
    <t xml:space="preserve">M2 vloer </t>
  </si>
  <si>
    <t>Uren p/j ma t/m vrij</t>
  </si>
  <si>
    <t>M2 per jaar</t>
  </si>
  <si>
    <t>BG</t>
  </si>
  <si>
    <t>Entree</t>
  </si>
  <si>
    <t>Kleedruimte</t>
  </si>
  <si>
    <t>Sanitair</t>
  </si>
  <si>
    <t>Restauratieve ruimten</t>
  </si>
  <si>
    <t>Locatie</t>
  </si>
  <si>
    <t>frequentie per jaar</t>
  </si>
  <si>
    <t>Kosten per beurt</t>
  </si>
  <si>
    <t>Adres</t>
  </si>
  <si>
    <t>Frequentie van uitvoering (per jaar):</t>
  </si>
  <si>
    <t>VSR Code</t>
  </si>
  <si>
    <t>Freq</t>
  </si>
  <si>
    <t>% van reguliere norm</t>
  </si>
  <si>
    <t>Norm ma t/m vr</t>
  </si>
  <si>
    <t>M² prijs</t>
  </si>
  <si>
    <t>B</t>
  </si>
  <si>
    <t>V</t>
  </si>
  <si>
    <t>S</t>
  </si>
  <si>
    <t>Prijs p/m² onder 100m² excl. btw</t>
  </si>
  <si>
    <t>Prijs p/m² boven 100m² excl. btw</t>
  </si>
  <si>
    <t>0-100m²</t>
  </si>
  <si>
    <t>101-500m²</t>
  </si>
  <si>
    <t>501-1000m²</t>
  </si>
  <si>
    <t>&gt; 1000m²</t>
  </si>
  <si>
    <t>Prijs p/m²  excl. btw</t>
  </si>
  <si>
    <t>Prijs p/uur excl. btw</t>
  </si>
  <si>
    <t>Maandag - Vrijdag</t>
  </si>
  <si>
    <t>Feestdagen (incl. 150% toeslag conform cao)</t>
  </si>
  <si>
    <t>Zaterdag - zondag (incl. 50% toeslag conform cao)</t>
  </si>
  <si>
    <t>Prestatienorm in aantal m2 per uur</t>
  </si>
  <si>
    <t xml:space="preserve">Het is de bedoeling dat de inschrijver alleen deze velden voorziet van informatie. De overige velden mogen niet worden overschreven omdat hier informatie over het project in staat dan wel voorzien zijn van formules. </t>
  </si>
  <si>
    <t>Gemiddeld tarief</t>
  </si>
  <si>
    <t>Medewerker schoonmaak</t>
  </si>
  <si>
    <t>maandag t/m vrijdag</t>
  </si>
  <si>
    <t>06:00 - 21:30 uur</t>
  </si>
  <si>
    <t>Medewerker leiding</t>
  </si>
  <si>
    <t>TOTAAL KOSTEN PER JAAR EXCLUSIEF BTW (REGULIER ONDERHOUD)</t>
  </si>
  <si>
    <t>TOTAAL KOSTEN PER JAAR EXCLUSIEF BTW (AANVULLENDE WERKZAAMHEDEN / EXTRA KOSTEN)</t>
  </si>
  <si>
    <t>EINDTOTAAL KOSTEN PER JAAR  EXCLUSIEF BTW</t>
  </si>
  <si>
    <t>Invoer</t>
  </si>
  <si>
    <t>Jaarprijs regulier schoonmaakonderhoud</t>
  </si>
  <si>
    <t>BEOORDELINGSBEDRAG</t>
  </si>
  <si>
    <t>18 jaar</t>
  </si>
  <si>
    <t>19 jaar</t>
  </si>
  <si>
    <t>20 jaar</t>
  </si>
  <si>
    <t>Vakvolwassen 0 dienstjaren</t>
  </si>
  <si>
    <t>Vakvolwassen 1 dienstjaar</t>
  </si>
  <si>
    <t>Vakvolwassen 2 dienstjaren</t>
  </si>
  <si>
    <t>Vakvolwassen 3 dienstjaren</t>
  </si>
  <si>
    <t>Vakvolwassen 4 dienstjaren</t>
  </si>
  <si>
    <t>Medewerker</t>
  </si>
  <si>
    <t>17 jaar en jonger</t>
  </si>
  <si>
    <t>Totaal per loongroepen</t>
  </si>
  <si>
    <t>Percentage per loongroep voor gemiddeld tarief</t>
  </si>
  <si>
    <t>Opbouw gemiddeld tarief</t>
  </si>
  <si>
    <t>Glazenwasserswerkzaamheden</t>
  </si>
  <si>
    <t>Glassoort</t>
  </si>
  <si>
    <t>Binnenzijde</t>
  </si>
  <si>
    <t>Buitenzijde</t>
  </si>
  <si>
    <t>Aantal m2</t>
  </si>
  <si>
    <t>Kosten bewassing per jaar</t>
  </si>
  <si>
    <t>Kosten klimmateriaal per jaar</t>
  </si>
  <si>
    <t>Totaalkosten per jaar</t>
  </si>
  <si>
    <t>uren per m2/ beurt</t>
  </si>
  <si>
    <t>uren per jaar</t>
  </si>
  <si>
    <t>uurtarief</t>
  </si>
  <si>
    <t>kosten per jaar</t>
  </si>
  <si>
    <t>Omschrijving werkzaamheden</t>
  </si>
  <si>
    <t>Merk en productlijn</t>
  </si>
  <si>
    <t>Aantal</t>
  </si>
  <si>
    <t>per jaar</t>
  </si>
  <si>
    <t>Aan de opgegeven indicatie eenheden kunnen geen rechten worden ontleent.</t>
  </si>
  <si>
    <t xml:space="preserve">Alle prijzen zijn all-in, inclusief loonkosten, materiaal, reis- en verblijfskosten, sociale lasten, voorrijkosten, parkeerkosten, reserveringskosten, en (de)montagekosten, transportkosten, aflever- verpakkingen, milieubelastingen, administratie, andere belastingen dan btw, verzekeringpremies e.d. </t>
  </si>
  <si>
    <t>Omschrijving automaat /artikel</t>
  </si>
  <si>
    <t>All-in tarief per maand, per stuk</t>
  </si>
  <si>
    <t>Vloerenonderhoud  (inclusief uit-/inruimen van het meubilair)</t>
  </si>
  <si>
    <t>Reinigen raambekleding</t>
  </si>
  <si>
    <t>Apparatuur/onderdeel</t>
  </si>
  <si>
    <t>Aantal stuks 0-50</t>
  </si>
  <si>
    <t>Aantal stuks &gt; 50</t>
  </si>
  <si>
    <t>Systeemkast</t>
  </si>
  <si>
    <t>Monitor</t>
  </si>
  <si>
    <t>Toetsenbord inclusief muis</t>
  </si>
  <si>
    <t>Printer klein</t>
  </si>
  <si>
    <t>Printer groot</t>
  </si>
  <si>
    <t>Vitrage</t>
  </si>
  <si>
    <t>Overgordijnen</t>
  </si>
  <si>
    <t>Verticale lamellen stof</t>
  </si>
  <si>
    <t>Verticale lamellen metaal/kunsstof</t>
  </si>
  <si>
    <t>Horizontale lammellen</t>
  </si>
  <si>
    <t>Regietarieven</t>
  </si>
  <si>
    <t>Schoonmaakonderhoud</t>
  </si>
  <si>
    <t>Mits anders aangegeven is de uitvoering op reguliere werktijden: maandag t/m vrijdag [06.00 en 21.30 uur]</t>
  </si>
  <si>
    <t>Reinigen bureau-electronica reinigen</t>
  </si>
  <si>
    <t>Totaal m2</t>
  </si>
  <si>
    <t>Toezicht uren per jaar ma t/m vr</t>
  </si>
  <si>
    <t>Kosten glasbewassing per jaar</t>
  </si>
  <si>
    <t>Totaal kosten per jaar excl. btw</t>
  </si>
  <si>
    <t>Totaal kosten per maand excl. btw</t>
  </si>
  <si>
    <t>Freq. ma-vr naloop</t>
  </si>
  <si>
    <t>Freq. ma-vr</t>
  </si>
  <si>
    <t>Norm ma t/m vr naloop</t>
  </si>
  <si>
    <t>Kolom</t>
  </si>
  <si>
    <t>Uren p/j ma t/m vrij naloop</t>
  </si>
  <si>
    <t>Naloop opslag</t>
  </si>
  <si>
    <t>Weekend opslag</t>
  </si>
  <si>
    <t>Kolom voor matrix</t>
  </si>
  <si>
    <t>Gewogen prestatie</t>
  </si>
  <si>
    <t>m2/uur</t>
  </si>
  <si>
    <t>nio</t>
  </si>
  <si>
    <t>Gemiddeld tarief inclusief toezicht</t>
  </si>
  <si>
    <t>M2 Totaal</t>
  </si>
  <si>
    <t>WGA</t>
  </si>
  <si>
    <t>Aanvullende omschrijving</t>
  </si>
  <si>
    <r>
      <t>Kosten per m</t>
    </r>
    <r>
      <rPr>
        <b/>
        <vertAlign val="superscript"/>
        <sz val="10"/>
        <color theme="0"/>
        <rFont val="Century Gothic"/>
        <family val="2"/>
      </rPr>
      <t>2</t>
    </r>
  </si>
  <si>
    <t>Versienummer</t>
  </si>
  <si>
    <t>Op de tabbladen zijn invoervelden opgenomen, deze zijn gekleurd zoals hiernaast afgebeeld</t>
  </si>
  <si>
    <t>Naam dienstverlener</t>
  </si>
  <si>
    <t>Let op -/- bedrag</t>
  </si>
  <si>
    <t>Bijzonderheden / opmerkingen</t>
  </si>
  <si>
    <t>Separatieglas enkelzijdig</t>
  </si>
  <si>
    <t>Vergaderruimten</t>
  </si>
  <si>
    <t>Sportzaal</t>
  </si>
  <si>
    <t>zaterdag-zondag</t>
  </si>
  <si>
    <t>feestdag</t>
  </si>
  <si>
    <t>Toezicht percentage per jaar ma t/m vr</t>
  </si>
  <si>
    <t>Gemiddeld tarief  ma t/m vr</t>
  </si>
  <si>
    <t>Tariefopbouw toezicht</t>
  </si>
  <si>
    <t>Tariefopbouw schoonmaak</t>
  </si>
  <si>
    <t>Gemiddeld tarief ma t/m vr</t>
  </si>
  <si>
    <t>Correctie factor ma t/m vr</t>
  </si>
  <si>
    <t>Correctie factor naloop</t>
  </si>
  <si>
    <t>Correctie factor za/zo</t>
  </si>
  <si>
    <t>MAXIMALE ONDERGRENS INSCHRIJVINGSBEDRAG *</t>
  </si>
  <si>
    <t>* De inschrijver draagt er zorg voor dat de totstandkoming van het inschrijvingsbedrag overeenkomt met de onderliggende tabbladen. Indien dit niet het geval is wordt de inschrijving ongeldig verklaard.</t>
  </si>
  <si>
    <t>PRODUCTIE UREN PER JAAR</t>
  </si>
  <si>
    <t>Kleinschalig heids uren ma t/m vrij</t>
  </si>
  <si>
    <t>ma t/m vr</t>
  </si>
  <si>
    <t>ma t/m vr naloop</t>
  </si>
  <si>
    <t>RAS premie</t>
  </si>
  <si>
    <t>Frequentie verklaring</t>
  </si>
  <si>
    <t>2 x per jaar</t>
  </si>
  <si>
    <t>1 x per maand</t>
  </si>
  <si>
    <t>1 x per week (52 weken)</t>
  </si>
  <si>
    <t>5 x per week (52 weken)</t>
  </si>
  <si>
    <t>MAXIMALE BOVENGRENS PLAFONDBEDRAG</t>
  </si>
  <si>
    <t>Feestdag opslag</t>
  </si>
  <si>
    <t>Correctie factor feestdag</t>
  </si>
  <si>
    <t>Totaal eindtarief  [incl. 30% toeslag]</t>
  </si>
  <si>
    <t>Referentie nummer</t>
  </si>
  <si>
    <t>Transitievergoeding</t>
  </si>
  <si>
    <r>
      <t xml:space="preserve">SUPPLETIEKOSTEN OVERNAME PERSONEEL </t>
    </r>
    <r>
      <rPr>
        <b/>
        <sz val="10"/>
        <color rgb="FFFF0000"/>
        <rFont val="Century Gothic"/>
        <family val="2"/>
      </rPr>
      <t>(maximum bedrag dat na gunning door de dienstverlener in rekening wordt gebracht)</t>
    </r>
  </si>
  <si>
    <t>* Het door de inschrijver ingediende inschrijfbedrag is de maximale vergoeding voor het gevraagde in de aanbestedingsdocumenten.</t>
  </si>
  <si>
    <t>Jaarprijs aanvullende werkzaamheden / extra kosten</t>
  </si>
  <si>
    <t xml:space="preserve">Het aantal werkbaredagen per jaar is een gemiddelde over 5 jaar. Er vindt geen periodieke verrekening plaats inverband met schrikkeljaren. </t>
  </si>
  <si>
    <t>1e</t>
  </si>
  <si>
    <t>Bestrating voorzijde</t>
  </si>
  <si>
    <t>Winkelruimte</t>
  </si>
  <si>
    <t>Natte ruimte + techniek</t>
  </si>
  <si>
    <t>Voorraad groot + service</t>
  </si>
  <si>
    <t>Balie</t>
  </si>
  <si>
    <t>Verkeersruimte</t>
  </si>
  <si>
    <t>Personeel</t>
  </si>
  <si>
    <t>Vergaderruimte</t>
  </si>
  <si>
    <t>Bezoekersruimte</t>
  </si>
  <si>
    <t>Spreekkamer</t>
  </si>
  <si>
    <t>Voorruimte sanitair</t>
  </si>
  <si>
    <t>Toilet</t>
  </si>
  <si>
    <t>Douche</t>
  </si>
  <si>
    <t>MIVA toilet</t>
  </si>
  <si>
    <t>Berging</t>
  </si>
  <si>
    <t>Kleed 01</t>
  </si>
  <si>
    <t>Kleed 02</t>
  </si>
  <si>
    <t>Kleed 03</t>
  </si>
  <si>
    <t>Toilet/douche</t>
  </si>
  <si>
    <t>Douche ruimte</t>
  </si>
  <si>
    <t>Zwembad</t>
  </si>
  <si>
    <t>Technische ruimte</t>
  </si>
  <si>
    <t>Trap</t>
  </si>
  <si>
    <t>Gang</t>
  </si>
  <si>
    <t>Lesruimte 1</t>
  </si>
  <si>
    <t>Lesruimte 2</t>
  </si>
  <si>
    <t>Massage</t>
  </si>
  <si>
    <t>Looppad naast zwembad</t>
  </si>
  <si>
    <t>1.01</t>
  </si>
  <si>
    <t>1.02</t>
  </si>
  <si>
    <t>1.03</t>
  </si>
  <si>
    <t>1.04</t>
  </si>
  <si>
    <t>1.05</t>
  </si>
  <si>
    <t>Meterkast</t>
  </si>
  <si>
    <t>1.06</t>
  </si>
  <si>
    <t>1.07</t>
  </si>
  <si>
    <t>1.08</t>
  </si>
  <si>
    <t>Portaal</t>
  </si>
  <si>
    <t>2.02</t>
  </si>
  <si>
    <t>2.03</t>
  </si>
  <si>
    <t>2.04</t>
  </si>
  <si>
    <t>2.05</t>
  </si>
  <si>
    <t>2.06</t>
  </si>
  <si>
    <t>2.07</t>
  </si>
  <si>
    <t>2.08</t>
  </si>
  <si>
    <t>Werkkast</t>
  </si>
  <si>
    <t>2.09</t>
  </si>
  <si>
    <t>2.10</t>
  </si>
  <si>
    <t>Werkplek</t>
  </si>
  <si>
    <t>Lift</t>
  </si>
  <si>
    <t>2e</t>
  </si>
  <si>
    <t>Kantoor</t>
  </si>
  <si>
    <t>Pantry</t>
  </si>
  <si>
    <t>Doucheruimte heren</t>
  </si>
  <si>
    <t>Doucheruimte dames</t>
  </si>
  <si>
    <t>Keuken</t>
  </si>
  <si>
    <t>Fietsenstalling</t>
  </si>
  <si>
    <t>Berging keuken</t>
  </si>
  <si>
    <t>0.V05</t>
  </si>
  <si>
    <t>0.V03</t>
  </si>
  <si>
    <t>Lift 1</t>
  </si>
  <si>
    <t>0.T01</t>
  </si>
  <si>
    <t>Techniek</t>
  </si>
  <si>
    <t>0.T03</t>
  </si>
  <si>
    <t>Hoofdverdeelkaast &amp; alle technische centrales</t>
  </si>
  <si>
    <t>0.T04</t>
  </si>
  <si>
    <t>traforuimte</t>
  </si>
  <si>
    <t>0.T05</t>
  </si>
  <si>
    <t>inkoopruimte</t>
  </si>
  <si>
    <t>0.T06</t>
  </si>
  <si>
    <t>Noodaggr</t>
  </si>
  <si>
    <t>0.T02</t>
  </si>
  <si>
    <t>0.T02b</t>
  </si>
  <si>
    <t>0.V01</t>
  </si>
  <si>
    <t>0.02</t>
  </si>
  <si>
    <t>Afval</t>
  </si>
  <si>
    <t>0.07</t>
  </si>
  <si>
    <t>0.05</t>
  </si>
  <si>
    <t>Berging sporthal</t>
  </si>
  <si>
    <t>Algemene opslag/meubels/eet- werkcafe</t>
  </si>
  <si>
    <t>0.V02</t>
  </si>
  <si>
    <t>Noodtrappenhuis</t>
  </si>
  <si>
    <t>0.14</t>
  </si>
  <si>
    <t>Hydrofoorruimte</t>
  </si>
  <si>
    <t>0.V07</t>
  </si>
  <si>
    <t>0.V04</t>
  </si>
  <si>
    <t>0V.06</t>
  </si>
  <si>
    <t>0.09</t>
  </si>
  <si>
    <t>Rest</t>
  </si>
  <si>
    <t>0.13</t>
  </si>
  <si>
    <t>0.03</t>
  </si>
  <si>
    <t>ICT/communicatie/TB</t>
  </si>
  <si>
    <t>0.10</t>
  </si>
  <si>
    <t>0.08</t>
  </si>
  <si>
    <t>Douche/kleedruimte incl toilet</t>
  </si>
  <si>
    <t>0.01</t>
  </si>
  <si>
    <t>Lokale omroep</t>
  </si>
  <si>
    <t>0.V11</t>
  </si>
  <si>
    <t>Entree lokale omroep</t>
  </si>
  <si>
    <t>0.11</t>
  </si>
  <si>
    <t>Berging lokale omroep</t>
  </si>
  <si>
    <t>1.V05</t>
  </si>
  <si>
    <t>1.41</t>
  </si>
  <si>
    <t>Tourniquet</t>
  </si>
  <si>
    <t>1.11</t>
  </si>
  <si>
    <t>Copycorner</t>
  </si>
  <si>
    <t>1.T01</t>
  </si>
  <si>
    <t>1.09</t>
  </si>
  <si>
    <t>Spreekruimte</t>
  </si>
  <si>
    <t>1.10</t>
  </si>
  <si>
    <t>Vergadervoorziening 4 pers.</t>
  </si>
  <si>
    <t>1.12</t>
  </si>
  <si>
    <t>1.13</t>
  </si>
  <si>
    <t>Toilet publiek MIVA</t>
  </si>
  <si>
    <t>1.V06</t>
  </si>
  <si>
    <t>1.14</t>
  </si>
  <si>
    <t>1.V07</t>
  </si>
  <si>
    <t>1.17</t>
  </si>
  <si>
    <t>Beveiligde ruimte (back-office)</t>
  </si>
  <si>
    <t>1.16</t>
  </si>
  <si>
    <t>Kluisruimte</t>
  </si>
  <si>
    <t>1.15</t>
  </si>
  <si>
    <t>Service unit</t>
  </si>
  <si>
    <t>1.23</t>
  </si>
  <si>
    <t>Tentoonstelling</t>
  </si>
  <si>
    <t>1.18</t>
  </si>
  <si>
    <t>Collegekamer</t>
  </si>
  <si>
    <t>1.19</t>
  </si>
  <si>
    <t>Werkplekken gemeente</t>
  </si>
  <si>
    <t>1.25</t>
  </si>
  <si>
    <t>Koffieautomaat / barista hoek</t>
  </si>
  <si>
    <t>1.T03</t>
  </si>
  <si>
    <t>1.33</t>
  </si>
  <si>
    <t>Werkkamer wethouder</t>
  </si>
  <si>
    <t>1.30</t>
  </si>
  <si>
    <t>1.31</t>
  </si>
  <si>
    <t>1.32</t>
  </si>
  <si>
    <t>1.36</t>
  </si>
  <si>
    <t>Griffier</t>
  </si>
  <si>
    <t>1.35</t>
  </si>
  <si>
    <t>1.34</t>
  </si>
  <si>
    <t>1.29</t>
  </si>
  <si>
    <t>Werkkamer burgemeester</t>
  </si>
  <si>
    <t>1.V08</t>
  </si>
  <si>
    <t>1.37</t>
  </si>
  <si>
    <t>Bodekamer</t>
  </si>
  <si>
    <t>1.V09</t>
  </si>
  <si>
    <t>1.26</t>
  </si>
  <si>
    <t>1.45</t>
  </si>
  <si>
    <t>eet-/werkcafé</t>
  </si>
  <si>
    <t>1.40</t>
  </si>
  <si>
    <t>1.39</t>
  </si>
  <si>
    <t>1.38</t>
  </si>
  <si>
    <t>1.42</t>
  </si>
  <si>
    <t>1.44</t>
  </si>
  <si>
    <t>1.T02</t>
  </si>
  <si>
    <t>Kantine bar</t>
  </si>
  <si>
    <t>1.V10</t>
  </si>
  <si>
    <t>1.V02</t>
  </si>
  <si>
    <t>1.24</t>
  </si>
  <si>
    <t>Multifunctionele ruimte</t>
  </si>
  <si>
    <t>1.47</t>
  </si>
  <si>
    <t>Raadzaal/trouwzaal</t>
  </si>
  <si>
    <t>2.V01</t>
  </si>
  <si>
    <t>Centraal trappenhuis</t>
  </si>
  <si>
    <t>2.V05</t>
  </si>
  <si>
    <t>2.V03</t>
  </si>
  <si>
    <t>2.T01</t>
  </si>
  <si>
    <t>2.V07</t>
  </si>
  <si>
    <t>2.25</t>
  </si>
  <si>
    <t>Copy corner</t>
  </si>
  <si>
    <t>2.32</t>
  </si>
  <si>
    <t>2.19</t>
  </si>
  <si>
    <t>Toiletten</t>
  </si>
  <si>
    <t>2.20</t>
  </si>
  <si>
    <t>Lounge</t>
  </si>
  <si>
    <t>2.21</t>
  </si>
  <si>
    <t>Werkplekken wijkteam</t>
  </si>
  <si>
    <t>2.22</t>
  </si>
  <si>
    <t>2.23</t>
  </si>
  <si>
    <t>2.24</t>
  </si>
  <si>
    <t>2.26</t>
  </si>
  <si>
    <t>2.27</t>
  </si>
  <si>
    <t>2.30</t>
  </si>
  <si>
    <t>2.31</t>
  </si>
  <si>
    <t>2.29</t>
  </si>
  <si>
    <t>2.33</t>
  </si>
  <si>
    <t>2.34</t>
  </si>
  <si>
    <t>Opbergkast</t>
  </si>
  <si>
    <t>2.36</t>
  </si>
  <si>
    <t>2.16</t>
  </si>
  <si>
    <t>2.V02</t>
  </si>
  <si>
    <t>2.15</t>
  </si>
  <si>
    <t>Opslag/kluis</t>
  </si>
  <si>
    <t>2.14</t>
  </si>
  <si>
    <t>2.13</t>
  </si>
  <si>
    <t>2.V06</t>
  </si>
  <si>
    <t>2.V08</t>
  </si>
  <si>
    <t>2.11</t>
  </si>
  <si>
    <t>2.12</t>
  </si>
  <si>
    <t>2.17</t>
  </si>
  <si>
    <t>Grote gedeelde vergaderruimte</t>
  </si>
  <si>
    <t>Bibliotheek</t>
  </si>
  <si>
    <t>Trouwzaal</t>
  </si>
  <si>
    <t>Doucheruimte</t>
  </si>
  <si>
    <t>Tegels</t>
  </si>
  <si>
    <t>Tribune</t>
  </si>
  <si>
    <t>Marmoleum</t>
  </si>
  <si>
    <t>Sportvloer</t>
  </si>
  <si>
    <t>Steen</t>
  </si>
  <si>
    <t>Tapijt</t>
  </si>
  <si>
    <t>Gietvloer</t>
  </si>
  <si>
    <t>Kantine</t>
  </si>
  <si>
    <t>Linoleum</t>
  </si>
  <si>
    <t>Kleedruimte 1</t>
  </si>
  <si>
    <t>Toestelberging</t>
  </si>
  <si>
    <t>Gymzaal</t>
  </si>
  <si>
    <t xml:space="preserve">Tribune </t>
  </si>
  <si>
    <t>Beton</t>
  </si>
  <si>
    <t xml:space="preserve">Perceel </t>
  </si>
  <si>
    <t>Zorgcentrum Portland</t>
  </si>
  <si>
    <t xml:space="preserve">Sporthal Rhoon </t>
  </si>
  <si>
    <t xml:space="preserve">Gymzaal Rhoon </t>
  </si>
  <si>
    <t>Perceel 3</t>
  </si>
  <si>
    <t>PVC</t>
  </si>
  <si>
    <t xml:space="preserve">Grindvloer </t>
  </si>
  <si>
    <t xml:space="preserve">Epoxy gietvloer </t>
  </si>
  <si>
    <t>Droogloop mat</t>
  </si>
  <si>
    <t xml:space="preserve">Entree gang </t>
  </si>
  <si>
    <t xml:space="preserve">pantry </t>
  </si>
  <si>
    <t xml:space="preserve">Miva </t>
  </si>
  <si>
    <t xml:space="preserve">Toilet Algemeen </t>
  </si>
  <si>
    <t xml:space="preserve">Oefenzaal </t>
  </si>
  <si>
    <t xml:space="preserve">Wachtruimte </t>
  </si>
  <si>
    <t xml:space="preserve">Gang kleedruimte </t>
  </si>
  <si>
    <t xml:space="preserve">Kleedruimte Heren </t>
  </si>
  <si>
    <t xml:space="preserve">Kleedruimte dames </t>
  </si>
  <si>
    <t xml:space="preserve">Kantoor </t>
  </si>
  <si>
    <t xml:space="preserve">Opslag </t>
  </si>
  <si>
    <t xml:space="preserve">Gang  </t>
  </si>
  <si>
    <t xml:space="preserve">Kleedruimte </t>
  </si>
  <si>
    <t>Scheidsrechter 1</t>
  </si>
  <si>
    <t>Scheidsrechter 2</t>
  </si>
  <si>
    <t xml:space="preserve">Sanitair </t>
  </si>
  <si>
    <t xml:space="preserve">kleedruimte </t>
  </si>
  <si>
    <t xml:space="preserve">Berging </t>
  </si>
  <si>
    <t xml:space="preserve">Sportvloer </t>
  </si>
  <si>
    <t>Toestellen Berging 1</t>
  </si>
  <si>
    <t>Toestellen Berging 2</t>
  </si>
  <si>
    <t xml:space="preserve">Voorportaal </t>
  </si>
  <si>
    <t xml:space="preserve">Meterkast </t>
  </si>
  <si>
    <t>Berging toestellen</t>
  </si>
  <si>
    <t xml:space="preserve">Gymzaal </t>
  </si>
  <si>
    <t xml:space="preserve">Techniek </t>
  </si>
  <si>
    <t xml:space="preserve">Badruimtes </t>
  </si>
  <si>
    <t xml:space="preserve">BAR Organisatie </t>
  </si>
  <si>
    <t xml:space="preserve">Ridderkerk </t>
  </si>
  <si>
    <t>Perceel 2</t>
  </si>
  <si>
    <t>Trappenhuizen</t>
  </si>
  <si>
    <t>Inloopmat</t>
  </si>
  <si>
    <t>Trouwlocatie/Oudheidkamer</t>
  </si>
  <si>
    <t>Dorpsstraat 27, Poortugaal</t>
  </si>
  <si>
    <t>V1</t>
  </si>
  <si>
    <t>V2</t>
  </si>
  <si>
    <t>K1</t>
  </si>
  <si>
    <t>kantoor</t>
  </si>
  <si>
    <t>V3</t>
  </si>
  <si>
    <t>V4</t>
  </si>
  <si>
    <t>V5</t>
  </si>
  <si>
    <t>S1</t>
  </si>
  <si>
    <t>Toilet trouwlocatie</t>
  </si>
  <si>
    <t>S2</t>
  </si>
  <si>
    <t>Toilet marktzijde</t>
  </si>
  <si>
    <t>V6</t>
  </si>
  <si>
    <t>Bordes</t>
  </si>
  <si>
    <t>V7</t>
  </si>
  <si>
    <t>0.04</t>
  </si>
  <si>
    <t>V8</t>
  </si>
  <si>
    <t>V9</t>
  </si>
  <si>
    <t>Rookruimten</t>
  </si>
  <si>
    <t>0.12</t>
  </si>
  <si>
    <t>0.15</t>
  </si>
  <si>
    <t>0.16</t>
  </si>
  <si>
    <t>0.17</t>
  </si>
  <si>
    <t>0.18</t>
  </si>
  <si>
    <t>0.19</t>
  </si>
  <si>
    <t>Opslagruimten</t>
  </si>
  <si>
    <t>Gymvloer</t>
  </si>
  <si>
    <t>S3</t>
  </si>
  <si>
    <t>S4</t>
  </si>
  <si>
    <t>S5</t>
  </si>
  <si>
    <t>S6</t>
  </si>
  <si>
    <t>S7</t>
  </si>
  <si>
    <t>V10</t>
  </si>
  <si>
    <t>Kleedruimte 2</t>
  </si>
  <si>
    <t>V11</t>
  </si>
  <si>
    <t>Kleedruimte 3</t>
  </si>
  <si>
    <t>V12</t>
  </si>
  <si>
    <t>Kleedruimte 4</t>
  </si>
  <si>
    <t>S8</t>
  </si>
  <si>
    <t>S9</t>
  </si>
  <si>
    <t>V13</t>
  </si>
  <si>
    <t>Kleedruimte Docent</t>
  </si>
  <si>
    <t>S10</t>
  </si>
  <si>
    <t>Kleedruimte miva</t>
  </si>
  <si>
    <t>Doucheruimten</t>
  </si>
  <si>
    <t>0.06</t>
  </si>
  <si>
    <t>Niet in onderhoud</t>
  </si>
  <si>
    <t>Toestellenberging</t>
  </si>
  <si>
    <t>Sportruimten</t>
  </si>
  <si>
    <t>0.20</t>
  </si>
  <si>
    <t>0.21</t>
  </si>
  <si>
    <t>0.22</t>
  </si>
  <si>
    <t>0.23</t>
  </si>
  <si>
    <t>Bergkast en gasmeter</t>
  </si>
  <si>
    <t>Gymlokaal Poortugaal</t>
  </si>
  <si>
    <t>Representatieve ruimten</t>
  </si>
  <si>
    <t>Parkeergarage/ fietsenstalling</t>
  </si>
  <si>
    <t>Verkeersruimten</t>
  </si>
  <si>
    <t>Keukenruimten</t>
  </si>
  <si>
    <t>Zwembadruimten</t>
  </si>
  <si>
    <t>De Beurs 41, Rhoon</t>
  </si>
  <si>
    <t>Sporthal Portland</t>
  </si>
  <si>
    <t>TOEZICHT UREN PER JAAR</t>
  </si>
  <si>
    <t>Totaal kosten per jaar schoonmaak-onderhoud</t>
  </si>
  <si>
    <t>Kosten additionele werkzaamheden per jaar</t>
  </si>
  <si>
    <t>Uurlonen per 1 januari 2022</t>
  </si>
  <si>
    <t>Perceel</t>
  </si>
  <si>
    <t>perceel 2</t>
  </si>
  <si>
    <t>Begraafplaats Den Ouden Dijck</t>
  </si>
  <si>
    <t>Voorzetramen</t>
  </si>
  <si>
    <t>Kleinschaligheid</t>
  </si>
  <si>
    <t>BAR-organisatie</t>
  </si>
  <si>
    <t>Barendrecht, Albrandswaard en Ridderkerk</t>
  </si>
  <si>
    <t>Versie 1</t>
  </si>
  <si>
    <t>pvc</t>
  </si>
  <si>
    <t>Stationsstraat 1, Rhoon</t>
  </si>
  <si>
    <t>Nvt</t>
  </si>
  <si>
    <t>Lino</t>
  </si>
  <si>
    <t>Sportlaan 3, Alblasserdam</t>
  </si>
  <si>
    <t>Albrandswaardseweg 29, Poortugaal</t>
  </si>
  <si>
    <t>Stationsstraat 1A, Rhoon</t>
  </si>
  <si>
    <t>Albrandswaardsedijk 188, Poortugaal</t>
  </si>
  <si>
    <t>Administratieve ruimten</t>
  </si>
  <si>
    <t>nvt</t>
  </si>
  <si>
    <t xml:space="preserve">Gemeente </t>
  </si>
  <si>
    <t>Albrandswaard</t>
  </si>
  <si>
    <t>Zwembad gemeente Albrandswaard</t>
  </si>
  <si>
    <t>Werkplekken (verhuurd)</t>
  </si>
  <si>
    <t>Copy corner (verhuurd)</t>
  </si>
  <si>
    <t>Directie (verhuurd)</t>
  </si>
  <si>
    <t>Toiletten (verhuurd)</t>
  </si>
  <si>
    <t>Personeelsruimte (verhuurd)</t>
  </si>
  <si>
    <t>Pantry (verhuurd)</t>
  </si>
  <si>
    <t>Werkplekken (3p) (verhuurd)</t>
  </si>
  <si>
    <t>Verkeersruimte (verhuurd)</t>
  </si>
  <si>
    <t>Receptie (verhuurd)</t>
  </si>
  <si>
    <t>Spreekkamer (verhuurd)</t>
  </si>
  <si>
    <t>Glas in lood</t>
  </si>
  <si>
    <t>1e - MaiDiving</t>
  </si>
  <si>
    <t>BG - MaiDiving</t>
  </si>
  <si>
    <t>Spiegel</t>
  </si>
  <si>
    <t>Dakglas</t>
  </si>
  <si>
    <t>Wijkcentrum Portland</t>
  </si>
  <si>
    <t>Separatieglas dubbelzijdig</t>
  </si>
  <si>
    <t>Glas in lood dubbelzijig</t>
  </si>
  <si>
    <t>MaiDiving</t>
  </si>
  <si>
    <t>5x per week (40 weken)</t>
  </si>
  <si>
    <t>Hof van Portland 41, Rhoon</t>
  </si>
  <si>
    <t>Langstraat 11-12, Rhoon</t>
  </si>
  <si>
    <t>Begraafplaats Poortugaal</t>
  </si>
  <si>
    <t>Kerkstraat 90, Poortugaal</t>
  </si>
  <si>
    <t>Toiletpapier Tissue, 2-laags</t>
  </si>
  <si>
    <t>Toiletrolhouder</t>
  </si>
  <si>
    <t>Zeepdispenser</t>
  </si>
  <si>
    <t>5x per week (48 weken)</t>
  </si>
  <si>
    <t>Doucheruimten sportlocaties</t>
  </si>
  <si>
    <t>Kleedruimten sportlocaties</t>
  </si>
  <si>
    <t>Sanitaire ruimten sportlocaties</t>
  </si>
  <si>
    <t>Opslagruimten sportlocaties</t>
  </si>
  <si>
    <t>kleedruimten</t>
  </si>
  <si>
    <t>Maximale frequentie
ma-vrij</t>
  </si>
  <si>
    <t>Kosten toezicht per jaar 
ma t/m vr</t>
  </si>
  <si>
    <t xml:space="preserve">Verklaring: </t>
  </si>
  <si>
    <t>48 weken maandag - zondag</t>
  </si>
  <si>
    <t>40 weken maandag - zaterdag + 16 weken zondag</t>
  </si>
  <si>
    <t>40 weken maandag - vrijdag + 20 weken zaterdag, 10 weken zondag</t>
  </si>
  <si>
    <t>48 weken maandag - zaterdag + 40 weken zondag</t>
  </si>
  <si>
    <t>Bestrating</t>
  </si>
  <si>
    <t>Afroep werkzaamheden</t>
  </si>
  <si>
    <t>Prijs per beurt</t>
  </si>
  <si>
    <t>Het op afroep schoonmaken van de locatie</t>
  </si>
  <si>
    <t>afhalen/wassen vitrage begane grond</t>
  </si>
  <si>
    <t>Begane grond</t>
  </si>
  <si>
    <t>Perceel 2:</t>
  </si>
  <si>
    <t xml:space="preserve">Glasbewassssing door verhuurder </t>
  </si>
  <si>
    <t>Glasbewassssing door verhuurder  enkelzijdig, deel entrée bibliotheek en mediatheek</t>
  </si>
  <si>
    <t>wijkcentrum Portland</t>
  </si>
  <si>
    <t>Mediatheek</t>
  </si>
  <si>
    <t>Voorportaal toilet</t>
  </si>
  <si>
    <t>2 x per week (52 weken)</t>
  </si>
  <si>
    <t>tarief</t>
  </si>
  <si>
    <t>Uren per beurt</t>
  </si>
  <si>
    <t xml:space="preserve">1x per week + afroep prijs. </t>
  </si>
  <si>
    <t>52 weken, maandag t/m vrijdag</t>
  </si>
  <si>
    <t>doucheruimten</t>
  </si>
  <si>
    <t>Reinigen terrastafels van April t/m oktober</t>
  </si>
  <si>
    <t>Tapijtreiniging</t>
  </si>
  <si>
    <t>Het op afroep schoonmaken van de aula</t>
  </si>
  <si>
    <t>m2</t>
  </si>
  <si>
    <t>52 weken, dinsdag en donderdag</t>
  </si>
  <si>
    <t>Maximale frequentie
zaterdag</t>
  </si>
  <si>
    <t>Maximale frequentie
zondag</t>
  </si>
  <si>
    <t>in overleg met Publiekszaken</t>
  </si>
  <si>
    <t>voor 08.00 uur</t>
  </si>
  <si>
    <t>Gemeentehuis Albrandswaard</t>
  </si>
  <si>
    <t>Oplevertijden / werktijden</t>
  </si>
  <si>
    <t>Voor 11.00 uur</t>
  </si>
  <si>
    <t>na 17.00 uur</t>
  </si>
  <si>
    <t xml:space="preserve">Freq zondag </t>
  </si>
  <si>
    <t>Freq zaterdag</t>
  </si>
  <si>
    <t>Uren p/j zaterdag</t>
  </si>
  <si>
    <t>Uren p/j zondag</t>
  </si>
  <si>
    <t>Norm zaterdag</t>
  </si>
  <si>
    <t>Norm zondag</t>
  </si>
  <si>
    <t>Zaterdag</t>
  </si>
  <si>
    <t>Zondag</t>
  </si>
  <si>
    <t>Kleinschalig heids uren zaterdag</t>
  </si>
  <si>
    <t>Kleinschalig heids uren zondag</t>
  </si>
  <si>
    <t>Toezicht percentage per jaar zaterdag</t>
  </si>
  <si>
    <t>Toezicht uren per jaar zaterdag</t>
  </si>
  <si>
    <t>Toezicht percentage per jaar zondag</t>
  </si>
  <si>
    <t>Toezicht uren per jaar zondag</t>
  </si>
  <si>
    <t>Kosten toezicht per jaar 
zaterdag</t>
  </si>
  <si>
    <t>Kosten toezicht per jaar 
zondag</t>
  </si>
  <si>
    <t>Dieptereiniging (revitaliseren)</t>
  </si>
  <si>
    <t>Opdrachtgever locatie</t>
  </si>
  <si>
    <t>Start overeenkomst</t>
  </si>
  <si>
    <t xml:space="preserve">Gemeente Albrandswaard </t>
  </si>
  <si>
    <t>Bar- Organisatie</t>
  </si>
  <si>
    <t>Reinigen Lockers</t>
  </si>
  <si>
    <t>Reinigen koelkasten en controleren op houdbaarheid inclusief uit en inruimen</t>
  </si>
  <si>
    <t>Aantal of m2 / m1</t>
  </si>
  <si>
    <t xml:space="preserve">zaterdag </t>
  </si>
  <si>
    <t>zondag</t>
  </si>
  <si>
    <t>Start werkzaamheden 17.00 uur</t>
  </si>
  <si>
    <t>71 stuks</t>
  </si>
  <si>
    <t>Stalen stap, beuken traptreden</t>
  </si>
  <si>
    <t>44 weken 5x per week</t>
  </si>
  <si>
    <t>5x per week (44 weken)</t>
  </si>
  <si>
    <t>8 stuks</t>
  </si>
  <si>
    <t>* het aantal is een schatting en kan per keer veranderen, het werkdelijk aantal schoongemaakte toetesenborden en muizen wordt na uitvoering gefactureerd.</t>
  </si>
  <si>
    <t>Entree buiten (rookruimte)</t>
  </si>
  <si>
    <t xml:space="preserve">85m2 </t>
  </si>
  <si>
    <t>2 stuks</t>
  </si>
  <si>
    <t xml:space="preserve">Deze locaties worden na gunning door de dienstverlener opgemeten en toegevoegd aan de overeenkomst. </t>
  </si>
  <si>
    <t>Deze m2 worden na gunnign door de dienstverlener opgemeten en toegevoegd aan de overeenkomst</t>
  </si>
  <si>
    <t>Hygienebox</t>
  </si>
  <si>
    <t>Luchtverfrisser</t>
  </si>
  <si>
    <t>Toiletborstel</t>
  </si>
  <si>
    <t>Afvalbak 23 liter</t>
  </si>
  <si>
    <t>Papieren handdoekrollen (dozen)</t>
  </si>
  <si>
    <t>Servetten (dozen)</t>
  </si>
  <si>
    <t>Toiletpapier (dozen)</t>
  </si>
  <si>
    <t>Zeep (flacons)</t>
  </si>
  <si>
    <t>Naam client</t>
  </si>
  <si>
    <t>Q4 2018</t>
  </si>
  <si>
    <t>Q1 2019</t>
  </si>
  <si>
    <t>Q2 2019</t>
  </si>
  <si>
    <t>Q3 2019</t>
  </si>
  <si>
    <t>Luchtverfrissers</t>
  </si>
  <si>
    <t>Kosten Sanitaire voorzieningen
oer jaar</t>
  </si>
  <si>
    <t xml:space="preserve">Kosten productie per jaar 
ma t/m vr </t>
  </si>
  <si>
    <t>Kosten productie per jaar 
zaterdag</t>
  </si>
  <si>
    <t xml:space="preserve">Kosten productie per jaar 
zondag </t>
  </si>
  <si>
    <t>Kosten per jaar</t>
  </si>
  <si>
    <t>Dieptereiniging toetsenborden inclusief muis*</t>
  </si>
  <si>
    <t>Legionella Spoelen fonteinen + scheidsrechter douches inclusief registratie</t>
  </si>
  <si>
    <t>Vouwhanddoeken</t>
  </si>
  <si>
    <t>Foam zeep</t>
  </si>
  <si>
    <t>Toiletborstels</t>
  </si>
  <si>
    <t xml:space="preserve">omschrijving eenheid </t>
  </si>
  <si>
    <t>prijs per eenheid</t>
  </si>
  <si>
    <t>Omschrijving artikel</t>
  </si>
  <si>
    <t>Papieren handdoek automaat</t>
  </si>
  <si>
    <t>Airbar vullingen (flacons)</t>
  </si>
  <si>
    <t>Q4 2019</t>
  </si>
  <si>
    <t>Q1 2020</t>
  </si>
  <si>
    <t>Q2 2020</t>
  </si>
  <si>
    <t>Q3 2020</t>
  </si>
  <si>
    <t>Q4 2020</t>
  </si>
  <si>
    <t>Q1 2021</t>
  </si>
  <si>
    <t>Q2 2021</t>
  </si>
  <si>
    <t>Q3 2021</t>
  </si>
  <si>
    <t>Verbruiksoverzicht Gemeente BAR periode Q4 2018 t/m Q3 2021</t>
  </si>
  <si>
    <t>4 x per jaar  (nvt)</t>
  </si>
  <si>
    <t>2 x per week (44 weken) (nvt)</t>
  </si>
  <si>
    <t>3 x per week (52 weken) (nvt)</t>
  </si>
  <si>
    <t>5x per week (46 weken) (nvt)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</si>
</sst>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_-* #,##0_-;_-* #,##0\-;_-* &quot;-&quot;??_-;_-@_-"/>
    <numFmt numFmtId="173" formatCode="000"/>
    <numFmt numFmtId="174" formatCode="0.0%"/>
    <numFmt numFmtId="175" formatCode="0.0"/>
    <numFmt numFmtId="176" formatCode="0.000%"/>
    <numFmt numFmtId="177" formatCode="_-[$€-2]\ * #,##0.00_ ;_-[$€-2]\ * \-#,##0.00\ ;_-[$€-2]\ * &quot;-&quot;??_ ;_-@_ "/>
    <numFmt numFmtId="178" formatCode="_([$€-2]\ * #,##0.00_);_([$€-2]\ * \(#,##0.00\);_([$€-2]\ * &quot;-&quot;??_);_(@_)"/>
    <numFmt numFmtId="179" formatCode="_ [$€-413]\ * #,##0.00_ ;_ [$€-413]\ * \-#,##0.00_ ;_ [$€-413]\ * &quot;-&quot;??_ ;_ @_ "/>
    <numFmt numFmtId="180" formatCode="0.0000000"/>
    <numFmt numFmtId="181" formatCode="_-* #,##0_-;_-* #,##0\-;_-* &quot;-&quot;_-;_-@_-"/>
    <numFmt numFmtId="182" formatCode="_-[$€]\ * #,##0.00_-;_-[$€]\ * #,##0.00\-;_-[$€]\ * &quot;-&quot;??_-;_-@_-"/>
    <numFmt numFmtId="183" formatCode="_-&quot;€&quot;* #,##0.00_-;\-&quot;€&quot;* #,##0.00_-;_-&quot;€&quot;* &quot;-&quot;??_-;_-@_-"/>
    <numFmt numFmtId="184" formatCode="_-[$€-2]\ * #,##0.00_-;_-[$€-2]\ * #,##0.00\-;_-[$€-2]\ * &quot;-&quot;??_-;_-@_-"/>
    <numFmt numFmtId="185" formatCode="_-&quot;ƒ&quot;\ * #,##0.00_-;_-&quot;ƒ&quot;\ * #,##0.00\-;_-&quot;ƒ&quot;\ * &quot;-&quot;??_-;_-@_-"/>
    <numFmt numFmtId="186" formatCode="[$-413]d\ mmmm\ yyyy;@"/>
    <numFmt numFmtId="187" formatCode="_ [$€-2]\ * #,##0.00_ ;_ [$€-2]\ * \-#,##0.00_ ;_ [$€-2]\ * &quot;-&quot;??_ ;_ @_ "/>
    <numFmt numFmtId="188" formatCode="&quot;Fl.&quot;#,##0.00;[Red]\-&quot;Fl.&quot;#,##0.00"/>
    <numFmt numFmtId="189" formatCode="&quot;Fl.&quot;#,##0_);[Red]\(&quot;Fl.&quot;#,##0\)"/>
    <numFmt numFmtId="190" formatCode="_-\F* #,##0.00_-;\-\F* #,##0.00_-;_-\F* &quot;-&quot;??_-;_-@_-"/>
    <numFmt numFmtId="191" formatCode="&quot;fl&quot;\ #,##0_-;[Red]&quot;fl&quot;\ #,##0\-"/>
    <numFmt numFmtId="192" formatCode="_-\€\ * #,##0.00"/>
    <numFmt numFmtId="193" formatCode="0\ &quot;m2&quot;"/>
    <numFmt numFmtId="194" formatCode="_-&quot;F&quot;\ * #,##0.00_-;_-&quot;F&quot;\ * #,##0.00\-;_-&quot;F&quot;\ * &quot;-&quot;??_-;_-@_-"/>
    <numFmt numFmtId="195" formatCode="#,##0.00_ ;\-#,##0.00\ "/>
    <numFmt numFmtId="196" formatCode="_-* #,##0.0_-;_-* #,##0.0\-;_-* &quot;-&quot;??_-;_-@_-"/>
    <numFmt numFmtId="197" formatCode="[$-F800]dddd\,\ mmmm\ dd\,\ yyyy"/>
  </numFmts>
  <fonts count="119">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sz val="11"/>
      <name val="Century Gothic"/>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rgb="FFFF0000"/>
      <name val="Century Gothic"/>
      <family val="2"/>
    </font>
    <font>
      <sz val="10"/>
      <color indexed="8"/>
      <name val="Century Gothic"/>
      <family val="2"/>
    </font>
    <font>
      <b/>
      <sz val="10"/>
      <name val="Century Gothic"/>
      <family val="2"/>
    </font>
    <font>
      <sz val="10"/>
      <color indexed="18"/>
      <name val="Century Gothic"/>
      <family val="2"/>
    </font>
    <font>
      <b/>
      <sz val="10"/>
      <color indexed="8"/>
      <name val="Century Gothic"/>
      <family val="2"/>
    </font>
    <font>
      <b/>
      <sz val="10"/>
      <color indexed="10"/>
      <name val="Century Gothic"/>
      <family val="2"/>
    </font>
    <font>
      <b/>
      <sz val="10"/>
      <color rgb="FF0AAAFF"/>
      <name val="Century Gothic"/>
      <family val="2"/>
    </font>
    <font>
      <sz val="10"/>
      <color indexed="62"/>
      <name val="Century Gothic"/>
      <family val="2"/>
    </font>
    <font>
      <b/>
      <sz val="12"/>
      <color indexed="18"/>
      <name val="Century Gothic"/>
      <family val="2"/>
    </font>
    <font>
      <sz val="12"/>
      <color indexed="18"/>
      <name val="Century Gothic"/>
      <family val="2"/>
    </font>
    <font>
      <b/>
      <sz val="12"/>
      <color theme="0"/>
      <name val="Century Gothic"/>
      <family val="2"/>
    </font>
    <font>
      <b/>
      <sz val="10"/>
      <color theme="0"/>
      <name val="Century Gothic"/>
      <family val="2"/>
    </font>
    <font>
      <b/>
      <sz val="12"/>
      <name val="Century Gothic"/>
      <family val="2"/>
    </font>
    <font>
      <sz val="12"/>
      <name val="Century Gothic"/>
      <family val="2"/>
    </font>
    <font>
      <b/>
      <sz val="12"/>
      <color rgb="FFFF0000"/>
      <name val="Century Gothic"/>
      <family val="2"/>
    </font>
    <font>
      <sz val="10"/>
      <color theme="0"/>
      <name val="Century Gothic"/>
      <family val="2"/>
    </font>
    <font>
      <sz val="10"/>
      <color theme="1"/>
      <name val="Century Gothic"/>
      <family val="2"/>
    </font>
    <font>
      <b/>
      <sz val="10"/>
      <color theme="1"/>
      <name val="Century Gothic"/>
      <family val="2"/>
    </font>
    <font>
      <b/>
      <sz val="10"/>
      <color rgb="FFFF0000"/>
      <name val="Century Gothic"/>
      <family val="2"/>
    </font>
    <font>
      <b/>
      <sz val="14"/>
      <color theme="0"/>
      <name val="Century Gothic"/>
      <family val="2"/>
    </font>
    <font>
      <b/>
      <sz val="9"/>
      <color indexed="20"/>
      <name val="Century Gothic"/>
      <family val="2"/>
    </font>
    <font>
      <sz val="14"/>
      <name val="Century Gothic"/>
      <family val="2"/>
    </font>
    <font>
      <b/>
      <sz val="9"/>
      <color indexed="18"/>
      <name val="Century Gothic"/>
      <family val="2"/>
    </font>
    <font>
      <b/>
      <sz val="8"/>
      <color indexed="18"/>
      <name val="Century Gothic"/>
      <family val="2"/>
    </font>
    <font>
      <b/>
      <sz val="9"/>
      <color rgb="FFFF0000"/>
      <name val="Century Gothic"/>
      <family val="2"/>
    </font>
    <font>
      <sz val="9"/>
      <color indexed="8"/>
      <name val="Century Gothic"/>
      <family val="2"/>
    </font>
    <font>
      <sz val="9"/>
      <color indexed="10"/>
      <name val="Century Gothic"/>
      <family val="2"/>
    </font>
    <font>
      <sz val="9"/>
      <color indexed="23"/>
      <name val="Century Gothic"/>
      <family val="2"/>
    </font>
    <font>
      <i/>
      <sz val="10"/>
      <color indexed="10"/>
      <name val="Century Gothic"/>
      <family val="2"/>
    </font>
    <font>
      <b/>
      <sz val="9"/>
      <color indexed="10"/>
      <name val="Century Gothic"/>
      <family val="2"/>
    </font>
    <font>
      <sz val="9"/>
      <name val="Century Gothic"/>
      <family val="2"/>
    </font>
    <font>
      <b/>
      <sz val="9"/>
      <name val="Century Gothic"/>
      <family val="2"/>
    </font>
    <font>
      <b/>
      <sz val="12"/>
      <color rgb="FF0AAAFF"/>
      <name val="Century Gothic"/>
      <family val="2"/>
    </font>
    <font>
      <b/>
      <sz val="9"/>
      <color theme="0"/>
      <name val="Century Gothic"/>
      <family val="2"/>
    </font>
    <font>
      <sz val="9"/>
      <color theme="0"/>
      <name val="Century Gothic"/>
      <family val="2"/>
    </font>
    <font>
      <sz val="9"/>
      <color rgb="FF0AAAFF"/>
      <name val="Century Gothic"/>
      <family val="2"/>
    </font>
    <font>
      <b/>
      <vertAlign val="superscript"/>
      <sz val="10"/>
      <color theme="0"/>
      <name val="Century Gothic"/>
      <family val="2"/>
    </font>
    <font>
      <sz val="12"/>
      <color rgb="FFFF0000"/>
      <name val="Century Gothic"/>
      <family val="2"/>
    </font>
    <font>
      <sz val="10"/>
      <color theme="0" tint="-0.499984740745262"/>
      <name val="Century Gothic"/>
      <family val="2"/>
    </font>
    <font>
      <sz val="8"/>
      <name val="MS Sans Serif"/>
    </font>
    <font>
      <sz val="10"/>
      <color theme="1"/>
      <name val="Tahoma"/>
      <family val="2"/>
    </font>
    <font>
      <sz val="9"/>
      <color rgb="FFFF0000"/>
      <name val="Century Gothic"/>
      <family val="2"/>
    </font>
    <font>
      <sz val="11"/>
      <color rgb="FF1F497D"/>
      <name val="Calibri"/>
      <family val="2"/>
    </font>
    <font>
      <sz val="10"/>
      <name val="Symbol"/>
      <family val="1"/>
      <charset val="2"/>
    </font>
    <font>
      <b/>
      <sz val="14"/>
      <color theme="1"/>
      <name val="Verdana"/>
      <family val="2"/>
    </font>
    <font>
      <sz val="10"/>
      <color theme="1"/>
      <name val="Verdana"/>
      <family val="2"/>
    </font>
    <font>
      <b/>
      <sz val="10"/>
      <color theme="1"/>
      <name val="Verdana"/>
      <family val="2"/>
    </font>
    <font>
      <b/>
      <sz val="11"/>
      <color rgb="FFFF0000"/>
      <name val="Century Gothic"/>
      <family val="2"/>
    </font>
  </fonts>
  <fills count="69">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2" tint="-0.249977111117893"/>
        <bgColor indexed="64"/>
      </patternFill>
    </fill>
    <fill>
      <patternFill patternType="solid">
        <fgColor theme="2" tint="-0.249977111117893"/>
        <bgColor indexed="24"/>
      </patternFill>
    </fill>
    <fill>
      <patternFill patternType="solid">
        <fgColor rgb="FF00B0F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2896">
    <xf numFmtId="0" fontId="0" fillId="0" borderId="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9" fontId="6" fillId="0" borderId="0" applyFont="0" applyFill="0" applyBorder="0" applyAlignment="0" applyProtection="0"/>
    <xf numFmtId="171" fontId="6" fillId="0" borderId="0" applyFont="0" applyFill="0" applyBorder="0" applyAlignment="0" applyProtection="0"/>
    <xf numFmtId="168" fontId="8" fillId="0" borderId="0" applyFont="0" applyFill="0" applyBorder="0" applyAlignment="0" applyProtection="0"/>
    <xf numFmtId="168" fontId="6" fillId="0" borderId="0" applyFont="0" applyFill="0" applyBorder="0" applyAlignment="0" applyProtection="0"/>
    <xf numFmtId="0" fontId="14" fillId="0" borderId="0" applyNumberFormat="0" applyFill="0" applyBorder="0" applyAlignment="0" applyProtection="0">
      <alignment vertical="top"/>
      <protection locked="0"/>
    </xf>
    <xf numFmtId="167" fontId="5" fillId="0" borderId="0" applyFont="0" applyFill="0" applyBorder="0" applyAlignment="0" applyProtection="0"/>
    <xf numFmtId="0" fontId="6" fillId="0" borderId="0"/>
    <xf numFmtId="0" fontId="12" fillId="0" borderId="0"/>
    <xf numFmtId="0" fontId="8" fillId="0" borderId="0"/>
    <xf numFmtId="0" fontId="6" fillId="0" borderId="0"/>
    <xf numFmtId="0" fontId="6" fillId="0" borderId="0"/>
    <xf numFmtId="0" fontId="6" fillId="0" borderId="0"/>
    <xf numFmtId="0" fontId="10" fillId="0" borderId="0"/>
    <xf numFmtId="9" fontId="5" fillId="0" borderId="0" applyFont="0" applyFill="0" applyBorder="0" applyAlignment="0" applyProtection="0"/>
    <xf numFmtId="0" fontId="6" fillId="0" borderId="0"/>
    <xf numFmtId="166" fontId="5" fillId="0" borderId="0" applyFont="0" applyFill="0" applyBorder="0" applyAlignment="0" applyProtection="0"/>
    <xf numFmtId="0" fontId="16" fillId="0" borderId="0" applyNumberFormat="0" applyFill="0" applyBorder="0" applyAlignment="0" applyProtection="0"/>
    <xf numFmtId="0" fontId="17" fillId="0" borderId="12" applyNumberFormat="0" applyFill="0" applyAlignment="0" applyProtection="0"/>
    <xf numFmtId="0" fontId="18" fillId="0" borderId="13" applyNumberFormat="0" applyFill="0" applyAlignment="0" applyProtection="0"/>
    <xf numFmtId="0" fontId="19" fillId="0" borderId="14" applyNumberFormat="0" applyFill="0" applyAlignment="0" applyProtection="0"/>
    <xf numFmtId="0" fontId="19" fillId="0" borderId="0" applyNumberFormat="0" applyFill="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15" applyNumberFormat="0" applyAlignment="0" applyProtection="0"/>
    <xf numFmtId="0" fontId="24" fillId="7" borderId="16" applyNumberFormat="0" applyAlignment="0" applyProtection="0"/>
    <xf numFmtId="0" fontId="25" fillId="7" borderId="15" applyNumberFormat="0" applyAlignment="0" applyProtection="0"/>
    <xf numFmtId="0" fontId="26" fillId="0" borderId="17" applyNumberFormat="0" applyFill="0" applyAlignment="0" applyProtection="0"/>
    <xf numFmtId="0" fontId="27" fillId="8" borderId="18"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20" applyNumberFormat="0" applyFill="0" applyAlignment="0" applyProtection="0"/>
    <xf numFmtId="0" fontId="31"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31" fillId="33" borderId="0" applyNumberFormat="0" applyBorder="0" applyAlignment="0" applyProtection="0"/>
    <xf numFmtId="0" fontId="4" fillId="0" borderId="0"/>
    <xf numFmtId="0" fontId="4" fillId="9" borderId="19" applyNumberFormat="0" applyFont="0" applyAlignment="0" applyProtection="0"/>
    <xf numFmtId="0" fontId="9" fillId="0" borderId="0"/>
    <xf numFmtId="0" fontId="32" fillId="0" borderId="0"/>
    <xf numFmtId="0" fontId="32" fillId="0" borderId="0"/>
    <xf numFmtId="0" fontId="5" fillId="0" borderId="0"/>
    <xf numFmtId="9" fontId="5" fillId="0" borderId="0" applyFont="0" applyFill="0" applyBorder="0" applyAlignment="0" applyProtection="0"/>
    <xf numFmtId="44" fontId="5" fillId="0" borderId="0" applyFont="0" applyFill="0" applyBorder="0" applyAlignment="0" applyProtection="0"/>
    <xf numFmtId="181" fontId="5"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183" fontId="9" fillId="0" borderId="0" applyFont="0" applyFill="0" applyBorder="0" applyAlignment="0" applyProtection="0"/>
    <xf numFmtId="181"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3" fillId="0" borderId="0" applyFont="0" applyFill="0" applyBorder="0" applyAlignment="0" applyProtection="0"/>
    <xf numFmtId="0" fontId="34" fillId="34" borderId="0"/>
    <xf numFmtId="184" fontId="5" fillId="0" borderId="0"/>
    <xf numFmtId="0" fontId="12" fillId="0" borderId="0"/>
    <xf numFmtId="0" fontId="10" fillId="0" borderId="0"/>
    <xf numFmtId="9" fontId="5" fillId="0" borderId="0" applyFont="0" applyFill="0" applyBorder="0" applyAlignment="0" applyProtection="0"/>
    <xf numFmtId="9" fontId="9" fillId="0" borderId="0" applyFont="0" applyFill="0" applyBorder="0" applyAlignment="0" applyProtection="0"/>
    <xf numFmtId="0" fontId="5" fillId="0" borderId="0"/>
    <xf numFmtId="0" fontId="5" fillId="0" borderId="0"/>
    <xf numFmtId="0" fontId="35" fillId="0" borderId="0"/>
    <xf numFmtId="0" fontId="9" fillId="0" borderId="0"/>
    <xf numFmtId="0" fontId="3" fillId="0" borderId="0"/>
    <xf numFmtId="0" fontId="5" fillId="0" borderId="0"/>
    <xf numFmtId="0" fontId="36" fillId="0" borderId="0"/>
    <xf numFmtId="0" fontId="36" fillId="0" borderId="0"/>
    <xf numFmtId="0" fontId="5" fillId="0" borderId="0"/>
    <xf numFmtId="0" fontId="5" fillId="0" borderId="0"/>
    <xf numFmtId="0" fontId="36" fillId="0" borderId="0"/>
    <xf numFmtId="0" fontId="36" fillId="0" borderId="0"/>
    <xf numFmtId="0" fontId="9" fillId="0" borderId="0"/>
    <xf numFmtId="0" fontId="5" fillId="0" borderId="0"/>
    <xf numFmtId="0" fontId="15" fillId="0" borderId="0"/>
    <xf numFmtId="0" fontId="7" fillId="0" borderId="0"/>
    <xf numFmtId="185" fontId="5" fillId="0" borderId="0" applyFont="0" applyFill="0" applyBorder="0" applyAlignment="0" applyProtection="0"/>
    <xf numFmtId="44" fontId="5" fillId="0" borderId="0" applyFont="0" applyFill="0" applyBorder="0" applyAlignment="0" applyProtection="0"/>
    <xf numFmtId="166" fontId="5" fillId="0" borderId="0" applyFont="0" applyFill="0" applyBorder="0" applyAlignment="0" applyProtection="0"/>
    <xf numFmtId="0" fontId="9" fillId="0" borderId="0"/>
    <xf numFmtId="166" fontId="9" fillId="0" borderId="0" applyFont="0" applyFill="0" applyBorder="0" applyAlignment="0" applyProtection="0"/>
    <xf numFmtId="167" fontId="9" fillId="0" borderId="0" applyFont="0" applyFill="0" applyBorder="0" applyAlignment="0" applyProtection="0"/>
    <xf numFmtId="0" fontId="36"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6"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8" fillId="46" borderId="0" applyNumberFormat="0" applyBorder="0" applyAlignment="0" applyProtection="0"/>
    <xf numFmtId="0" fontId="38" fillId="43" borderId="0" applyNumberFormat="0" applyBorder="0" applyAlignment="0" applyProtection="0"/>
    <xf numFmtId="0" fontId="38" fillId="44"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49" borderId="0" applyNumberFormat="0" applyBorder="0" applyAlignment="0" applyProtection="0"/>
    <xf numFmtId="0" fontId="38" fillId="50"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53" borderId="0" applyNumberFormat="0" applyBorder="0" applyAlignment="0" applyProtection="0"/>
    <xf numFmtId="0" fontId="39" fillId="39" borderId="0" applyNumberFormat="0" applyBorder="0" applyAlignment="0" applyProtection="0"/>
    <xf numFmtId="0" fontId="40" fillId="4" borderId="0" applyNumberFormat="0" applyBorder="0" applyAlignment="0" applyProtection="0"/>
    <xf numFmtId="0" fontId="41" fillId="54" borderId="21" applyNumberFormat="0" applyAlignment="0" applyProtection="0"/>
    <xf numFmtId="0" fontId="9" fillId="0" borderId="0"/>
    <xf numFmtId="0" fontId="42" fillId="55" borderId="21" applyNumberFormat="0" applyAlignment="0" applyProtection="0"/>
    <xf numFmtId="0" fontId="43" fillId="56" borderId="22" applyNumberFormat="0" applyAlignment="0" applyProtection="0"/>
    <xf numFmtId="0" fontId="43" fillId="56" borderId="22" applyNumberFormat="0" applyAlignment="0" applyProtection="0"/>
    <xf numFmtId="0" fontId="44" fillId="0" borderId="0" applyNumberFormat="0" applyFill="0" applyBorder="0" applyAlignment="0" applyProtection="0"/>
    <xf numFmtId="0" fontId="45" fillId="0" borderId="23" applyNumberFormat="0" applyFill="0" applyAlignment="0" applyProtection="0"/>
    <xf numFmtId="0" fontId="46" fillId="38"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7" fillId="0" borderId="24" applyNumberFormat="0" applyFill="0" applyAlignment="0" applyProtection="0"/>
    <xf numFmtId="0" fontId="48" fillId="0" borderId="25" applyNumberFormat="0" applyFill="0" applyAlignment="0" applyProtection="0"/>
    <xf numFmtId="0" fontId="49" fillId="0" borderId="26" applyNumberFormat="0" applyFill="0" applyAlignment="0" applyProtection="0"/>
    <xf numFmtId="0" fontId="49" fillId="0" borderId="0" applyNumberFormat="0" applyFill="0" applyBorder="0" applyAlignment="0" applyProtection="0"/>
    <xf numFmtId="0" fontId="50" fillId="57" borderId="21" applyNumberFormat="0" applyAlignment="0" applyProtection="0"/>
    <xf numFmtId="0" fontId="37" fillId="58" borderId="1"/>
    <xf numFmtId="0" fontId="51" fillId="0" borderId="27" applyNumberFormat="0" applyFill="0" applyAlignment="0" applyProtection="0"/>
    <xf numFmtId="0" fontId="52" fillId="0" borderId="28" applyNumberFormat="0" applyFill="0" applyAlignment="0" applyProtection="0"/>
    <xf numFmtId="0" fontId="53" fillId="0" borderId="29" applyNumberFormat="0" applyFill="0" applyAlignment="0" applyProtection="0"/>
    <xf numFmtId="0" fontId="53" fillId="0" borderId="0" applyNumberFormat="0" applyFill="0" applyBorder="0" applyAlignment="0" applyProtection="0"/>
    <xf numFmtId="167" fontId="54" fillId="0" borderId="0">
      <alignment horizontal="center" vertical="center" textRotation="90" wrapText="1"/>
    </xf>
    <xf numFmtId="0" fontId="55" fillId="58" borderId="30"/>
    <xf numFmtId="0" fontId="56" fillId="0" borderId="31" applyNumberFormat="0" applyFill="0" applyAlignment="0" applyProtection="0"/>
    <xf numFmtId="188" fontId="5" fillId="0" borderId="0"/>
    <xf numFmtId="0" fontId="57" fillId="57" borderId="0" applyNumberFormat="0" applyBorder="0" applyAlignment="0" applyProtection="0"/>
    <xf numFmtId="0" fontId="57" fillId="57" borderId="0" applyNumberFormat="0" applyBorder="0" applyAlignment="0" applyProtection="0"/>
    <xf numFmtId="0" fontId="35" fillId="0" borderId="0"/>
    <xf numFmtId="0" fontId="5" fillId="59" borderId="32" applyNumberFormat="0" applyFont="0" applyAlignment="0" applyProtection="0"/>
    <xf numFmtId="0" fontId="36" fillId="59" borderId="32" applyNumberFormat="0" applyFont="0" applyAlignment="0" applyProtection="0"/>
    <xf numFmtId="0" fontId="58" fillId="37" borderId="0" applyNumberFormat="0" applyBorder="0" applyAlignment="0" applyProtection="0"/>
    <xf numFmtId="0" fontId="59" fillId="55" borderId="33" applyNumberFormat="0" applyAlignment="0" applyProtection="0"/>
    <xf numFmtId="0" fontId="55" fillId="60" borderId="34" applyNumberFormat="0" applyFont="0" applyBorder="0">
      <alignment horizontal="center"/>
    </xf>
    <xf numFmtId="0" fontId="60" fillId="0" borderId="0" applyNumberFormat="0" applyFill="0" applyBorder="0" applyAlignment="0" applyProtection="0"/>
    <xf numFmtId="0" fontId="61" fillId="0" borderId="0" applyNumberFormat="0" applyFill="0" applyBorder="0" applyAlignment="0" applyProtection="0"/>
    <xf numFmtId="0" fontId="62" fillId="0" borderId="35" applyNumberFormat="0" applyFill="0" applyAlignment="0" applyProtection="0"/>
    <xf numFmtId="0" fontId="62" fillId="0" borderId="36" applyNumberFormat="0" applyFill="0" applyAlignment="0" applyProtection="0"/>
    <xf numFmtId="0" fontId="59" fillId="54" borderId="33" applyNumberFormat="0" applyAlignment="0" applyProtection="0"/>
    <xf numFmtId="189" fontId="5" fillId="0" borderId="0"/>
    <xf numFmtId="190" fontId="9" fillId="0" borderId="0" applyFont="0" applyFill="0" applyBorder="0" applyAlignment="0" applyProtection="0"/>
    <xf numFmtId="170" fontId="5" fillId="0" borderId="0"/>
    <xf numFmtId="0" fontId="44"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38" fontId="7" fillId="0" borderId="0" applyFont="0" applyFill="0" applyBorder="0" applyAlignment="0" applyProtection="0"/>
    <xf numFmtId="191" fontId="7"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92" fontId="37" fillId="0" borderId="0"/>
    <xf numFmtId="192" fontId="37" fillId="0" borderId="0"/>
    <xf numFmtId="0" fontId="64" fillId="0" borderId="0" applyNumberFormat="0" applyFill="0" applyBorder="0" applyAlignment="0" applyProtection="0"/>
    <xf numFmtId="167" fontId="9" fillId="0" borderId="0" applyFont="0" applyFill="0" applyBorder="0" applyAlignment="0" applyProtection="0"/>
    <xf numFmtId="43" fontId="3"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55" fillId="58" borderId="30"/>
    <xf numFmtId="193" fontId="55" fillId="0" borderId="0"/>
    <xf numFmtId="9" fontId="36" fillId="0" borderId="0" applyFont="0" applyFill="0" applyBorder="0" applyAlignment="0" applyProtection="0"/>
    <xf numFmtId="0" fontId="3" fillId="0" borderId="0"/>
    <xf numFmtId="0" fontId="9" fillId="0" borderId="0"/>
    <xf numFmtId="0" fontId="5" fillId="0" borderId="0"/>
    <xf numFmtId="0" fontId="9" fillId="0" borderId="0"/>
    <xf numFmtId="0" fontId="65" fillId="0" borderId="0"/>
    <xf numFmtId="0" fontId="9" fillId="0" borderId="0"/>
    <xf numFmtId="0" fontId="5" fillId="0" borderId="0"/>
    <xf numFmtId="0" fontId="3" fillId="0" borderId="0"/>
    <xf numFmtId="0" fontId="3" fillId="0" borderId="0"/>
    <xf numFmtId="0" fontId="9" fillId="0" borderId="0"/>
    <xf numFmtId="0" fontId="5" fillId="0" borderId="0"/>
    <xf numFmtId="166" fontId="9" fillId="0" borderId="0" applyFont="0" applyFill="0" applyBorder="0" applyAlignment="0" applyProtection="0"/>
    <xf numFmtId="166" fontId="36" fillId="0" borderId="0" applyFont="0" applyFill="0" applyBorder="0" applyAlignment="0" applyProtection="0"/>
    <xf numFmtId="166" fontId="9" fillId="0" borderId="0" applyFont="0" applyFill="0" applyBorder="0" applyAlignment="0" applyProtection="0"/>
    <xf numFmtId="194" fontId="9" fillId="0" borderId="0" applyFont="0" applyFill="0" applyBorder="0" applyAlignment="0" applyProtection="0"/>
    <xf numFmtId="0" fontId="111" fillId="0" borderId="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0" fontId="2" fillId="0" borderId="0"/>
    <xf numFmtId="0" fontId="1" fillId="0" borderId="0"/>
    <xf numFmtId="0" fontId="116" fillId="0" borderId="0"/>
  </cellStyleXfs>
  <cellXfs count="772">
    <xf numFmtId="0" fontId="0" fillId="0" borderId="0" xfId="0"/>
    <xf numFmtId="0" fontId="66" fillId="0" borderId="0" xfId="0" applyFont="1" applyFill="1"/>
    <xf numFmtId="0" fontId="68" fillId="0" borderId="0" xfId="14" applyFont="1" applyFill="1" applyProtection="1">
      <protection hidden="1"/>
    </xf>
    <xf numFmtId="0" fontId="68" fillId="0" borderId="0" xfId="14" applyFont="1" applyFill="1" applyBorder="1" applyProtection="1">
      <protection hidden="1"/>
    </xf>
    <xf numFmtId="0" fontId="68" fillId="0" borderId="0" xfId="0" applyFont="1"/>
    <xf numFmtId="2" fontId="68" fillId="0" borderId="0" xfId="12" applyNumberFormat="1" applyFont="1" applyFill="1" applyBorder="1" applyProtection="1">
      <protection hidden="1"/>
    </xf>
    <xf numFmtId="0" fontId="68" fillId="0" borderId="0" xfId="14" applyFont="1" applyFill="1" applyBorder="1" applyAlignment="1" applyProtection="1">
      <alignment vertical="center"/>
      <protection hidden="1"/>
    </xf>
    <xf numFmtId="0" fontId="69" fillId="0" borderId="0" xfId="14" applyFont="1" applyFill="1" applyBorder="1" applyAlignment="1" applyProtection="1">
      <alignment horizontal="center" vertical="center"/>
      <protection hidden="1"/>
    </xf>
    <xf numFmtId="0" fontId="69" fillId="0" borderId="0" xfId="14" applyFont="1" applyFill="1" applyBorder="1" applyAlignment="1" applyProtection="1">
      <alignment horizontal="right" vertical="center"/>
      <protection hidden="1"/>
    </xf>
    <xf numFmtId="0" fontId="68" fillId="0" borderId="0" xfId="0" applyFont="1" applyFill="1" applyBorder="1"/>
    <xf numFmtId="176" fontId="68" fillId="0" borderId="0" xfId="12" applyNumberFormat="1" applyFont="1" applyFill="1" applyBorder="1" applyAlignment="1" applyProtection="1">
      <alignment vertical="center"/>
      <protection hidden="1"/>
    </xf>
    <xf numFmtId="175" fontId="72" fillId="0" borderId="0" xfId="14" applyNumberFormat="1" applyFont="1" applyFill="1" applyBorder="1" applyAlignment="1" applyProtection="1">
      <alignment vertical="center"/>
      <protection hidden="1"/>
    </xf>
    <xf numFmtId="175" fontId="68" fillId="0" borderId="0" xfId="14" applyNumberFormat="1" applyFont="1" applyFill="1" applyBorder="1" applyAlignment="1" applyProtection="1">
      <alignment vertical="center"/>
      <protection hidden="1"/>
    </xf>
    <xf numFmtId="176" fontId="68" fillId="0" borderId="0" xfId="17" applyNumberFormat="1" applyFont="1" applyFill="1" applyBorder="1" applyAlignment="1" applyProtection="1">
      <alignment vertical="center"/>
      <protection locked="0"/>
    </xf>
    <xf numFmtId="176" fontId="68" fillId="0" borderId="0" xfId="12" applyNumberFormat="1" applyFont="1" applyFill="1" applyBorder="1" applyAlignment="1" applyProtection="1">
      <alignment horizontal="center" vertical="center"/>
      <protection hidden="1"/>
    </xf>
    <xf numFmtId="176" fontId="68" fillId="0" borderId="0" xfId="12" applyNumberFormat="1" applyFont="1" applyFill="1" applyBorder="1" applyAlignment="1" applyProtection="1">
      <alignment horizontal="right" vertical="center"/>
      <protection hidden="1"/>
    </xf>
    <xf numFmtId="9" fontId="73" fillId="0" borderId="0" xfId="12" applyNumberFormat="1" applyFont="1" applyFill="1" applyBorder="1" applyAlignment="1" applyProtection="1">
      <alignment horizontal="center" vertical="center"/>
      <protection hidden="1"/>
    </xf>
    <xf numFmtId="176" fontId="73" fillId="0" borderId="0" xfId="12" applyNumberFormat="1" applyFont="1" applyFill="1" applyBorder="1" applyAlignment="1" applyProtection="1">
      <alignment vertical="center"/>
      <protection hidden="1"/>
    </xf>
    <xf numFmtId="0" fontId="67" fillId="0" borderId="0" xfId="14" applyFont="1" applyFill="1" applyBorder="1" applyAlignment="1" applyProtection="1">
      <alignment horizontal="left" vertical="center"/>
      <protection hidden="1"/>
    </xf>
    <xf numFmtId="0" fontId="72" fillId="0" borderId="0" xfId="14" applyFont="1" applyFill="1" applyBorder="1" applyAlignment="1" applyProtection="1">
      <alignment vertical="center"/>
      <protection hidden="1"/>
    </xf>
    <xf numFmtId="0" fontId="72" fillId="0" borderId="0" xfId="14" applyFont="1" applyFill="1" applyBorder="1" applyAlignment="1" applyProtection="1">
      <alignment horizontal="left" vertical="center"/>
      <protection hidden="1"/>
    </xf>
    <xf numFmtId="2" fontId="72" fillId="0" borderId="0" xfId="14" applyNumberFormat="1" applyFont="1" applyFill="1" applyBorder="1" applyAlignment="1" applyProtection="1">
      <alignment horizontal="right" vertical="center"/>
      <protection hidden="1"/>
    </xf>
    <xf numFmtId="2" fontId="68" fillId="0" borderId="0" xfId="0" applyNumberFormat="1" applyFont="1" applyFill="1" applyBorder="1" applyAlignment="1">
      <alignment vertical="center"/>
    </xf>
    <xf numFmtId="175" fontId="72" fillId="0" borderId="0" xfId="14" applyNumberFormat="1" applyFont="1" applyFill="1" applyBorder="1" applyAlignment="1" applyProtection="1">
      <alignment vertical="center"/>
      <protection locked="0"/>
    </xf>
    <xf numFmtId="175" fontId="74" fillId="0" borderId="0" xfId="14" applyNumberFormat="1" applyFont="1" applyFill="1" applyBorder="1" applyAlignment="1" applyProtection="1">
      <alignment vertical="center"/>
      <protection hidden="1"/>
    </xf>
    <xf numFmtId="0" fontId="67" fillId="0" borderId="0" xfId="14" applyFont="1" applyFill="1" applyBorder="1" applyAlignment="1" applyProtection="1">
      <alignment vertical="center"/>
      <protection hidden="1"/>
    </xf>
    <xf numFmtId="2" fontId="67" fillId="0" borderId="0" xfId="14" applyNumberFormat="1" applyFont="1" applyFill="1" applyBorder="1" applyAlignment="1" applyProtection="1">
      <alignment vertical="center"/>
      <protection hidden="1"/>
    </xf>
    <xf numFmtId="0" fontId="68" fillId="0" borderId="0" xfId="0" applyFont="1" applyFill="1" applyBorder="1" applyAlignment="1">
      <alignment vertical="center"/>
    </xf>
    <xf numFmtId="0" fontId="75" fillId="0" borderId="0" xfId="14" applyFont="1" applyFill="1" applyBorder="1" applyAlignment="1" applyProtection="1">
      <alignment vertical="center"/>
      <protection hidden="1"/>
    </xf>
    <xf numFmtId="10" fontId="72" fillId="0" borderId="0" xfId="17" applyNumberFormat="1" applyFont="1" applyFill="1" applyBorder="1" applyAlignment="1" applyProtection="1">
      <alignment vertical="center"/>
      <protection hidden="1"/>
    </xf>
    <xf numFmtId="176" fontId="72" fillId="0" borderId="0" xfId="17" applyNumberFormat="1" applyFont="1" applyFill="1" applyBorder="1" applyAlignment="1" applyProtection="1">
      <alignment vertical="center"/>
      <protection hidden="1"/>
    </xf>
    <xf numFmtId="176" fontId="72" fillId="0" borderId="0" xfId="14" applyNumberFormat="1" applyFont="1" applyFill="1" applyBorder="1" applyAlignment="1" applyProtection="1">
      <alignment vertical="center"/>
      <protection hidden="1"/>
    </xf>
    <xf numFmtId="176" fontId="68" fillId="0" borderId="0" xfId="17" applyNumberFormat="1" applyFont="1" applyFill="1" applyBorder="1" applyAlignment="1" applyProtection="1">
      <alignment vertical="center"/>
      <protection hidden="1"/>
    </xf>
    <xf numFmtId="176" fontId="68" fillId="0" borderId="0" xfId="14" applyNumberFormat="1" applyFont="1" applyFill="1" applyBorder="1" applyAlignment="1" applyProtection="1">
      <alignment horizontal="right" vertical="center"/>
      <protection hidden="1"/>
    </xf>
    <xf numFmtId="10" fontId="67" fillId="0" borderId="0" xfId="17" applyNumberFormat="1" applyFont="1" applyFill="1" applyBorder="1" applyAlignment="1" applyProtection="1">
      <alignment vertical="center"/>
      <protection hidden="1"/>
    </xf>
    <xf numFmtId="176" fontId="67" fillId="0" borderId="0" xfId="0" applyNumberFormat="1" applyFont="1" applyFill="1" applyBorder="1"/>
    <xf numFmtId="0" fontId="68" fillId="0" borderId="0" xfId="14" applyFont="1" applyFill="1" applyBorder="1" applyAlignment="1" applyProtection="1">
      <alignment horizontal="right" vertical="center"/>
      <protection hidden="1"/>
    </xf>
    <xf numFmtId="0" fontId="73" fillId="0" borderId="0" xfId="14" applyFont="1" applyFill="1" applyBorder="1" applyAlignment="1" applyProtection="1">
      <alignment vertical="center"/>
      <protection hidden="1"/>
    </xf>
    <xf numFmtId="176" fontId="67" fillId="0" borderId="0" xfId="14" applyNumberFormat="1" applyFont="1" applyFill="1" applyBorder="1" applyAlignment="1" applyProtection="1">
      <alignment vertical="center"/>
      <protection hidden="1"/>
    </xf>
    <xf numFmtId="10" fontId="67" fillId="0" borderId="0" xfId="0" applyNumberFormat="1" applyFont="1" applyFill="1" applyBorder="1" applyAlignment="1"/>
    <xf numFmtId="0" fontId="76" fillId="0" borderId="0" xfId="14" applyFont="1" applyFill="1" applyBorder="1" applyAlignment="1" applyProtection="1">
      <protection hidden="1"/>
    </xf>
    <xf numFmtId="0" fontId="76" fillId="0" borderId="0" xfId="14" applyFont="1" applyFill="1" applyBorder="1" applyProtection="1">
      <protection hidden="1"/>
    </xf>
    <xf numFmtId="0" fontId="70" fillId="0" borderId="0" xfId="14" applyFont="1" applyFill="1" applyBorder="1" applyAlignment="1" applyProtection="1">
      <protection hidden="1"/>
    </xf>
    <xf numFmtId="0" fontId="68" fillId="0" borderId="0" xfId="14" applyFont="1" applyFill="1" applyBorder="1" applyAlignment="1" applyProtection="1">
      <protection hidden="1"/>
    </xf>
    <xf numFmtId="0" fontId="68" fillId="0" borderId="0" xfId="0" applyFont="1" applyAlignment="1"/>
    <xf numFmtId="0" fontId="68" fillId="0" borderId="0" xfId="0" applyFont="1" applyFill="1" applyAlignment="1"/>
    <xf numFmtId="0" fontId="68" fillId="0" borderId="0" xfId="14" applyFont="1" applyFill="1" applyAlignment="1" applyProtection="1">
      <protection hidden="1"/>
    </xf>
    <xf numFmtId="0" fontId="68" fillId="0" borderId="0" xfId="0" applyFont="1" applyFill="1"/>
    <xf numFmtId="2" fontId="77" fillId="0" borderId="0" xfId="0" applyNumberFormat="1" applyFont="1"/>
    <xf numFmtId="0" fontId="76" fillId="0" borderId="0" xfId="64" applyFont="1" applyFill="1" applyBorder="1" applyAlignment="1"/>
    <xf numFmtId="0" fontId="68" fillId="0" borderId="0" xfId="64" applyFont="1" applyFill="1" applyAlignment="1"/>
    <xf numFmtId="49" fontId="78" fillId="0" borderId="0" xfId="63" applyNumberFormat="1" applyFont="1" applyFill="1" applyBorder="1" applyAlignment="1" applyProtection="1">
      <alignment horizontal="left" vertical="top"/>
      <protection hidden="1"/>
    </xf>
    <xf numFmtId="2" fontId="80" fillId="0" borderId="0" xfId="64" applyNumberFormat="1" applyFont="1" applyFill="1" applyAlignment="1"/>
    <xf numFmtId="0" fontId="80" fillId="0" borderId="0" xfId="64" applyFont="1" applyFill="1" applyAlignment="1"/>
    <xf numFmtId="2" fontId="80" fillId="0" borderId="0" xfId="64" applyNumberFormat="1" applyFont="1" applyFill="1" applyAlignment="1">
      <alignment horizontal="left"/>
    </xf>
    <xf numFmtId="49" fontId="80" fillId="0" borderId="0" xfId="64" applyNumberFormat="1" applyFont="1" applyFill="1" applyBorder="1" applyAlignment="1"/>
    <xf numFmtId="0" fontId="80" fillId="0" borderId="0" xfId="64" applyFont="1" applyFill="1" applyAlignment="1">
      <alignment horizontal="left"/>
    </xf>
    <xf numFmtId="0" fontId="81" fillId="61" borderId="5" xfId="64" applyNumberFormat="1" applyFont="1" applyFill="1" applyBorder="1" applyAlignment="1"/>
    <xf numFmtId="0" fontId="79" fillId="61" borderId="6" xfId="64" applyNumberFormat="1" applyFont="1" applyFill="1" applyBorder="1" applyAlignment="1"/>
    <xf numFmtId="0" fontId="79" fillId="61" borderId="6" xfId="64" applyNumberFormat="1" applyFont="1" applyFill="1" applyBorder="1" applyAlignment="1">
      <alignment horizontal="left"/>
    </xf>
    <xf numFmtId="0" fontId="80" fillId="61" borderId="7" xfId="64" applyNumberFormat="1" applyFont="1" applyFill="1" applyBorder="1" applyAlignment="1">
      <alignment horizontal="left"/>
    </xf>
    <xf numFmtId="0" fontId="68" fillId="0" borderId="0" xfId="64" applyFont="1" applyFill="1" applyAlignment="1">
      <alignment horizontal="left"/>
    </xf>
    <xf numFmtId="165" fontId="68" fillId="2" borderId="0" xfId="3" applyFont="1" applyFill="1" applyAlignment="1"/>
    <xf numFmtId="179" fontId="68" fillId="2" borderId="1" xfId="66" applyNumberFormat="1" applyFont="1" applyFill="1" applyBorder="1" applyAlignment="1">
      <alignment horizontal="center"/>
    </xf>
    <xf numFmtId="177" fontId="68" fillId="0" borderId="0" xfId="7" applyNumberFormat="1" applyFont="1" applyFill="1" applyAlignment="1">
      <alignment horizontal="left"/>
    </xf>
    <xf numFmtId="9" fontId="73" fillId="2" borderId="1" xfId="66" applyFont="1" applyFill="1" applyBorder="1" applyAlignment="1">
      <alignment horizontal="center"/>
    </xf>
    <xf numFmtId="165" fontId="68" fillId="0" borderId="0" xfId="3" applyFont="1" applyFill="1" applyAlignment="1"/>
    <xf numFmtId="43" fontId="68" fillId="2" borderId="0" xfId="64" applyNumberFormat="1" applyFont="1" applyFill="1" applyAlignment="1"/>
    <xf numFmtId="0" fontId="68" fillId="0" borderId="6" xfId="64" applyFont="1" applyFill="1" applyBorder="1" applyAlignment="1"/>
    <xf numFmtId="166" fontId="68" fillId="0" borderId="1" xfId="19" applyFont="1" applyFill="1" applyBorder="1" applyAlignment="1" applyProtection="1">
      <alignment horizontal="center" vertical="center"/>
      <protection hidden="1"/>
    </xf>
    <xf numFmtId="0" fontId="73" fillId="0" borderId="0" xfId="63" applyNumberFormat="1" applyFont="1" applyFill="1" applyBorder="1" applyAlignment="1" applyProtection="1">
      <alignment horizontal="left"/>
      <protection hidden="1"/>
    </xf>
    <xf numFmtId="43" fontId="68" fillId="0" borderId="0" xfId="64" applyNumberFormat="1" applyFont="1" applyFill="1" applyAlignment="1"/>
    <xf numFmtId="0" fontId="67" fillId="0" borderId="0" xfId="63" applyNumberFormat="1" applyFont="1" applyFill="1" applyBorder="1" applyAlignment="1" applyProtection="1">
      <alignment horizontal="left"/>
      <protection hidden="1"/>
    </xf>
    <xf numFmtId="49" fontId="68" fillId="0" borderId="0" xfId="64" applyNumberFormat="1" applyFont="1" applyFill="1" applyBorder="1" applyAlignment="1"/>
    <xf numFmtId="10" fontId="68" fillId="0" borderId="0" xfId="64" applyNumberFormat="1" applyFont="1" applyFill="1" applyAlignment="1">
      <alignment horizontal="left"/>
    </xf>
    <xf numFmtId="177" fontId="68" fillId="0" borderId="2" xfId="7" applyNumberFormat="1" applyFont="1" applyFill="1" applyBorder="1" applyAlignment="1">
      <alignment horizontal="left"/>
    </xf>
    <xf numFmtId="0" fontId="68" fillId="2" borderId="0" xfId="64" applyFont="1" applyFill="1" applyAlignment="1"/>
    <xf numFmtId="44" fontId="68" fillId="2" borderId="0" xfId="64" applyNumberFormat="1" applyFont="1" applyFill="1" applyAlignment="1"/>
    <xf numFmtId="44" fontId="68" fillId="0" borderId="0" xfId="64" applyNumberFormat="1" applyFont="1" applyFill="1" applyAlignment="1"/>
    <xf numFmtId="49" fontId="82" fillId="61" borderId="5" xfId="64" applyNumberFormat="1" applyFont="1" applyFill="1" applyBorder="1" applyAlignment="1"/>
    <xf numFmtId="0" fontId="82" fillId="61" borderId="6" xfId="64" applyFont="1" applyFill="1" applyBorder="1" applyAlignment="1"/>
    <xf numFmtId="9" fontId="82" fillId="61" borderId="6" xfId="17" applyFont="1" applyFill="1" applyBorder="1" applyAlignment="1">
      <alignment horizontal="center"/>
    </xf>
    <xf numFmtId="44" fontId="82" fillId="61" borderId="7" xfId="64" applyNumberFormat="1" applyFont="1" applyFill="1" applyBorder="1" applyAlignment="1"/>
    <xf numFmtId="49" fontId="83" fillId="0" borderId="0" xfId="64" applyNumberFormat="1" applyFont="1" applyFill="1" applyBorder="1" applyAlignment="1"/>
    <xf numFmtId="2" fontId="84" fillId="0" borderId="0" xfId="64" applyNumberFormat="1" applyFont="1" applyFill="1" applyBorder="1" applyAlignment="1"/>
    <xf numFmtId="2" fontId="84" fillId="0" borderId="0" xfId="64" applyNumberFormat="1" applyFont="1" applyFill="1" applyAlignment="1"/>
    <xf numFmtId="1" fontId="83" fillId="0" borderId="0" xfId="64" applyNumberFormat="1" applyFont="1" applyFill="1" applyBorder="1" applyAlignment="1">
      <alignment horizontal="left"/>
    </xf>
    <xf numFmtId="49" fontId="68" fillId="0" borderId="0" xfId="63" applyNumberFormat="1" applyFont="1" applyFill="1" applyBorder="1" applyAlignment="1" applyProtection="1">
      <alignment horizontal="left" vertical="top"/>
      <protection hidden="1"/>
    </xf>
    <xf numFmtId="0" fontId="68" fillId="0" borderId="0" xfId="63" applyFont="1" applyFill="1" applyBorder="1" applyAlignment="1" applyProtection="1">
      <alignment horizontal="center" vertical="justify"/>
      <protection hidden="1"/>
    </xf>
    <xf numFmtId="0" fontId="68" fillId="0" borderId="0" xfId="63" applyFont="1" applyFill="1" applyBorder="1" applyAlignment="1" applyProtection="1">
      <alignment horizontal="left" vertical="justify"/>
      <protection hidden="1"/>
    </xf>
    <xf numFmtId="0" fontId="84" fillId="0" borderId="0" xfId="64" applyFont="1" applyFill="1" applyAlignment="1"/>
    <xf numFmtId="49" fontId="68" fillId="0" borderId="0" xfId="63" applyNumberFormat="1" applyFont="1" applyFill="1" applyBorder="1" applyAlignment="1" applyProtection="1">
      <alignment horizontal="left"/>
      <protection hidden="1"/>
    </xf>
    <xf numFmtId="0" fontId="73" fillId="0" borderId="0" xfId="63" applyNumberFormat="1" applyFont="1" applyFill="1" applyBorder="1" applyAlignment="1" applyProtection="1">
      <alignment horizontal="left" vertical="top"/>
      <protection hidden="1"/>
    </xf>
    <xf numFmtId="174" fontId="73" fillId="0" borderId="0" xfId="66" applyNumberFormat="1" applyFont="1" applyFill="1" applyBorder="1" applyAlignment="1" applyProtection="1">
      <alignment horizontal="center"/>
      <protection hidden="1"/>
    </xf>
    <xf numFmtId="174" fontId="73" fillId="2" borderId="0" xfId="66" applyNumberFormat="1" applyFont="1" applyFill="1" applyBorder="1" applyAlignment="1" applyProtection="1">
      <alignment horizontal="center"/>
      <protection hidden="1"/>
    </xf>
    <xf numFmtId="49" fontId="68" fillId="0" borderId="6" xfId="63" applyNumberFormat="1" applyFont="1" applyFill="1" applyBorder="1" applyAlignment="1" applyProtection="1">
      <alignment horizontal="left"/>
      <protection hidden="1"/>
    </xf>
    <xf numFmtId="49" fontId="68" fillId="2" borderId="0" xfId="63" applyNumberFormat="1" applyFont="1" applyFill="1" applyBorder="1" applyAlignment="1" applyProtection="1">
      <alignment horizontal="left"/>
      <protection hidden="1"/>
    </xf>
    <xf numFmtId="49" fontId="73" fillId="0" borderId="0" xfId="63" applyNumberFormat="1" applyFont="1" applyFill="1" applyBorder="1" applyAlignment="1" applyProtection="1">
      <alignment horizontal="left"/>
      <protection hidden="1"/>
    </xf>
    <xf numFmtId="9" fontId="73" fillId="0" borderId="0" xfId="66" applyFont="1" applyFill="1" applyBorder="1" applyAlignment="1" applyProtection="1">
      <alignment horizontal="center" vertical="center"/>
      <protection hidden="1"/>
    </xf>
    <xf numFmtId="49" fontId="68" fillId="0" borderId="5" xfId="63" applyNumberFormat="1" applyFont="1" applyFill="1" applyBorder="1" applyAlignment="1" applyProtection="1">
      <alignment horizontal="left"/>
      <protection hidden="1"/>
    </xf>
    <xf numFmtId="49" fontId="68" fillId="2" borderId="7" xfId="63" applyNumberFormat="1" applyFont="1" applyFill="1" applyBorder="1" applyAlignment="1" applyProtection="1">
      <alignment horizontal="left"/>
      <protection hidden="1"/>
    </xf>
    <xf numFmtId="172" fontId="68" fillId="0" borderId="0" xfId="63" applyNumberFormat="1" applyFont="1" applyFill="1" applyBorder="1" applyAlignment="1" applyProtection="1">
      <alignment horizontal="left" vertical="top"/>
      <protection hidden="1"/>
    </xf>
    <xf numFmtId="165" fontId="73" fillId="2" borderId="0" xfId="3" applyFont="1" applyFill="1" applyBorder="1" applyAlignment="1" applyProtection="1">
      <alignment horizontal="left"/>
      <protection hidden="1"/>
    </xf>
    <xf numFmtId="177" fontId="73" fillId="0" borderId="0" xfId="63" applyNumberFormat="1" applyFont="1" applyFill="1" applyBorder="1" applyAlignment="1" applyProtection="1">
      <alignment horizontal="left"/>
      <protection hidden="1"/>
    </xf>
    <xf numFmtId="49" fontId="73" fillId="0" borderId="0" xfId="64" applyNumberFormat="1" applyFont="1" applyFill="1" applyBorder="1" applyAlignment="1"/>
    <xf numFmtId="178" fontId="73" fillId="0" borderId="0" xfId="63" applyNumberFormat="1" applyFont="1" applyFill="1" applyBorder="1" applyAlignment="1" applyProtection="1">
      <alignment horizontal="left"/>
      <protection hidden="1"/>
    </xf>
    <xf numFmtId="49" fontId="73" fillId="0" borderId="5" xfId="64" applyNumberFormat="1" applyFont="1" applyFill="1" applyBorder="1" applyAlignment="1"/>
    <xf numFmtId="49" fontId="73" fillId="0" borderId="6" xfId="64" applyNumberFormat="1" applyFont="1" applyFill="1" applyBorder="1" applyAlignment="1"/>
    <xf numFmtId="166" fontId="73" fillId="2" borderId="7" xfId="19" applyFont="1" applyFill="1" applyBorder="1" applyAlignment="1"/>
    <xf numFmtId="0" fontId="68" fillId="0" borderId="0" xfId="90" applyFont="1"/>
    <xf numFmtId="172" fontId="73" fillId="0" borderId="0" xfId="9" applyNumberFormat="1" applyFont="1" applyAlignment="1">
      <alignment horizontal="center"/>
    </xf>
    <xf numFmtId="2" fontId="79" fillId="0" borderId="0" xfId="13" applyNumberFormat="1" applyFont="1" applyFill="1" applyBorder="1" applyAlignment="1"/>
    <xf numFmtId="2" fontId="73" fillId="0" borderId="0" xfId="90" applyNumberFormat="1" applyFont="1"/>
    <xf numFmtId="2" fontId="68" fillId="0" borderId="1" xfId="90" applyNumberFormat="1" applyFont="1" applyFill="1" applyBorder="1"/>
    <xf numFmtId="0" fontId="70" fillId="0" borderId="0" xfId="90" applyFont="1"/>
    <xf numFmtId="0" fontId="73" fillId="0" borderId="0" xfId="90" applyFont="1"/>
    <xf numFmtId="0" fontId="70" fillId="0" borderId="0" xfId="90" applyFont="1" applyAlignment="1"/>
    <xf numFmtId="167" fontId="68" fillId="0" borderId="0" xfId="9" applyFont="1"/>
    <xf numFmtId="167" fontId="82" fillId="61" borderId="37" xfId="9" applyFont="1" applyFill="1" applyBorder="1" applyAlignment="1">
      <alignment horizontal="center" vertical="top" wrapText="1"/>
    </xf>
    <xf numFmtId="2" fontId="83" fillId="0" borderId="0" xfId="13" applyNumberFormat="1" applyFont="1" applyFill="1" applyBorder="1" applyAlignment="1"/>
    <xf numFmtId="186" fontId="85" fillId="0" borderId="0" xfId="64" applyNumberFormat="1" applyFont="1" applyFill="1" applyBorder="1" applyAlignment="1">
      <alignment horizontal="left"/>
    </xf>
    <xf numFmtId="0" fontId="68" fillId="0" borderId="0" xfId="0" applyFont="1" applyAlignment="1">
      <alignment horizontal="center" vertical="center"/>
    </xf>
    <xf numFmtId="0" fontId="68" fillId="0" borderId="0" xfId="18" applyFont="1" applyFill="1" applyAlignment="1">
      <alignment horizontal="center"/>
    </xf>
    <xf numFmtId="167" fontId="68" fillId="0" borderId="0" xfId="9" applyFont="1" applyAlignment="1">
      <alignment horizontal="right"/>
    </xf>
    <xf numFmtId="0" fontId="68" fillId="0" borderId="0" xfId="18" applyFont="1"/>
    <xf numFmtId="0" fontId="68" fillId="0" borderId="0" xfId="18" applyFont="1" applyAlignment="1">
      <alignment horizontal="center" vertical="center"/>
    </xf>
    <xf numFmtId="0" fontId="72" fillId="0" borderId="0" xfId="18" applyFont="1"/>
    <xf numFmtId="0" fontId="68" fillId="0" borderId="1" xfId="0" applyFont="1" applyBorder="1" applyAlignment="1">
      <alignment vertical="center"/>
    </xf>
    <xf numFmtId="0" fontId="68" fillId="0" borderId="1" xfId="0" applyFont="1" applyFill="1" applyBorder="1" applyAlignment="1">
      <alignment horizontal="center" vertical="center"/>
    </xf>
    <xf numFmtId="0" fontId="68" fillId="0" borderId="0" xfId="18" applyFont="1" applyFill="1"/>
    <xf numFmtId="49" fontId="68" fillId="0" borderId="1" xfId="0" applyNumberFormat="1" applyFont="1" applyFill="1" applyBorder="1" applyAlignment="1">
      <alignment horizontal="center"/>
    </xf>
    <xf numFmtId="172" fontId="77" fillId="0" borderId="1" xfId="9" applyNumberFormat="1" applyFont="1" applyFill="1" applyBorder="1" applyAlignment="1">
      <alignment horizontal="center"/>
    </xf>
    <xf numFmtId="49" fontId="77" fillId="0" borderId="1" xfId="18" applyNumberFormat="1" applyFont="1" applyFill="1" applyBorder="1" applyAlignment="1">
      <alignment horizontal="center"/>
    </xf>
    <xf numFmtId="0" fontId="77" fillId="0" borderId="1" xfId="18" applyFont="1" applyFill="1" applyBorder="1" applyAlignment="1">
      <alignment horizontal="left"/>
    </xf>
    <xf numFmtId="1" fontId="82" fillId="61" borderId="1" xfId="0" applyNumberFormat="1" applyFont="1" applyFill="1" applyBorder="1" applyAlignment="1">
      <alignment horizontal="left"/>
    </xf>
    <xf numFmtId="1" fontId="82" fillId="61" borderId="1" xfId="0" applyNumberFormat="1" applyFont="1" applyFill="1" applyBorder="1" applyAlignment="1">
      <alignment horizontal="center"/>
    </xf>
    <xf numFmtId="2" fontId="82" fillId="61" borderId="1" xfId="0" applyNumberFormat="1" applyFont="1" applyFill="1" applyBorder="1" applyAlignment="1">
      <alignment horizontal="left" vertical="center" wrapText="1"/>
    </xf>
    <xf numFmtId="1" fontId="82" fillId="61" borderId="1" xfId="0" applyNumberFormat="1" applyFont="1" applyFill="1" applyBorder="1" applyAlignment="1">
      <alignment horizontal="center" vertical="center" wrapText="1"/>
    </xf>
    <xf numFmtId="1" fontId="77" fillId="0" borderId="1" xfId="0" applyNumberFormat="1" applyFont="1" applyFill="1" applyBorder="1" applyAlignment="1">
      <alignment horizontal="center" vertical="center" wrapText="1"/>
    </xf>
    <xf numFmtId="1" fontId="77" fillId="0" borderId="6" xfId="0" applyNumberFormat="1" applyFont="1" applyFill="1" applyBorder="1" applyAlignment="1">
      <alignment horizontal="center" vertical="center" wrapText="1"/>
    </xf>
    <xf numFmtId="1" fontId="77" fillId="0" borderId="7" xfId="0" applyNumberFormat="1" applyFont="1" applyFill="1" applyBorder="1" applyAlignment="1">
      <alignment horizontal="center" vertical="center" wrapText="1"/>
    </xf>
    <xf numFmtId="49" fontId="83" fillId="0" borderId="0" xfId="13" applyNumberFormat="1" applyFont="1" applyFill="1" applyBorder="1" applyAlignment="1"/>
    <xf numFmtId="2" fontId="84" fillId="0" borderId="0" xfId="13" applyNumberFormat="1" applyFont="1" applyFill="1" applyBorder="1" applyAlignment="1"/>
    <xf numFmtId="0" fontId="68" fillId="0" borderId="0" xfId="0" applyFont="1" applyAlignment="1">
      <alignment horizontal="center"/>
    </xf>
    <xf numFmtId="0" fontId="70" fillId="0" borderId="0" xfId="0" applyFont="1" applyAlignment="1">
      <alignment horizontal="center"/>
    </xf>
    <xf numFmtId="2" fontId="73" fillId="0" borderId="0" xfId="0" applyNumberFormat="1" applyFont="1" applyAlignment="1">
      <alignment horizontal="center"/>
    </xf>
    <xf numFmtId="2" fontId="73" fillId="0" borderId="0" xfId="0" applyNumberFormat="1" applyFont="1" applyAlignment="1">
      <alignment horizontal="left"/>
    </xf>
    <xf numFmtId="0" fontId="73" fillId="0" borderId="0" xfId="0" applyFont="1"/>
    <xf numFmtId="0" fontId="73" fillId="0" borderId="0" xfId="0" applyFont="1" applyFill="1"/>
    <xf numFmtId="167" fontId="73" fillId="0" borderId="0" xfId="9" applyFont="1"/>
    <xf numFmtId="2" fontId="73" fillId="0" borderId="0" xfId="0" applyNumberFormat="1" applyFont="1" applyFill="1"/>
    <xf numFmtId="9" fontId="89" fillId="61" borderId="4" xfId="17" applyFont="1" applyFill="1" applyBorder="1" applyAlignment="1">
      <alignment horizontal="center" vertical="top" wrapText="1"/>
    </xf>
    <xf numFmtId="2" fontId="82" fillId="61" borderId="4" xfId="0" applyNumberFormat="1" applyFont="1" applyFill="1" applyBorder="1" applyAlignment="1">
      <alignment horizontal="left" vertical="top" wrapText="1"/>
    </xf>
    <xf numFmtId="0" fontId="82" fillId="61" borderId="4" xfId="0" applyFont="1" applyFill="1" applyBorder="1" applyAlignment="1">
      <alignment horizontal="left" vertical="top" wrapText="1"/>
    </xf>
    <xf numFmtId="167" fontId="82" fillId="61" borderId="4" xfId="9" applyFont="1" applyFill="1" applyBorder="1" applyAlignment="1">
      <alignment horizontal="center" vertical="top" wrapText="1"/>
    </xf>
    <xf numFmtId="167" fontId="89" fillId="61" borderId="4" xfId="9" applyFont="1" applyFill="1" applyBorder="1" applyAlignment="1">
      <alignment horizontal="center" vertical="top" wrapText="1"/>
    </xf>
    <xf numFmtId="0" fontId="70" fillId="0" borderId="0" xfId="0" applyFont="1"/>
    <xf numFmtId="0" fontId="68" fillId="0" borderId="7" xfId="0" applyFont="1" applyFill="1" applyBorder="1"/>
    <xf numFmtId="0" fontId="68" fillId="0" borderId="0" xfId="0" applyFont="1" applyBorder="1"/>
    <xf numFmtId="0" fontId="68" fillId="0" borderId="0" xfId="0" applyFont="1" applyFill="1" applyBorder="1" applyAlignment="1"/>
    <xf numFmtId="0" fontId="70" fillId="0" borderId="0" xfId="14" applyFont="1" applyFill="1" applyAlignment="1" applyProtection="1">
      <protection hidden="1"/>
    </xf>
    <xf numFmtId="0" fontId="73" fillId="0" borderId="0" xfId="0" applyFont="1" applyAlignment="1">
      <alignment horizontal="center"/>
    </xf>
    <xf numFmtId="0" fontId="68" fillId="0" borderId="0" xfId="0" applyFont="1" applyFill="1" applyAlignment="1">
      <alignment vertical="center"/>
    </xf>
    <xf numFmtId="0" fontId="68" fillId="0" borderId="0" xfId="14" applyFont="1" applyFill="1" applyAlignment="1" applyProtection="1">
      <alignment vertical="center"/>
      <protection hidden="1"/>
    </xf>
    <xf numFmtId="2" fontId="68" fillId="0" borderId="0" xfId="0" applyNumberFormat="1" applyFont="1" applyFill="1" applyAlignment="1">
      <alignment vertical="center"/>
    </xf>
    <xf numFmtId="2" fontId="68" fillId="0" borderId="0" xfId="14" applyNumberFormat="1" applyFont="1" applyFill="1" applyAlignment="1" applyProtection="1">
      <alignment vertical="center"/>
      <protection hidden="1"/>
    </xf>
    <xf numFmtId="2" fontId="73" fillId="0" borderId="0" xfId="0" applyNumberFormat="1" applyFont="1" applyFill="1" applyBorder="1" applyAlignment="1">
      <alignment horizontal="center"/>
    </xf>
    <xf numFmtId="2" fontId="68" fillId="0" borderId="0" xfId="14" applyNumberFormat="1" applyFont="1" applyFill="1" applyBorder="1" applyAlignment="1" applyProtection="1">
      <alignment vertical="center"/>
      <protection hidden="1"/>
    </xf>
    <xf numFmtId="2" fontId="79" fillId="0" borderId="0" xfId="14" applyNumberFormat="1" applyFont="1" applyFill="1" applyBorder="1" applyAlignment="1" applyProtection="1">
      <alignment vertical="center"/>
      <protection locked="0"/>
    </xf>
    <xf numFmtId="2" fontId="68" fillId="0" borderId="3" xfId="12" applyNumberFormat="1" applyFont="1" applyFill="1" applyBorder="1" applyProtection="1">
      <protection hidden="1"/>
    </xf>
    <xf numFmtId="2" fontId="68" fillId="0" borderId="5" xfId="12" applyNumberFormat="1" applyFont="1" applyFill="1" applyBorder="1" applyProtection="1">
      <protection hidden="1"/>
    </xf>
    <xf numFmtId="0" fontId="68" fillId="0" borderId="7" xfId="0" applyFont="1" applyBorder="1"/>
    <xf numFmtId="2" fontId="68" fillId="0" borderId="7" xfId="12" applyNumberFormat="1" applyFont="1" applyFill="1" applyBorder="1" applyProtection="1">
      <protection hidden="1"/>
    </xf>
    <xf numFmtId="0" fontId="68" fillId="0" borderId="5" xfId="0" applyFont="1" applyFill="1" applyBorder="1"/>
    <xf numFmtId="176" fontId="68" fillId="2" borderId="0" xfId="12" applyNumberFormat="1" applyFont="1" applyFill="1" applyBorder="1" applyAlignment="1" applyProtection="1">
      <alignment vertical="center"/>
      <protection hidden="1"/>
    </xf>
    <xf numFmtId="0" fontId="73" fillId="0" borderId="5" xfId="0" applyFont="1" applyFill="1" applyBorder="1"/>
    <xf numFmtId="0" fontId="73" fillId="0" borderId="7" xfId="0" applyFont="1" applyFill="1" applyBorder="1"/>
    <xf numFmtId="176" fontId="73" fillId="0" borderId="1" xfId="12" applyNumberFormat="1" applyFont="1" applyFill="1" applyBorder="1" applyAlignment="1" applyProtection="1">
      <alignment vertical="center"/>
      <protection hidden="1"/>
    </xf>
    <xf numFmtId="176" fontId="68" fillId="0" borderId="1" xfId="12" applyNumberFormat="1" applyFont="1" applyFill="1" applyBorder="1" applyAlignment="1" applyProtection="1">
      <alignment vertical="center"/>
      <protection hidden="1"/>
    </xf>
    <xf numFmtId="10" fontId="73" fillId="0" borderId="7" xfId="0" applyNumberFormat="1" applyFont="1" applyFill="1" applyBorder="1" applyAlignment="1"/>
    <xf numFmtId="0" fontId="67" fillId="0" borderId="3" xfId="14" applyFont="1" applyFill="1" applyBorder="1" applyAlignment="1" applyProtection="1">
      <alignment horizontal="left" vertical="center"/>
      <protection hidden="1"/>
    </xf>
    <xf numFmtId="2" fontId="73" fillId="0" borderId="1" xfId="12" applyNumberFormat="1" applyFont="1" applyFill="1" applyBorder="1" applyAlignment="1" applyProtection="1">
      <alignment horizontal="center"/>
      <protection hidden="1"/>
    </xf>
    <xf numFmtId="178" fontId="72" fillId="0" borderId="1" xfId="14" applyNumberFormat="1" applyFont="1" applyFill="1" applyBorder="1" applyAlignment="1" applyProtection="1">
      <alignment horizontal="left" vertical="center"/>
      <protection hidden="1"/>
    </xf>
    <xf numFmtId="178" fontId="72" fillId="0" borderId="11" xfId="14" applyNumberFormat="1" applyFont="1" applyFill="1" applyBorder="1" applyAlignment="1" applyProtection="1">
      <alignment horizontal="left" vertical="center"/>
      <protection hidden="1"/>
    </xf>
    <xf numFmtId="0" fontId="68" fillId="0" borderId="5" xfId="12" applyFont="1" applyFill="1" applyBorder="1" applyAlignment="1" applyProtection="1">
      <alignment vertical="center"/>
      <protection hidden="1"/>
    </xf>
    <xf numFmtId="0" fontId="68" fillId="0" borderId="2" xfId="0" applyFont="1" applyBorder="1"/>
    <xf numFmtId="10" fontId="72" fillId="0" borderId="0" xfId="17" applyNumberFormat="1" applyFont="1" applyFill="1" applyBorder="1" applyAlignment="1" applyProtection="1">
      <alignment horizontal="right" vertical="center"/>
      <protection hidden="1"/>
    </xf>
    <xf numFmtId="0" fontId="68" fillId="0" borderId="6" xfId="0" applyFont="1" applyBorder="1"/>
    <xf numFmtId="180" fontId="68" fillId="0" borderId="0" xfId="12" applyNumberFormat="1" applyFont="1" applyFill="1" applyBorder="1" applyProtection="1">
      <protection hidden="1"/>
    </xf>
    <xf numFmtId="10" fontId="67" fillId="0" borderId="0" xfId="17" applyNumberFormat="1" applyFont="1" applyFill="1" applyBorder="1" applyAlignment="1"/>
    <xf numFmtId="178" fontId="68" fillId="0" borderId="0" xfId="14" applyNumberFormat="1" applyFont="1" applyFill="1" applyBorder="1" applyAlignment="1" applyProtection="1">
      <alignment vertical="center"/>
      <protection hidden="1"/>
    </xf>
    <xf numFmtId="0" fontId="72" fillId="0" borderId="1" xfId="14" applyFont="1" applyFill="1" applyBorder="1" applyAlignment="1" applyProtection="1">
      <alignment horizontal="left" vertical="center"/>
      <protection hidden="1"/>
    </xf>
    <xf numFmtId="0" fontId="67" fillId="0" borderId="1" xfId="14" applyFont="1" applyFill="1" applyBorder="1" applyAlignment="1" applyProtection="1">
      <alignment vertical="center"/>
      <protection hidden="1"/>
    </xf>
    <xf numFmtId="0" fontId="68" fillId="0" borderId="1" xfId="0" applyFont="1" applyFill="1" applyBorder="1" applyAlignment="1">
      <alignment vertical="center"/>
    </xf>
    <xf numFmtId="0" fontId="75" fillId="0" borderId="1" xfId="14" applyFont="1" applyFill="1" applyBorder="1" applyAlignment="1" applyProtection="1">
      <alignment vertical="center"/>
      <protection hidden="1"/>
    </xf>
    <xf numFmtId="0" fontId="68" fillId="0" borderId="1" xfId="14" applyFont="1" applyFill="1" applyBorder="1" applyAlignment="1" applyProtection="1">
      <alignment vertical="center"/>
      <protection hidden="1"/>
    </xf>
    <xf numFmtId="10" fontId="72" fillId="0" borderId="1" xfId="17" applyNumberFormat="1" applyFont="1" applyFill="1" applyBorder="1" applyAlignment="1" applyProtection="1">
      <alignment vertical="center"/>
      <protection hidden="1"/>
    </xf>
    <xf numFmtId="0" fontId="66" fillId="0" borderId="0" xfId="0" applyFont="1" applyFill="1" applyAlignment="1">
      <alignment horizontal="left" indent="3"/>
    </xf>
    <xf numFmtId="0" fontId="66" fillId="0" borderId="0" xfId="0" applyFont="1" applyFill="1" applyAlignment="1">
      <alignment horizontal="left" indent="1"/>
    </xf>
    <xf numFmtId="179" fontId="66" fillId="0" borderId="0" xfId="0" applyNumberFormat="1" applyFont="1" applyFill="1"/>
    <xf numFmtId="178" fontId="66" fillId="0" borderId="0" xfId="0" applyNumberFormat="1" applyFont="1" applyFill="1"/>
    <xf numFmtId="2" fontId="90" fillId="61" borderId="5" xfId="14" applyNumberFormat="1" applyFont="1" applyFill="1" applyBorder="1" applyAlignment="1" applyProtection="1">
      <alignment horizontal="left" vertical="center"/>
      <protection hidden="1"/>
    </xf>
    <xf numFmtId="2" fontId="86" fillId="61" borderId="6" xfId="12" applyNumberFormat="1" applyFont="1" applyFill="1" applyBorder="1" applyProtection="1">
      <protection hidden="1"/>
    </xf>
    <xf numFmtId="2" fontId="86" fillId="61" borderId="7" xfId="12" applyNumberFormat="1" applyFont="1" applyFill="1" applyBorder="1" applyProtection="1">
      <protection hidden="1"/>
    </xf>
    <xf numFmtId="0" fontId="90" fillId="61" borderId="5" xfId="14" applyFont="1" applyFill="1" applyBorder="1" applyAlignment="1" applyProtection="1">
      <alignment horizontal="left" vertical="center"/>
      <protection hidden="1"/>
    </xf>
    <xf numFmtId="0" fontId="81" fillId="61" borderId="6" xfId="14" applyFont="1" applyFill="1" applyBorder="1" applyAlignment="1" applyProtection="1">
      <alignment horizontal="left" vertical="center"/>
      <protection hidden="1"/>
    </xf>
    <xf numFmtId="9" fontId="86" fillId="61" borderId="7" xfId="14" applyNumberFormat="1" applyFont="1" applyFill="1" applyBorder="1" applyAlignment="1" applyProtection="1">
      <alignment vertical="center"/>
      <protection hidden="1"/>
    </xf>
    <xf numFmtId="0" fontId="91" fillId="0" borderId="0" xfId="14" applyFont="1" applyFill="1" applyBorder="1" applyAlignment="1" applyProtection="1">
      <protection hidden="1"/>
    </xf>
    <xf numFmtId="0" fontId="91" fillId="0" borderId="0" xfId="14" applyFont="1" applyFill="1" applyBorder="1" applyAlignment="1" applyProtection="1">
      <alignment horizontal="center"/>
      <protection hidden="1"/>
    </xf>
    <xf numFmtId="0" fontId="91" fillId="0" borderId="0" xfId="14" applyFont="1" applyFill="1" applyBorder="1" applyAlignment="1" applyProtection="1">
      <alignment horizontal="right"/>
      <protection hidden="1"/>
    </xf>
    <xf numFmtId="169" fontId="91" fillId="0" borderId="0" xfId="4" applyFont="1" applyFill="1" applyBorder="1" applyAlignment="1" applyProtection="1">
      <alignment horizontal="center"/>
      <protection hidden="1"/>
    </xf>
    <xf numFmtId="174" fontId="91" fillId="0" borderId="0" xfId="4" applyNumberFormat="1" applyFont="1" applyFill="1" applyBorder="1" applyAlignment="1" applyProtection="1">
      <alignment horizontal="center"/>
      <protection hidden="1"/>
    </xf>
    <xf numFmtId="2" fontId="79" fillId="0" borderId="0" xfId="0" applyNumberFormat="1" applyFont="1" applyAlignment="1"/>
    <xf numFmtId="0" fontId="92" fillId="0" borderId="0" xfId="0" applyFont="1" applyFill="1" applyBorder="1" applyAlignment="1">
      <alignment horizontal="center" vertical="center"/>
    </xf>
    <xf numFmtId="174" fontId="92" fillId="0" borderId="0" xfId="0" applyNumberFormat="1" applyFont="1" applyFill="1" applyBorder="1" applyAlignment="1">
      <alignment horizontal="center" vertical="center"/>
    </xf>
    <xf numFmtId="1" fontId="80" fillId="0" borderId="0" xfId="0" applyNumberFormat="1" applyFont="1" applyAlignment="1">
      <alignment horizontal="left"/>
    </xf>
    <xf numFmtId="2" fontId="93" fillId="0" borderId="0" xfId="14" applyNumberFormat="1" applyFont="1" applyFill="1" applyBorder="1" applyAlignment="1" applyProtection="1">
      <alignment horizontal="right"/>
      <protection hidden="1"/>
    </xf>
    <xf numFmtId="2" fontId="93" fillId="0" borderId="0" xfId="14" applyNumberFormat="1" applyFont="1" applyFill="1" applyBorder="1" applyAlignment="1" applyProtection="1">
      <alignment horizontal="center"/>
      <protection hidden="1"/>
    </xf>
    <xf numFmtId="0" fontId="68" fillId="0" borderId="0" xfId="0" applyFont="1" applyAlignment="1">
      <alignment vertical="top" wrapText="1"/>
    </xf>
    <xf numFmtId="2" fontId="74" fillId="0" borderId="0" xfId="0" applyNumberFormat="1" applyFont="1" applyFill="1" applyBorder="1" applyAlignment="1">
      <alignment horizontal="center" vertical="center"/>
    </xf>
    <xf numFmtId="174" fontId="74" fillId="0" borderId="0" xfId="0" applyNumberFormat="1" applyFont="1" applyFill="1" applyBorder="1" applyAlignment="1">
      <alignment horizontal="center" vertical="center"/>
    </xf>
    <xf numFmtId="2" fontId="93" fillId="0" borderId="0" xfId="14" applyNumberFormat="1" applyFont="1" applyFill="1" applyBorder="1" applyAlignment="1" applyProtection="1">
      <alignment horizontal="center" wrapText="1"/>
      <protection hidden="1"/>
    </xf>
    <xf numFmtId="0" fontId="68" fillId="0" borderId="0" xfId="0" applyFont="1" applyAlignment="1">
      <alignment horizontal="center" wrapText="1"/>
    </xf>
    <xf numFmtId="2" fontId="68" fillId="0" borderId="5" xfId="14" applyNumberFormat="1" applyFont="1" applyFill="1" applyBorder="1" applyAlignment="1" applyProtection="1">
      <protection hidden="1"/>
    </xf>
    <xf numFmtId="2" fontId="94" fillId="0" borderId="6" xfId="4" applyNumberFormat="1" applyFont="1" applyFill="1" applyBorder="1" applyAlignment="1" applyProtection="1">
      <alignment horizontal="center" vertical="center"/>
      <protection hidden="1"/>
    </xf>
    <xf numFmtId="2" fontId="94" fillId="0" borderId="7" xfId="4" applyNumberFormat="1" applyFont="1" applyFill="1" applyBorder="1" applyAlignment="1" applyProtection="1">
      <alignment horizontal="right" vertical="center"/>
      <protection hidden="1"/>
    </xf>
    <xf numFmtId="2" fontId="72" fillId="0" borderId="1" xfId="4" applyNumberFormat="1" applyFont="1" applyFill="1" applyBorder="1" applyAlignment="1" applyProtection="1">
      <protection hidden="1"/>
    </xf>
    <xf numFmtId="174" fontId="74" fillId="0" borderId="8" xfId="0" applyNumberFormat="1" applyFont="1" applyFill="1" applyBorder="1" applyAlignment="1">
      <alignment horizontal="center" vertical="center"/>
    </xf>
    <xf numFmtId="1" fontId="73" fillId="0" borderId="1" xfId="14" applyNumberFormat="1" applyFont="1" applyFill="1" applyBorder="1" applyAlignment="1" applyProtection="1">
      <alignment horizontal="center"/>
      <protection hidden="1"/>
    </xf>
    <xf numFmtId="2" fontId="95" fillId="0" borderId="6" xfId="4" applyNumberFormat="1" applyFont="1" applyFill="1" applyBorder="1" applyAlignment="1" applyProtection="1">
      <alignment horizontal="left" vertical="center"/>
      <protection hidden="1"/>
    </xf>
    <xf numFmtId="2" fontId="91" fillId="0" borderId="7" xfId="4" applyNumberFormat="1" applyFont="1" applyFill="1" applyBorder="1" applyAlignment="1" applyProtection="1">
      <alignment horizontal="right" vertical="center"/>
      <protection hidden="1"/>
    </xf>
    <xf numFmtId="169" fontId="72" fillId="35" borderId="1" xfId="4" applyFont="1" applyFill="1" applyBorder="1" applyAlignment="1" applyProtection="1">
      <protection locked="0"/>
    </xf>
    <xf numFmtId="174" fontId="74" fillId="0" borderId="10" xfId="0" applyNumberFormat="1" applyFont="1" applyFill="1" applyBorder="1" applyAlignment="1">
      <alignment horizontal="center" vertical="center"/>
    </xf>
    <xf numFmtId="2" fontId="96" fillId="0" borderId="6" xfId="14" applyNumberFormat="1" applyFont="1" applyFill="1" applyBorder="1" applyAlignment="1" applyProtection="1">
      <protection hidden="1"/>
    </xf>
    <xf numFmtId="10" fontId="97" fillId="0" borderId="7" xfId="17" applyNumberFormat="1" applyFont="1" applyFill="1" applyBorder="1" applyAlignment="1" applyProtection="1">
      <alignment horizontal="right"/>
      <protection hidden="1"/>
    </xf>
    <xf numFmtId="0" fontId="68" fillId="0" borderId="5" xfId="14" applyFont="1" applyFill="1" applyBorder="1" applyAlignment="1" applyProtection="1">
      <protection hidden="1"/>
    </xf>
    <xf numFmtId="0" fontId="96" fillId="0" borderId="6" xfId="14" applyFont="1" applyFill="1" applyBorder="1" applyAlignment="1" applyProtection="1">
      <protection hidden="1"/>
    </xf>
    <xf numFmtId="0" fontId="96" fillId="0" borderId="7" xfId="14" applyFont="1" applyFill="1" applyBorder="1" applyAlignment="1" applyProtection="1">
      <alignment horizontal="right"/>
      <protection hidden="1"/>
    </xf>
    <xf numFmtId="169" fontId="72" fillId="0" borderId="1" xfId="4" applyFont="1" applyFill="1" applyBorder="1" applyAlignment="1" applyProtection="1">
      <protection locked="0"/>
    </xf>
    <xf numFmtId="0" fontId="97" fillId="0" borderId="6" xfId="14" applyFont="1" applyFill="1" applyBorder="1" applyAlignment="1" applyProtection="1">
      <alignment horizontal="right"/>
      <protection hidden="1"/>
    </xf>
    <xf numFmtId="0" fontId="97" fillId="0" borderId="7" xfId="14" applyFont="1" applyFill="1" applyBorder="1" applyAlignment="1" applyProtection="1">
      <alignment horizontal="right"/>
      <protection hidden="1"/>
    </xf>
    <xf numFmtId="169" fontId="72" fillId="0" borderId="1" xfId="4" applyFont="1" applyFill="1" applyBorder="1" applyAlignment="1" applyProtection="1">
      <protection hidden="1"/>
    </xf>
    <xf numFmtId="0" fontId="72" fillId="0" borderId="5" xfId="14" applyNumberFormat="1" applyFont="1" applyFill="1" applyBorder="1" applyAlignment="1" applyProtection="1">
      <protection hidden="1"/>
    </xf>
    <xf numFmtId="10" fontId="97" fillId="0" borderId="6" xfId="14" applyNumberFormat="1" applyFont="1" applyFill="1" applyBorder="1" applyAlignment="1" applyProtection="1">
      <alignment horizontal="right"/>
      <protection hidden="1"/>
    </xf>
    <xf numFmtId="0" fontId="96" fillId="0" borderId="6" xfId="14" applyFont="1" applyFill="1" applyBorder="1" applyAlignment="1" applyProtection="1">
      <alignment horizontal="center"/>
      <protection hidden="1"/>
    </xf>
    <xf numFmtId="174" fontId="98" fillId="0" borderId="1" xfId="17" applyNumberFormat="1" applyFont="1" applyFill="1" applyBorder="1" applyAlignment="1" applyProtection="1">
      <alignment horizontal="center"/>
      <protection hidden="1"/>
    </xf>
    <xf numFmtId="0" fontId="99" fillId="0" borderId="5" xfId="14" applyNumberFormat="1" applyFont="1" applyFill="1" applyBorder="1" applyAlignment="1" applyProtection="1">
      <protection hidden="1"/>
    </xf>
    <xf numFmtId="2" fontId="100" fillId="0" borderId="0" xfId="14" applyNumberFormat="1" applyFont="1" applyFill="1" applyBorder="1" applyAlignment="1" applyProtection="1">
      <alignment horizontal="center"/>
      <protection hidden="1"/>
    </xf>
    <xf numFmtId="174" fontId="70" fillId="0" borderId="10" xfId="0" applyNumberFormat="1" applyFont="1" applyFill="1" applyBorder="1" applyAlignment="1">
      <alignment horizontal="center" vertical="center"/>
    </xf>
    <xf numFmtId="0" fontId="70" fillId="0" borderId="0" xfId="0" applyFont="1" applyFill="1"/>
    <xf numFmtId="174" fontId="96" fillId="0" borderId="7" xfId="17" applyNumberFormat="1" applyFont="1" applyFill="1" applyBorder="1" applyAlignment="1" applyProtection="1">
      <alignment horizontal="right"/>
      <protection hidden="1"/>
    </xf>
    <xf numFmtId="169" fontId="96" fillId="0" borderId="6" xfId="14" applyNumberFormat="1" applyFont="1" applyFill="1" applyBorder="1" applyAlignment="1" applyProtection="1">
      <alignment horizontal="center"/>
      <protection hidden="1"/>
    </xf>
    <xf numFmtId="165" fontId="96" fillId="0" borderId="6" xfId="14" applyNumberFormat="1" applyFont="1" applyFill="1" applyBorder="1" applyAlignment="1" applyProtection="1">
      <alignment horizontal="center"/>
      <protection hidden="1"/>
    </xf>
    <xf numFmtId="2" fontId="72" fillId="0" borderId="1" xfId="4" applyNumberFormat="1" applyFont="1" applyFill="1" applyBorder="1" applyAlignment="1" applyProtection="1">
      <alignment horizontal="right"/>
      <protection locked="0"/>
    </xf>
    <xf numFmtId="167" fontId="96" fillId="0" borderId="7" xfId="9" applyFont="1" applyFill="1" applyBorder="1" applyAlignment="1" applyProtection="1">
      <alignment horizontal="right"/>
      <protection hidden="1"/>
    </xf>
    <xf numFmtId="0" fontId="73" fillId="0" borderId="1" xfId="0" applyFont="1" applyBorder="1"/>
    <xf numFmtId="10" fontId="96" fillId="0" borderId="7" xfId="17" applyNumberFormat="1" applyFont="1" applyFill="1" applyBorder="1" applyAlignment="1" applyProtection="1">
      <alignment horizontal="right"/>
      <protection hidden="1"/>
    </xf>
    <xf numFmtId="174" fontId="68" fillId="0" borderId="10" xfId="0" applyNumberFormat="1" applyFont="1" applyBorder="1"/>
    <xf numFmtId="169" fontId="96" fillId="0" borderId="7" xfId="14" applyNumberFormat="1" applyFont="1" applyFill="1" applyBorder="1" applyAlignment="1" applyProtection="1">
      <alignment horizontal="right"/>
      <protection hidden="1"/>
    </xf>
    <xf numFmtId="0" fontId="101" fillId="0" borderId="0" xfId="0" applyFont="1" applyFill="1" applyBorder="1"/>
    <xf numFmtId="0" fontId="101" fillId="0" borderId="8" xfId="0" applyFont="1" applyFill="1" applyBorder="1" applyAlignment="1">
      <alignment horizontal="right"/>
    </xf>
    <xf numFmtId="174" fontId="68" fillId="0" borderId="0" xfId="0" applyNumberFormat="1" applyFont="1" applyFill="1" applyBorder="1"/>
    <xf numFmtId="0" fontId="76" fillId="0" borderId="5" xfId="14" applyFont="1" applyFill="1" applyBorder="1" applyAlignment="1" applyProtection="1">
      <protection hidden="1"/>
    </xf>
    <xf numFmtId="169" fontId="97" fillId="0" borderId="6" xfId="14" applyNumberFormat="1" applyFont="1" applyFill="1" applyBorder="1" applyAlignment="1" applyProtection="1">
      <protection hidden="1"/>
    </xf>
    <xf numFmtId="169" fontId="97" fillId="0" borderId="7" xfId="14" applyNumberFormat="1" applyFont="1" applyFill="1" applyBorder="1" applyAlignment="1" applyProtection="1">
      <alignment horizontal="right"/>
      <protection hidden="1"/>
    </xf>
    <xf numFmtId="178" fontId="76" fillId="0" borderId="1" xfId="6" applyNumberFormat="1" applyFont="1" applyFill="1" applyBorder="1" applyAlignment="1" applyProtection="1">
      <protection hidden="1"/>
    </xf>
    <xf numFmtId="178" fontId="70" fillId="0" borderId="0" xfId="0" applyNumberFormat="1" applyFont="1" applyFill="1" applyAlignment="1"/>
    <xf numFmtId="0" fontId="70" fillId="0" borderId="0" xfId="0" applyFont="1" applyFill="1" applyBorder="1" applyAlignment="1"/>
    <xf numFmtId="0" fontId="97" fillId="0" borderId="0" xfId="0" applyFont="1" applyFill="1" applyBorder="1" applyAlignment="1"/>
    <xf numFmtId="0" fontId="97" fillId="0" borderId="10" xfId="0" applyFont="1" applyFill="1" applyBorder="1" applyAlignment="1">
      <alignment horizontal="right"/>
    </xf>
    <xf numFmtId="0" fontId="70" fillId="0" borderId="0" xfId="0" applyFont="1" applyFill="1" applyAlignment="1"/>
    <xf numFmtId="0" fontId="97" fillId="0" borderId="0" xfId="0" applyFont="1"/>
    <xf numFmtId="0" fontId="97" fillId="0" borderId="0" xfId="0" applyFont="1" applyAlignment="1">
      <alignment horizontal="right"/>
    </xf>
    <xf numFmtId="174" fontId="70" fillId="0" borderId="0" xfId="0" applyNumberFormat="1" applyFont="1"/>
    <xf numFmtId="0" fontId="70" fillId="0" borderId="0" xfId="0" applyFont="1" applyAlignment="1">
      <alignment horizontal="right"/>
    </xf>
    <xf numFmtId="2" fontId="83" fillId="0" borderId="0" xfId="0" applyNumberFormat="1" applyFont="1" applyAlignment="1"/>
    <xf numFmtId="2" fontId="84" fillId="0" borderId="0" xfId="0" applyNumberFormat="1" applyFont="1"/>
    <xf numFmtId="0" fontId="102" fillId="0" borderId="0" xfId="14" applyFont="1" applyFill="1" applyBorder="1" applyAlignment="1" applyProtection="1">
      <alignment horizontal="right"/>
      <protection hidden="1"/>
    </xf>
    <xf numFmtId="1" fontId="84" fillId="0" borderId="0" xfId="0" applyNumberFormat="1" applyFont="1" applyAlignment="1">
      <alignment horizontal="left"/>
    </xf>
    <xf numFmtId="2" fontId="102" fillId="0" borderId="0" xfId="14" applyNumberFormat="1" applyFont="1" applyFill="1" applyBorder="1" applyAlignment="1" applyProtection="1">
      <alignment horizontal="right"/>
      <protection hidden="1"/>
    </xf>
    <xf numFmtId="2" fontId="81" fillId="61" borderId="5" xfId="14" applyNumberFormat="1" applyFont="1" applyFill="1" applyBorder="1" applyAlignment="1" applyProtection="1">
      <alignment horizontal="left" vertical="center" wrapText="1"/>
      <protection hidden="1"/>
    </xf>
    <xf numFmtId="2" fontId="104" fillId="61" borderId="6" xfId="14" applyNumberFormat="1" applyFont="1" applyFill="1" applyBorder="1" applyAlignment="1" applyProtection="1">
      <alignment horizontal="center" wrapText="1"/>
      <protection hidden="1"/>
    </xf>
    <xf numFmtId="2" fontId="104" fillId="61" borderId="7" xfId="14" applyNumberFormat="1" applyFont="1" applyFill="1" applyBorder="1" applyAlignment="1" applyProtection="1">
      <alignment horizontal="right" wrapText="1"/>
      <protection hidden="1"/>
    </xf>
    <xf numFmtId="2" fontId="104" fillId="61" borderId="5" xfId="14" applyNumberFormat="1" applyFont="1" applyFill="1" applyBorder="1" applyAlignment="1" applyProtection="1">
      <alignment horizontal="left" vertical="center" wrapText="1"/>
      <protection hidden="1"/>
    </xf>
    <xf numFmtId="0" fontId="106" fillId="0" borderId="6" xfId="14" applyFont="1" applyFill="1" applyBorder="1" applyAlignment="1" applyProtection="1">
      <alignment horizontal="center"/>
      <protection hidden="1"/>
    </xf>
    <xf numFmtId="9" fontId="73" fillId="61" borderId="1" xfId="66" applyFont="1" applyFill="1" applyBorder="1" applyAlignment="1">
      <alignment horizontal="center"/>
    </xf>
    <xf numFmtId="169" fontId="106" fillId="0" borderId="6" xfId="14" applyNumberFormat="1" applyFont="1" applyFill="1" applyBorder="1" applyAlignment="1" applyProtection="1">
      <protection hidden="1"/>
    </xf>
    <xf numFmtId="0" fontId="71" fillId="0" borderId="0" xfId="0" applyFont="1"/>
    <xf numFmtId="0" fontId="87" fillId="0" borderId="1" xfId="0" applyFont="1" applyBorder="1"/>
    <xf numFmtId="0" fontId="68" fillId="0" borderId="1" xfId="0" applyFont="1" applyBorder="1" applyAlignment="1">
      <alignment horizontal="center"/>
    </xf>
    <xf numFmtId="0" fontId="73" fillId="0" borderId="5" xfId="0" applyFont="1" applyBorder="1"/>
    <xf numFmtId="0" fontId="73" fillId="0" borderId="6" xfId="0" applyFont="1" applyBorder="1"/>
    <xf numFmtId="0" fontId="82" fillId="61" borderId="1" xfId="60" applyFont="1" applyFill="1" applyBorder="1" applyAlignment="1">
      <alignment horizontal="left" vertical="top" wrapText="1"/>
    </xf>
    <xf numFmtId="0" fontId="101" fillId="0" borderId="0" xfId="11" applyFont="1" applyBorder="1" applyAlignment="1"/>
    <xf numFmtId="0" fontId="101" fillId="0" borderId="0" xfId="11" applyFont="1" applyFill="1" applyBorder="1"/>
    <xf numFmtId="178" fontId="101" fillId="0" borderId="0" xfId="11" applyNumberFormat="1" applyFont="1" applyFill="1" applyBorder="1"/>
    <xf numFmtId="2" fontId="101" fillId="0" borderId="0" xfId="11" applyNumberFormat="1" applyFont="1" applyFill="1"/>
    <xf numFmtId="2" fontId="79" fillId="0" borderId="0" xfId="11" applyNumberFormat="1" applyFont="1" applyFill="1" applyBorder="1" applyAlignment="1">
      <alignment vertical="center"/>
    </xf>
    <xf numFmtId="2" fontId="79" fillId="0" borderId="0" xfId="11" applyNumberFormat="1" applyFont="1" applyFill="1" applyBorder="1" applyAlignment="1">
      <alignment horizontal="right" vertical="center"/>
    </xf>
    <xf numFmtId="2" fontId="80" fillId="0" borderId="0" xfId="11" applyNumberFormat="1" applyFont="1" applyFill="1" applyBorder="1" applyAlignment="1">
      <alignment vertical="center"/>
    </xf>
    <xf numFmtId="0" fontId="74" fillId="0" borderId="0" xfId="15" applyFont="1" applyFill="1" applyBorder="1"/>
    <xf numFmtId="2" fontId="74" fillId="0" borderId="0" xfId="15" applyNumberFormat="1" applyFont="1" applyFill="1" applyBorder="1"/>
    <xf numFmtId="0" fontId="68" fillId="0" borderId="1" xfId="11" applyFont="1" applyFill="1" applyBorder="1"/>
    <xf numFmtId="0" fontId="68" fillId="0" borderId="0" xfId="11" applyFont="1" applyFill="1" applyBorder="1" applyAlignment="1"/>
    <xf numFmtId="0" fontId="101" fillId="0" borderId="0" xfId="11" applyFont="1" applyFill="1" applyBorder="1" applyAlignment="1"/>
    <xf numFmtId="0" fontId="68" fillId="0" borderId="1" xfId="11" applyFont="1" applyFill="1" applyBorder="1" applyAlignment="1"/>
    <xf numFmtId="0" fontId="68" fillId="0" borderId="6" xfId="11" applyFont="1" applyFill="1" applyBorder="1" applyAlignment="1"/>
    <xf numFmtId="0" fontId="68" fillId="0" borderId="2" xfId="11" applyFont="1" applyFill="1" applyBorder="1" applyAlignment="1"/>
    <xf numFmtId="0" fontId="68" fillId="0" borderId="0" xfId="11" applyFont="1" applyFill="1" applyBorder="1"/>
    <xf numFmtId="0" fontId="68" fillId="0" borderId="0" xfId="0" applyFont="1" applyAlignment="1">
      <alignment horizontal="left" vertical="center" indent="6"/>
    </xf>
    <xf numFmtId="0" fontId="68" fillId="0" borderId="5" xfId="10" applyFont="1" applyFill="1" applyBorder="1" applyAlignment="1" applyProtection="1">
      <alignment horizontal="left"/>
      <protection hidden="1"/>
    </xf>
    <xf numFmtId="0" fontId="68" fillId="0" borderId="7" xfId="10" applyFont="1" applyFill="1" applyBorder="1" applyAlignment="1" applyProtection="1">
      <alignment horizontal="left"/>
      <protection hidden="1"/>
    </xf>
    <xf numFmtId="0" fontId="68" fillId="0" borderId="1" xfId="10" applyFont="1" applyFill="1" applyBorder="1" applyAlignment="1" applyProtection="1">
      <alignment horizontal="left"/>
      <protection hidden="1"/>
    </xf>
    <xf numFmtId="0" fontId="68" fillId="0" borderId="1" xfId="10" applyFont="1" applyFill="1" applyBorder="1" applyAlignment="1" applyProtection="1">
      <alignment horizontal="center"/>
      <protection hidden="1"/>
    </xf>
    <xf numFmtId="0" fontId="68" fillId="0" borderId="1" xfId="10" applyNumberFormat="1" applyFont="1" applyFill="1" applyBorder="1" applyAlignment="1" applyProtection="1">
      <alignment horizontal="left"/>
      <protection hidden="1"/>
    </xf>
    <xf numFmtId="0" fontId="73" fillId="0" borderId="0" xfId="10" applyNumberFormat="1" applyFont="1" applyFill="1" applyBorder="1" applyAlignment="1" applyProtection="1">
      <alignment horizontal="left" vertical="center"/>
      <protection hidden="1"/>
    </xf>
    <xf numFmtId="0" fontId="68" fillId="0" borderId="5" xfId="10" applyFont="1" applyFill="1" applyBorder="1" applyAlignment="1" applyProtection="1">
      <alignment horizontal="left" vertical="top"/>
      <protection hidden="1"/>
    </xf>
    <xf numFmtId="0" fontId="68" fillId="0" borderId="6" xfId="10" applyFont="1" applyFill="1" applyBorder="1" applyAlignment="1" applyProtection="1">
      <alignment horizontal="left" vertical="top"/>
      <protection hidden="1"/>
    </xf>
    <xf numFmtId="0" fontId="68" fillId="0" borderId="7" xfId="10" applyFont="1" applyFill="1" applyBorder="1" applyAlignment="1" applyProtection="1">
      <alignment horizontal="center" vertical="top"/>
      <protection hidden="1"/>
    </xf>
    <xf numFmtId="0" fontId="68" fillId="0" borderId="0" xfId="10" applyNumberFormat="1" applyFont="1" applyFill="1" applyBorder="1" applyAlignment="1" applyProtection="1">
      <alignment horizontal="center"/>
      <protection hidden="1"/>
    </xf>
    <xf numFmtId="0" fontId="68" fillId="0" borderId="0" xfId="10" applyFont="1" applyFill="1" applyBorder="1" applyAlignment="1" applyProtection="1">
      <alignment horizontal="left"/>
      <protection hidden="1"/>
    </xf>
    <xf numFmtId="0" fontId="68" fillId="0" borderId="0" xfId="10" applyFont="1" applyFill="1" applyBorder="1" applyAlignment="1" applyProtection="1">
      <alignment horizontal="center"/>
      <protection hidden="1"/>
    </xf>
    <xf numFmtId="0" fontId="68" fillId="0" borderId="1" xfId="10" applyFont="1" applyFill="1" applyBorder="1" applyAlignment="1" applyProtection="1">
      <alignment horizontal="left" vertical="center"/>
      <protection hidden="1"/>
    </xf>
    <xf numFmtId="0" fontId="68" fillId="0" borderId="5" xfId="10" applyFont="1" applyFill="1" applyBorder="1" applyAlignment="1" applyProtection="1">
      <alignment horizontal="left" vertical="center"/>
      <protection hidden="1"/>
    </xf>
    <xf numFmtId="0" fontId="68" fillId="0" borderId="1" xfId="10" applyFont="1" applyFill="1" applyBorder="1" applyAlignment="1" applyProtection="1">
      <alignment horizontal="left" wrapText="1"/>
      <protection hidden="1"/>
    </xf>
    <xf numFmtId="0" fontId="68" fillId="0" borderId="7" xfId="10" applyFont="1" applyFill="1" applyBorder="1" applyAlignment="1" applyProtection="1">
      <alignment horizontal="left" wrapText="1"/>
      <protection hidden="1"/>
    </xf>
    <xf numFmtId="0" fontId="68" fillId="0" borderId="1" xfId="10" applyFont="1" applyFill="1" applyBorder="1" applyAlignment="1" applyProtection="1">
      <alignment horizontal="right"/>
      <protection hidden="1"/>
    </xf>
    <xf numFmtId="0" fontId="103" fillId="0" borderId="0" xfId="10" applyNumberFormat="1" applyFont="1" applyFill="1" applyBorder="1" applyAlignment="1" applyProtection="1">
      <alignment horizontal="left" vertical="center"/>
      <protection hidden="1"/>
    </xf>
    <xf numFmtId="0" fontId="81" fillId="61" borderId="5" xfId="10" applyNumberFormat="1" applyFont="1" applyFill="1" applyBorder="1" applyAlignment="1" applyProtection="1">
      <alignment horizontal="left" vertical="center"/>
      <protection hidden="1"/>
    </xf>
    <xf numFmtId="0" fontId="86" fillId="61" borderId="6" xfId="11" applyFont="1" applyFill="1" applyBorder="1"/>
    <xf numFmtId="0" fontId="105" fillId="61" borderId="6" xfId="11" applyFont="1" applyFill="1" applyBorder="1"/>
    <xf numFmtId="0" fontId="105" fillId="61" borderId="7" xfId="11" applyFont="1" applyFill="1" applyBorder="1"/>
    <xf numFmtId="0" fontId="86" fillId="61" borderId="6" xfId="11" applyFont="1" applyFill="1" applyBorder="1" applyAlignment="1"/>
    <xf numFmtId="0" fontId="86" fillId="61" borderId="7" xfId="11" applyFont="1" applyFill="1" applyBorder="1" applyAlignment="1"/>
    <xf numFmtId="0" fontId="70" fillId="0" borderId="0" xfId="14" applyFont="1" applyFill="1" applyAlignment="1" applyProtection="1">
      <alignment horizontal="center"/>
      <protection hidden="1"/>
    </xf>
    <xf numFmtId="172" fontId="68" fillId="0" borderId="0" xfId="9" applyNumberFormat="1" applyFont="1" applyFill="1" applyAlignment="1" applyProtection="1">
      <protection hidden="1"/>
    </xf>
    <xf numFmtId="0" fontId="68" fillId="0" borderId="0" xfId="85" applyFont="1"/>
    <xf numFmtId="0" fontId="69" fillId="0" borderId="0" xfId="14" applyFont="1" applyFill="1" applyBorder="1" applyAlignment="1" applyProtection="1">
      <protection hidden="1"/>
    </xf>
    <xf numFmtId="0" fontId="68" fillId="0" borderId="1" xfId="104" applyFont="1" applyBorder="1" applyAlignment="1">
      <alignment vertical="top" wrapText="1"/>
    </xf>
    <xf numFmtId="174" fontId="69" fillId="0" borderId="0" xfId="4" applyNumberFormat="1" applyFont="1" applyFill="1" applyBorder="1" applyAlignment="1" applyProtection="1">
      <alignment horizontal="center"/>
      <protection hidden="1"/>
    </xf>
    <xf numFmtId="169" fontId="69" fillId="0" borderId="0" xfId="4" applyFont="1" applyFill="1" applyBorder="1" applyAlignment="1" applyProtection="1">
      <alignment horizontal="center"/>
      <protection hidden="1"/>
    </xf>
    <xf numFmtId="0" fontId="69" fillId="0" borderId="0" xfId="14" applyFont="1" applyFill="1" applyBorder="1" applyAlignment="1" applyProtection="1">
      <alignment horizontal="center"/>
      <protection hidden="1"/>
    </xf>
    <xf numFmtId="0" fontId="68" fillId="0" borderId="0" xfId="85" applyFont="1" applyFill="1" applyBorder="1" applyAlignment="1">
      <alignment horizontal="center" vertical="center"/>
    </xf>
    <xf numFmtId="174" fontId="68" fillId="0" borderId="0" xfId="85" applyNumberFormat="1" applyFont="1" applyFill="1" applyBorder="1" applyAlignment="1">
      <alignment horizontal="center" vertical="center"/>
    </xf>
    <xf numFmtId="0" fontId="68" fillId="0" borderId="0" xfId="85" applyFont="1" applyFill="1" applyBorder="1"/>
    <xf numFmtId="2" fontId="79" fillId="0" borderId="0" xfId="85" applyNumberFormat="1" applyFont="1" applyAlignment="1"/>
    <xf numFmtId="172" fontId="69" fillId="0" borderId="0" xfId="9" applyNumberFormat="1" applyFont="1" applyFill="1" applyBorder="1" applyAlignment="1" applyProtection="1">
      <alignment horizontal="center"/>
      <protection hidden="1"/>
    </xf>
    <xf numFmtId="0" fontId="68" fillId="0" borderId="0" xfId="104" applyFont="1"/>
    <xf numFmtId="44" fontId="68" fillId="0" borderId="1" xfId="67" applyFont="1" applyBorder="1" applyAlignment="1">
      <alignment vertical="top" wrapText="1"/>
    </xf>
    <xf numFmtId="166" fontId="68" fillId="0" borderId="1" xfId="105" applyFont="1" applyBorder="1" applyAlignment="1">
      <alignment vertical="top" wrapText="1"/>
    </xf>
    <xf numFmtId="0" fontId="68" fillId="0" borderId="0" xfId="104" applyFont="1" applyAlignment="1">
      <alignment horizontal="center"/>
    </xf>
    <xf numFmtId="172" fontId="68" fillId="0" borderId="0" xfId="9" applyNumberFormat="1" applyFont="1"/>
    <xf numFmtId="167" fontId="68" fillId="0" borderId="0" xfId="106" applyFont="1"/>
    <xf numFmtId="172" fontId="82" fillId="61" borderId="4" xfId="9" applyNumberFormat="1" applyFont="1" applyFill="1" applyBorder="1" applyAlignment="1">
      <alignment vertical="top" wrapText="1"/>
    </xf>
    <xf numFmtId="2" fontId="79" fillId="0" borderId="0" xfId="64" applyNumberFormat="1" applyFont="1" applyFill="1" applyBorder="1" applyAlignment="1"/>
    <xf numFmtId="2" fontId="84" fillId="0" borderId="0" xfId="64" applyNumberFormat="1" applyFont="1" applyFill="1" applyBorder="1" applyAlignment="1">
      <alignment horizontal="left"/>
    </xf>
    <xf numFmtId="0" fontId="101" fillId="0" borderId="0" xfId="11" applyNumberFormat="1" applyFont="1" applyAlignment="1">
      <alignment horizontal="center"/>
    </xf>
    <xf numFmtId="0" fontId="80" fillId="0" borderId="0" xfId="64" applyNumberFormat="1" applyFont="1" applyFill="1" applyBorder="1" applyAlignment="1">
      <alignment horizontal="center"/>
    </xf>
    <xf numFmtId="0" fontId="80" fillId="0" borderId="0" xfId="11" applyNumberFormat="1" applyFont="1" applyFill="1" applyBorder="1" applyAlignment="1">
      <alignment horizontal="center" vertical="center"/>
    </xf>
    <xf numFmtId="0" fontId="68" fillId="0" borderId="1" xfId="90" applyNumberFormat="1" applyFont="1" applyFill="1" applyBorder="1" applyAlignment="1" applyProtection="1">
      <alignment horizontal="left" vertical="center"/>
      <protection hidden="1"/>
    </xf>
    <xf numFmtId="0" fontId="68" fillId="0" borderId="1" xfId="90" applyNumberFormat="1" applyFont="1" applyFill="1" applyBorder="1" applyAlignment="1" applyProtection="1">
      <alignment horizontal="center" vertical="center"/>
      <protection hidden="1"/>
    </xf>
    <xf numFmtId="178" fontId="68" fillId="0" borderId="1" xfId="90" applyNumberFormat="1" applyFont="1" applyFill="1" applyBorder="1" applyAlignment="1" applyProtection="1">
      <alignment vertical="center"/>
      <protection hidden="1"/>
    </xf>
    <xf numFmtId="0" fontId="102" fillId="0" borderId="6" xfId="11" applyFont="1" applyBorder="1" applyAlignment="1">
      <alignment horizontal="left"/>
    </xf>
    <xf numFmtId="0" fontId="102" fillId="0" borderId="6" xfId="11" applyFont="1" applyBorder="1" applyAlignment="1">
      <alignment horizontal="right"/>
    </xf>
    <xf numFmtId="178" fontId="102" fillId="0" borderId="1" xfId="11" applyNumberFormat="1" applyFont="1" applyBorder="1" applyAlignment="1">
      <alignment vertical="center"/>
    </xf>
    <xf numFmtId="0" fontId="68" fillId="0" borderId="0" xfId="85" applyFont="1" applyAlignment="1">
      <alignment vertical="center"/>
    </xf>
    <xf numFmtId="0" fontId="68" fillId="0" borderId="0" xfId="90" applyFont="1" applyAlignment="1">
      <alignment vertical="center"/>
    </xf>
    <xf numFmtId="0" fontId="101" fillId="0" borderId="0" xfId="11" applyNumberFormat="1" applyFont="1" applyBorder="1" applyAlignment="1">
      <alignment horizontal="center"/>
    </xf>
    <xf numFmtId="0" fontId="101" fillId="0" borderId="0" xfId="11" applyFont="1" applyBorder="1"/>
    <xf numFmtId="2" fontId="82" fillId="61" borderId="37" xfId="90" applyNumberFormat="1" applyFont="1" applyFill="1" applyBorder="1" applyAlignment="1" applyProtection="1">
      <alignment vertical="center" wrapText="1"/>
      <protection hidden="1"/>
    </xf>
    <xf numFmtId="0" fontId="82" fillId="61" borderId="37" xfId="90" applyNumberFormat="1" applyFont="1" applyFill="1" applyBorder="1" applyAlignment="1" applyProtection="1">
      <alignment horizontal="center" vertical="center" wrapText="1"/>
      <protection hidden="1"/>
    </xf>
    <xf numFmtId="178" fontId="82" fillId="61" borderId="1" xfId="90" applyNumberFormat="1" applyFont="1" applyFill="1" applyBorder="1" applyAlignment="1" applyProtection="1">
      <alignment horizontal="center" vertical="center" wrapText="1"/>
      <protection hidden="1"/>
    </xf>
    <xf numFmtId="2" fontId="82" fillId="61" borderId="1" xfId="90" applyNumberFormat="1" applyFont="1" applyFill="1" applyBorder="1" applyAlignment="1" applyProtection="1">
      <alignment horizontal="center" vertical="center" wrapText="1"/>
      <protection hidden="1"/>
    </xf>
    <xf numFmtId="0" fontId="95" fillId="0" borderId="0" xfId="11" applyFont="1" applyBorder="1"/>
    <xf numFmtId="0" fontId="73" fillId="0" borderId="5" xfId="14" applyFont="1" applyFill="1" applyBorder="1" applyAlignment="1" applyProtection="1">
      <alignment vertical="center"/>
      <protection hidden="1"/>
    </xf>
    <xf numFmtId="10" fontId="73" fillId="0" borderId="1" xfId="17" applyNumberFormat="1" applyFont="1" applyFill="1" applyBorder="1" applyAlignment="1"/>
    <xf numFmtId="0" fontId="73" fillId="0" borderId="1" xfId="14" applyFont="1" applyFill="1" applyBorder="1" applyAlignment="1" applyProtection="1">
      <alignment vertical="center"/>
      <protection hidden="1"/>
    </xf>
    <xf numFmtId="2" fontId="73" fillId="0" borderId="1" xfId="14" applyNumberFormat="1" applyFont="1" applyFill="1" applyBorder="1" applyAlignment="1" applyProtection="1">
      <alignment vertical="center"/>
      <protection hidden="1"/>
    </xf>
    <xf numFmtId="10" fontId="73" fillId="0" borderId="1" xfId="17" applyNumberFormat="1" applyFont="1" applyFill="1" applyBorder="1" applyAlignment="1" applyProtection="1">
      <alignment vertical="center"/>
      <protection hidden="1"/>
    </xf>
    <xf numFmtId="0" fontId="73" fillId="0" borderId="5" xfId="14" applyFont="1" applyFill="1" applyBorder="1" applyAlignment="1" applyProtection="1">
      <protection hidden="1"/>
    </xf>
    <xf numFmtId="0" fontId="101" fillId="0" borderId="6" xfId="14" applyFont="1" applyFill="1" applyBorder="1" applyAlignment="1" applyProtection="1">
      <protection hidden="1"/>
    </xf>
    <xf numFmtId="0" fontId="101" fillId="0" borderId="7" xfId="14" applyFont="1" applyFill="1" applyBorder="1" applyAlignment="1" applyProtection="1">
      <alignment horizontal="right"/>
      <protection hidden="1"/>
    </xf>
    <xf numFmtId="2" fontId="102" fillId="0" borderId="0" xfId="14" applyNumberFormat="1" applyFont="1" applyFill="1" applyBorder="1" applyAlignment="1" applyProtection="1">
      <alignment horizontal="center"/>
      <protection hidden="1"/>
    </xf>
    <xf numFmtId="178" fontId="73" fillId="0" borderId="1" xfId="4" applyNumberFormat="1" applyFont="1" applyFill="1" applyBorder="1" applyAlignment="1" applyProtection="1">
      <protection hidden="1"/>
    </xf>
    <xf numFmtId="178" fontId="73" fillId="0" borderId="9" xfId="6" applyNumberFormat="1" applyFont="1" applyFill="1" applyBorder="1" applyAlignment="1" applyProtection="1">
      <protection hidden="1"/>
    </xf>
    <xf numFmtId="169" fontId="101" fillId="0" borderId="6" xfId="14" applyNumberFormat="1" applyFont="1" applyFill="1" applyBorder="1" applyAlignment="1" applyProtection="1">
      <protection hidden="1"/>
    </xf>
    <xf numFmtId="174" fontId="68" fillId="0" borderId="11" xfId="0" applyNumberFormat="1" applyFont="1" applyFill="1" applyBorder="1" applyAlignment="1">
      <alignment horizontal="center" vertical="center"/>
    </xf>
    <xf numFmtId="0" fontId="70" fillId="0" borderId="5" xfId="14" applyNumberFormat="1" applyFont="1" applyFill="1" applyBorder="1" applyAlignment="1" applyProtection="1">
      <protection hidden="1"/>
    </xf>
    <xf numFmtId="174" fontId="68" fillId="0" borderId="10" xfId="0" applyNumberFormat="1" applyFont="1" applyFill="1" applyBorder="1" applyAlignment="1">
      <alignment horizontal="center" vertical="center"/>
    </xf>
    <xf numFmtId="0" fontId="68" fillId="0" borderId="0" xfId="18" applyFont="1" applyFill="1" applyBorder="1"/>
    <xf numFmtId="0" fontId="82" fillId="61" borderId="1" xfId="14" applyFont="1" applyFill="1" applyBorder="1" applyAlignment="1" applyProtection="1">
      <alignment horizontal="left" vertical="center"/>
      <protection hidden="1"/>
    </xf>
    <xf numFmtId="2" fontId="82" fillId="61" borderId="1" xfId="0" applyNumberFormat="1" applyFont="1" applyFill="1" applyBorder="1" applyAlignment="1">
      <alignment horizontal="center" vertical="center" wrapText="1"/>
    </xf>
    <xf numFmtId="0" fontId="68" fillId="0" borderId="0" xfId="18" applyFont="1" applyAlignment="1">
      <alignment horizontal="center"/>
    </xf>
    <xf numFmtId="0" fontId="82" fillId="61" borderId="1" xfId="0" applyNumberFormat="1" applyFont="1" applyFill="1" applyBorder="1" applyAlignment="1">
      <alignment horizontal="left" vertical="center" wrapText="1"/>
    </xf>
    <xf numFmtId="172" fontId="68" fillId="0" borderId="1" xfId="9" applyNumberFormat="1" applyFont="1" applyFill="1" applyBorder="1" applyAlignment="1">
      <alignment horizontal="center" vertical="center"/>
    </xf>
    <xf numFmtId="0" fontId="73" fillId="0" borderId="1" xfId="0" applyFont="1" applyBorder="1" applyAlignment="1">
      <alignment vertical="center"/>
    </xf>
    <xf numFmtId="0" fontId="73" fillId="0" borderId="1" xfId="0" applyFont="1" applyFill="1" applyBorder="1" applyAlignment="1"/>
    <xf numFmtId="0" fontId="73" fillId="0" borderId="0" xfId="18" applyFont="1" applyFill="1"/>
    <xf numFmtId="0" fontId="73" fillId="0" borderId="1" xfId="0" applyFont="1" applyFill="1" applyBorder="1" applyAlignment="1">
      <alignment horizontal="center" vertical="center"/>
    </xf>
    <xf numFmtId="172" fontId="73" fillId="0" borderId="1" xfId="9" applyNumberFormat="1" applyFont="1" applyFill="1" applyBorder="1" applyAlignment="1">
      <alignment horizontal="center" vertical="center"/>
    </xf>
    <xf numFmtId="1" fontId="77" fillId="0" borderId="5" xfId="0" applyNumberFormat="1" applyFont="1" applyFill="1" applyBorder="1" applyAlignment="1">
      <alignment horizontal="left" vertical="center"/>
    </xf>
    <xf numFmtId="1" fontId="77" fillId="0" borderId="6" xfId="0" applyNumberFormat="1" applyFont="1" applyFill="1" applyBorder="1" applyAlignment="1">
      <alignment horizontal="left" vertical="center"/>
    </xf>
    <xf numFmtId="49" fontId="88" fillId="63" borderId="1" xfId="10" applyNumberFormat="1" applyFont="1" applyFill="1" applyBorder="1" applyAlignment="1" applyProtection="1">
      <alignment horizontal="left" vertical="top"/>
      <protection hidden="1"/>
    </xf>
    <xf numFmtId="9" fontId="88" fillId="62" borderId="1" xfId="62" applyNumberFormat="1" applyFont="1" applyFill="1" applyBorder="1" applyAlignment="1">
      <alignment horizontal="center" vertical="center"/>
    </xf>
    <xf numFmtId="0" fontId="88" fillId="0" borderId="0" xfId="14" applyFont="1" applyFill="1" applyBorder="1" applyAlignment="1" applyProtection="1">
      <alignment horizontal="left" vertical="center"/>
      <protection hidden="1"/>
    </xf>
    <xf numFmtId="49" fontId="88" fillId="63" borderId="1" xfId="63" applyNumberFormat="1" applyFont="1" applyFill="1" applyBorder="1" applyAlignment="1" applyProtection="1">
      <alignment horizontal="left" vertical="top"/>
      <protection hidden="1"/>
    </xf>
    <xf numFmtId="172" fontId="73" fillId="62" borderId="1" xfId="9" applyNumberFormat="1" applyFont="1" applyFill="1" applyBorder="1" applyAlignment="1">
      <alignment horizontal="center"/>
    </xf>
    <xf numFmtId="0" fontId="73" fillId="2" borderId="0" xfId="0" applyFont="1" applyFill="1" applyAlignment="1">
      <alignment horizontal="center"/>
    </xf>
    <xf numFmtId="2" fontId="89" fillId="61" borderId="4" xfId="0" applyNumberFormat="1" applyFont="1" applyFill="1" applyBorder="1" applyAlignment="1">
      <alignment horizontal="center" vertical="top" wrapText="1"/>
    </xf>
    <xf numFmtId="179" fontId="68" fillId="62" borderId="1" xfId="66" applyNumberFormat="1" applyFont="1" applyFill="1" applyBorder="1" applyAlignment="1">
      <alignment horizontal="center"/>
    </xf>
    <xf numFmtId="0" fontId="70" fillId="62" borderId="1" xfId="14" applyFont="1" applyFill="1" applyBorder="1" applyAlignment="1" applyProtection="1">
      <protection hidden="1"/>
    </xf>
    <xf numFmtId="176" fontId="68" fillId="62" borderId="1" xfId="12" applyNumberFormat="1" applyFont="1" applyFill="1" applyBorder="1" applyAlignment="1" applyProtection="1">
      <alignment vertical="center"/>
      <protection hidden="1"/>
    </xf>
    <xf numFmtId="166" fontId="72" fillId="62" borderId="1" xfId="19" applyFont="1" applyFill="1" applyBorder="1" applyAlignment="1" applyProtection="1">
      <alignment horizontal="right" vertical="center"/>
      <protection hidden="1"/>
    </xf>
    <xf numFmtId="10" fontId="68" fillId="62" borderId="1" xfId="12" applyNumberFormat="1" applyFont="1" applyFill="1" applyBorder="1" applyAlignment="1" applyProtection="1">
      <alignment vertical="center"/>
      <protection hidden="1"/>
    </xf>
    <xf numFmtId="2" fontId="72" fillId="62" borderId="1" xfId="14" applyNumberFormat="1" applyFont="1" applyFill="1" applyBorder="1" applyAlignment="1" applyProtection="1">
      <alignment horizontal="right" vertical="center"/>
      <protection hidden="1"/>
    </xf>
    <xf numFmtId="169" fontId="72" fillId="63" borderId="1" xfId="4" applyFont="1" applyFill="1" applyBorder="1" applyAlignment="1" applyProtection="1">
      <protection locked="0"/>
    </xf>
    <xf numFmtId="10" fontId="96" fillId="62" borderId="1" xfId="17" applyNumberFormat="1" applyFont="1" applyFill="1" applyBorder="1" applyAlignment="1" applyProtection="1">
      <alignment horizontal="right"/>
      <protection hidden="1"/>
    </xf>
    <xf numFmtId="0" fontId="68" fillId="62" borderId="5" xfId="14" applyFont="1" applyFill="1" applyBorder="1" applyAlignment="1" applyProtection="1">
      <protection hidden="1"/>
    </xf>
    <xf numFmtId="9" fontId="72" fillId="62" borderId="1" xfId="17" applyNumberFormat="1" applyFont="1" applyFill="1" applyBorder="1" applyAlignment="1" applyProtection="1">
      <alignment horizontal="center"/>
      <protection hidden="1"/>
    </xf>
    <xf numFmtId="0" fontId="70" fillId="62" borderId="1" xfId="11" applyFont="1" applyFill="1" applyBorder="1"/>
    <xf numFmtId="3" fontId="72" fillId="62" borderId="1" xfId="63" applyNumberFormat="1" applyFont="1" applyFill="1" applyBorder="1" applyAlignment="1" applyProtection="1">
      <alignment horizontal="center"/>
      <protection hidden="1"/>
    </xf>
    <xf numFmtId="44" fontId="72" fillId="63" borderId="1" xfId="67" applyFont="1" applyFill="1" applyBorder="1" applyAlignment="1" applyProtection="1">
      <protection locked="0"/>
    </xf>
    <xf numFmtId="178" fontId="68" fillId="62" borderId="1" xfId="90" applyNumberFormat="1" applyFont="1" applyFill="1" applyBorder="1" applyAlignment="1" applyProtection="1">
      <alignment vertical="center"/>
      <protection hidden="1"/>
    </xf>
    <xf numFmtId="44" fontId="68" fillId="63" borderId="1" xfId="67" applyFont="1" applyFill="1" applyBorder="1" applyAlignment="1" applyProtection="1">
      <protection locked="0"/>
    </xf>
    <xf numFmtId="0" fontId="68" fillId="62" borderId="1" xfId="11" applyFont="1" applyFill="1" applyBorder="1" applyAlignment="1"/>
    <xf numFmtId="0" fontId="68" fillId="62" borderId="2" xfId="11" applyFont="1" applyFill="1" applyBorder="1" applyAlignment="1"/>
    <xf numFmtId="178" fontId="101" fillId="62" borderId="1" xfId="11" applyNumberFormat="1" applyFont="1" applyFill="1" applyBorder="1" applyAlignment="1"/>
    <xf numFmtId="0" fontId="68" fillId="62" borderId="6" xfId="11" applyFont="1" applyFill="1" applyBorder="1" applyAlignment="1"/>
    <xf numFmtId="0" fontId="68" fillId="62" borderId="5" xfId="11" applyFont="1" applyFill="1" applyBorder="1" applyAlignment="1"/>
    <xf numFmtId="178" fontId="101" fillId="62" borderId="1" xfId="11" applyNumberFormat="1" applyFont="1" applyFill="1" applyBorder="1"/>
    <xf numFmtId="0" fontId="68" fillId="62" borderId="1" xfId="11" applyFont="1" applyFill="1" applyBorder="1"/>
    <xf numFmtId="2" fontId="68" fillId="0" borderId="0" xfId="14" applyNumberFormat="1" applyFont="1" applyFill="1" applyBorder="1" applyAlignment="1" applyProtection="1">
      <protection hidden="1"/>
    </xf>
    <xf numFmtId="166" fontId="68" fillId="0" borderId="0" xfId="19" applyFont="1" applyFill="1" applyBorder="1" applyAlignment="1" applyProtection="1">
      <protection hidden="1"/>
    </xf>
    <xf numFmtId="2" fontId="68" fillId="0" borderId="5" xfId="14" applyNumberFormat="1" applyFont="1" applyFill="1" applyBorder="1" applyAlignment="1" applyProtection="1">
      <alignment vertical="center"/>
      <protection hidden="1"/>
    </xf>
    <xf numFmtId="9" fontId="73" fillId="0" borderId="1" xfId="0" applyNumberFormat="1" applyFont="1" applyBorder="1" applyAlignment="1">
      <alignment horizontal="center"/>
    </xf>
    <xf numFmtId="9" fontId="73" fillId="0" borderId="1" xfId="17" applyFont="1" applyBorder="1" applyAlignment="1">
      <alignment horizontal="center"/>
    </xf>
    <xf numFmtId="166" fontId="68" fillId="0" borderId="1" xfId="19" applyFont="1" applyBorder="1" applyAlignment="1">
      <alignment horizontal="center" vertical="top" wrapText="1"/>
    </xf>
    <xf numFmtId="2" fontId="82" fillId="61" borderId="4" xfId="85" applyNumberFormat="1" applyFont="1" applyFill="1" applyBorder="1" applyAlignment="1">
      <alignment horizontal="left" vertical="top" wrapText="1"/>
    </xf>
    <xf numFmtId="2" fontId="82" fillId="61" borderId="4" xfId="85" applyNumberFormat="1" applyFont="1" applyFill="1" applyBorder="1" applyAlignment="1">
      <alignment vertical="top" wrapText="1"/>
    </xf>
    <xf numFmtId="0" fontId="73" fillId="0" borderId="0" xfId="104" applyFont="1"/>
    <xf numFmtId="2" fontId="82" fillId="64" borderId="4" xfId="85" applyNumberFormat="1" applyFont="1" applyFill="1" applyBorder="1" applyAlignment="1">
      <alignment vertical="top" wrapText="1"/>
    </xf>
    <xf numFmtId="2" fontId="85" fillId="0" borderId="0" xfId="64" applyNumberFormat="1" applyFont="1" applyFill="1" applyBorder="1" applyAlignment="1"/>
    <xf numFmtId="0" fontId="71" fillId="0" borderId="40" xfId="0" applyFont="1" applyBorder="1"/>
    <xf numFmtId="2" fontId="104" fillId="61" borderId="41" xfId="14" applyNumberFormat="1" applyFont="1" applyFill="1" applyBorder="1" applyAlignment="1" applyProtection="1">
      <alignment horizontal="left" vertical="center" wrapText="1"/>
      <protection hidden="1"/>
    </xf>
    <xf numFmtId="2" fontId="68" fillId="0" borderId="41" xfId="14" applyNumberFormat="1" applyFont="1" applyFill="1" applyBorder="1" applyAlignment="1" applyProtection="1">
      <protection hidden="1"/>
    </xf>
    <xf numFmtId="1" fontId="73" fillId="0" borderId="42" xfId="14" applyNumberFormat="1" applyFont="1" applyFill="1" applyBorder="1" applyAlignment="1" applyProtection="1">
      <alignment horizontal="center"/>
      <protection hidden="1"/>
    </xf>
    <xf numFmtId="166" fontId="68" fillId="0" borderId="41" xfId="19" applyFont="1" applyFill="1" applyBorder="1" applyAlignment="1" applyProtection="1">
      <protection hidden="1"/>
    </xf>
    <xf numFmtId="166" fontId="68" fillId="0" borderId="42" xfId="19" applyFont="1" applyFill="1" applyBorder="1" applyAlignment="1" applyProtection="1">
      <protection hidden="1"/>
    </xf>
    <xf numFmtId="0" fontId="73" fillId="0" borderId="42" xfId="0" applyFont="1" applyBorder="1"/>
    <xf numFmtId="166" fontId="73" fillId="0" borderId="42" xfId="19" applyFont="1" applyBorder="1"/>
    <xf numFmtId="2" fontId="89" fillId="61" borderId="37" xfId="0" applyNumberFormat="1" applyFont="1" applyFill="1" applyBorder="1" applyAlignment="1">
      <alignment horizontal="center" vertical="top" wrapText="1"/>
    </xf>
    <xf numFmtId="172" fontId="73" fillId="0" borderId="1" xfId="9" applyNumberFormat="1" applyFont="1" applyFill="1" applyBorder="1" applyAlignment="1">
      <alignment horizontal="center"/>
    </xf>
    <xf numFmtId="0" fontId="68" fillId="2" borderId="1" xfId="0" applyFont="1" applyFill="1" applyBorder="1" applyAlignment="1">
      <alignment vertical="center"/>
    </xf>
    <xf numFmtId="2" fontId="82" fillId="61" borderId="1" xfId="90" applyNumberFormat="1" applyFont="1" applyFill="1" applyBorder="1" applyAlignment="1">
      <alignment vertical="top" wrapText="1"/>
    </xf>
    <xf numFmtId="9" fontId="68" fillId="2" borderId="1" xfId="66" applyFont="1" applyFill="1" applyBorder="1" applyAlignment="1">
      <alignment horizontal="center"/>
    </xf>
    <xf numFmtId="0" fontId="108" fillId="0" borderId="0" xfId="64" applyFont="1" applyFill="1" applyAlignment="1"/>
    <xf numFmtId="0" fontId="71" fillId="0" borderId="0" xfId="64" applyFont="1" applyFill="1" applyAlignment="1"/>
    <xf numFmtId="0" fontId="89" fillId="2" borderId="0" xfId="0" applyFont="1" applyFill="1" applyAlignment="1">
      <alignment horizontal="center"/>
    </xf>
    <xf numFmtId="0" fontId="89" fillId="0" borderId="0" xfId="14" applyFont="1" applyFill="1" applyProtection="1">
      <protection hidden="1"/>
    </xf>
    <xf numFmtId="176" fontId="73" fillId="62" borderId="1" xfId="12" applyNumberFormat="1" applyFont="1" applyFill="1" applyBorder="1" applyAlignment="1" applyProtection="1">
      <alignment horizontal="center" vertical="center"/>
      <protection hidden="1"/>
    </xf>
    <xf numFmtId="0" fontId="96" fillId="2" borderId="6" xfId="14" applyFont="1" applyFill="1" applyBorder="1" applyAlignment="1" applyProtection="1">
      <protection hidden="1"/>
    </xf>
    <xf numFmtId="0" fontId="96" fillId="62" borderId="6" xfId="14" applyFont="1" applyFill="1" applyBorder="1" applyAlignment="1" applyProtection="1">
      <alignment horizontal="center"/>
      <protection hidden="1"/>
    </xf>
    <xf numFmtId="0" fontId="96" fillId="62" borderId="7" xfId="14" applyFont="1" applyFill="1" applyBorder="1" applyAlignment="1" applyProtection="1">
      <alignment horizontal="right"/>
      <protection hidden="1"/>
    </xf>
    <xf numFmtId="10" fontId="96" fillId="62" borderId="7" xfId="17" applyNumberFormat="1" applyFont="1" applyFill="1" applyBorder="1" applyAlignment="1" applyProtection="1">
      <alignment horizontal="right"/>
      <protection hidden="1"/>
    </xf>
    <xf numFmtId="0" fontId="89" fillId="0" borderId="0" xfId="14" applyFont="1" applyFill="1" applyBorder="1" applyAlignment="1" applyProtection="1">
      <alignment horizontal="right" vertical="center"/>
      <protection hidden="1"/>
    </xf>
    <xf numFmtId="2" fontId="89" fillId="0" borderId="0" xfId="14" applyNumberFormat="1" applyFont="1" applyFill="1" applyAlignment="1" applyProtection="1">
      <alignment vertical="center"/>
      <protection hidden="1"/>
    </xf>
    <xf numFmtId="0" fontId="89" fillId="0" borderId="0" xfId="14" applyFont="1" applyFill="1" applyBorder="1" applyAlignment="1" applyProtection="1">
      <alignment vertical="center"/>
      <protection hidden="1"/>
    </xf>
    <xf numFmtId="0" fontId="89" fillId="0" borderId="0" xfId="0" applyFont="1"/>
    <xf numFmtId="0" fontId="68" fillId="2" borderId="0" xfId="18" applyFont="1" applyFill="1"/>
    <xf numFmtId="43" fontId="70" fillId="0" borderId="42" xfId="9" applyNumberFormat="1" applyFont="1" applyFill="1" applyBorder="1" applyAlignment="1">
      <alignment horizontal="center"/>
    </xf>
    <xf numFmtId="0" fontId="68" fillId="0" borderId="40" xfId="0" applyFont="1" applyFill="1" applyBorder="1" applyAlignment="1">
      <alignment horizontal="left"/>
    </xf>
    <xf numFmtId="176" fontId="68" fillId="62" borderId="42" xfId="12" applyNumberFormat="1" applyFont="1" applyFill="1" applyBorder="1" applyAlignment="1" applyProtection="1">
      <alignment vertical="center"/>
      <protection hidden="1"/>
    </xf>
    <xf numFmtId="0" fontId="68" fillId="0" borderId="41" xfId="0" applyFont="1" applyBorder="1"/>
    <xf numFmtId="169" fontId="99" fillId="2" borderId="1" xfId="4" applyFont="1" applyFill="1" applyBorder="1" applyAlignment="1" applyProtection="1">
      <alignment horizontal="right"/>
      <protection locked="0"/>
    </xf>
    <xf numFmtId="174" fontId="109" fillId="0" borderId="10" xfId="0" applyNumberFormat="1" applyFont="1" applyFill="1" applyBorder="1" applyAlignment="1">
      <alignment horizontal="center" vertical="center"/>
    </xf>
    <xf numFmtId="0" fontId="83" fillId="0" borderId="0" xfId="13" applyNumberFormat="1" applyFont="1" applyFill="1" applyBorder="1" applyAlignment="1"/>
    <xf numFmtId="1" fontId="73" fillId="0" borderId="42" xfId="14" applyNumberFormat="1" applyFont="1" applyBorder="1" applyAlignment="1" applyProtection="1">
      <alignment horizontal="center"/>
      <protection hidden="1"/>
    </xf>
    <xf numFmtId="1" fontId="73" fillId="0" borderId="42" xfId="14" applyNumberFormat="1" applyFont="1" applyBorder="1" applyAlignment="1" applyProtection="1">
      <alignment horizontal="center" vertical="center"/>
      <protection hidden="1"/>
    </xf>
    <xf numFmtId="2" fontId="72" fillId="2" borderId="1" xfId="14" applyNumberFormat="1" applyFont="1" applyFill="1" applyBorder="1" applyAlignment="1" applyProtection="1">
      <alignment horizontal="right" vertical="center"/>
      <protection hidden="1"/>
    </xf>
    <xf numFmtId="175" fontId="73" fillId="0" borderId="0" xfId="0" applyNumberFormat="1" applyFont="1" applyAlignment="1">
      <alignment horizontal="center"/>
    </xf>
    <xf numFmtId="175" fontId="68" fillId="0" borderId="0" xfId="0" applyNumberFormat="1" applyFont="1" applyAlignment="1">
      <alignment horizontal="center"/>
    </xf>
    <xf numFmtId="175" fontId="82" fillId="61" borderId="4" xfId="9" applyNumberFormat="1" applyFont="1" applyFill="1" applyBorder="1" applyAlignment="1">
      <alignment horizontal="center" vertical="top" wrapText="1"/>
    </xf>
    <xf numFmtId="2" fontId="68" fillId="0" borderId="42" xfId="0" applyNumberFormat="1" applyFont="1" applyBorder="1"/>
    <xf numFmtId="1" fontId="68" fillId="0" borderId="42" xfId="0" applyNumberFormat="1" applyFont="1" applyBorder="1" applyAlignment="1">
      <alignment horizontal="center"/>
    </xf>
    <xf numFmtId="173" fontId="68" fillId="0" borderId="42" xfId="0" applyNumberFormat="1" applyFont="1" applyBorder="1" applyAlignment="1">
      <alignment horizontal="center"/>
    </xf>
    <xf numFmtId="0" fontId="87" fillId="0" borderId="42" xfId="0" applyFont="1" applyBorder="1"/>
    <xf numFmtId="0" fontId="87" fillId="0" borderId="42" xfId="0" applyFont="1" applyBorder="1" applyAlignment="1">
      <alignment horizontal="center"/>
    </xf>
    <xf numFmtId="175" fontId="87" fillId="0" borderId="42" xfId="9" applyNumberFormat="1" applyFont="1" applyFill="1" applyBorder="1" applyAlignment="1">
      <alignment horizontal="center"/>
    </xf>
    <xf numFmtId="173" fontId="68" fillId="0" borderId="42" xfId="0" applyNumberFormat="1" applyFont="1" applyBorder="1" applyAlignment="1">
      <alignment horizontal="left"/>
    </xf>
    <xf numFmtId="2" fontId="68" fillId="0" borderId="42" xfId="0" applyNumberFormat="1" applyFont="1" applyFill="1" applyBorder="1"/>
    <xf numFmtId="0" fontId="87" fillId="0" borderId="42" xfId="0" quotePrefix="1" applyFont="1" applyBorder="1"/>
    <xf numFmtId="195" fontId="68" fillId="62" borderId="42" xfId="9" applyNumberFormat="1" applyFont="1" applyFill="1" applyBorder="1" applyAlignment="1">
      <alignment horizontal="center"/>
    </xf>
    <xf numFmtId="173" fontId="68" fillId="0" borderId="9" xfId="0" applyNumberFormat="1" applyFont="1" applyBorder="1" applyAlignment="1">
      <alignment horizontal="left"/>
    </xf>
    <xf numFmtId="0" fontId="68" fillId="0" borderId="47" xfId="18" applyFont="1" applyFill="1" applyBorder="1"/>
    <xf numFmtId="0" fontId="68" fillId="0" borderId="48" xfId="18" applyFont="1" applyFill="1" applyBorder="1"/>
    <xf numFmtId="0" fontId="68" fillId="0" borderId="49" xfId="0" applyFont="1" applyFill="1" applyBorder="1"/>
    <xf numFmtId="0" fontId="68" fillId="0" borderId="50" xfId="0" applyFont="1" applyFill="1" applyBorder="1"/>
    <xf numFmtId="0" fontId="68" fillId="0" borderId="51" xfId="0" applyFont="1" applyFill="1" applyBorder="1"/>
    <xf numFmtId="0" fontId="68" fillId="0" borderId="52" xfId="0" applyFont="1" applyFill="1" applyBorder="1"/>
    <xf numFmtId="0" fontId="68" fillId="0" borderId="53" xfId="0" applyFont="1" applyFill="1" applyBorder="1"/>
    <xf numFmtId="0" fontId="68" fillId="0" borderId="54" xfId="0" applyFont="1" applyFill="1" applyBorder="1"/>
    <xf numFmtId="0" fontId="68" fillId="0" borderId="55" xfId="0" applyFont="1" applyBorder="1"/>
    <xf numFmtId="0" fontId="82" fillId="61" borderId="56" xfId="0" applyFont="1" applyFill="1" applyBorder="1" applyAlignment="1">
      <alignment wrapText="1"/>
    </xf>
    <xf numFmtId="0" fontId="68" fillId="0" borderId="57" xfId="0" applyFont="1" applyBorder="1"/>
    <xf numFmtId="0" fontId="68" fillId="0" borderId="58" xfId="0" applyFont="1" applyBorder="1"/>
    <xf numFmtId="9" fontId="68" fillId="0" borderId="0" xfId="17" applyFont="1" applyAlignment="1">
      <alignment horizontal="left"/>
    </xf>
    <xf numFmtId="9" fontId="68" fillId="0" borderId="0" xfId="17" applyFont="1" applyAlignment="1">
      <alignment horizontal="center"/>
    </xf>
    <xf numFmtId="9" fontId="74" fillId="0" borderId="0" xfId="17" applyFont="1" applyFill="1" applyAlignment="1"/>
    <xf numFmtId="9" fontId="74" fillId="0" borderId="0" xfId="17" applyFont="1" applyFill="1" applyAlignment="1">
      <alignment horizontal="right"/>
    </xf>
    <xf numFmtId="9" fontId="68" fillId="0" borderId="0" xfId="17" applyFont="1"/>
    <xf numFmtId="196" fontId="68" fillId="0" borderId="0" xfId="9" applyNumberFormat="1" applyFont="1"/>
    <xf numFmtId="196" fontId="73" fillId="0" borderId="0" xfId="9" applyNumberFormat="1" applyFont="1" applyAlignment="1">
      <alignment horizontal="center"/>
    </xf>
    <xf numFmtId="196" fontId="70" fillId="0" borderId="0" xfId="9" applyNumberFormat="1" applyFont="1" applyAlignment="1"/>
    <xf numFmtId="2" fontId="68" fillId="66" borderId="41" xfId="90" applyNumberFormat="1" applyFont="1" applyFill="1" applyBorder="1" applyAlignment="1"/>
    <xf numFmtId="0" fontId="73" fillId="0" borderId="43" xfId="0" applyFont="1" applyBorder="1"/>
    <xf numFmtId="166" fontId="68" fillId="0" borderId="1" xfId="19" applyFont="1" applyFill="1" applyBorder="1" applyAlignment="1">
      <alignment horizontal="right"/>
    </xf>
    <xf numFmtId="166" fontId="68" fillId="0" borderId="1" xfId="19" applyFont="1" applyFill="1" applyBorder="1" applyAlignment="1">
      <alignment horizontal="center"/>
    </xf>
    <xf numFmtId="0" fontId="68" fillId="0" borderId="0" xfId="90" applyFont="1" applyFill="1"/>
    <xf numFmtId="0" fontId="70" fillId="0" borderId="0" xfId="90" applyFont="1" applyFill="1"/>
    <xf numFmtId="2" fontId="82" fillId="61" borderId="37" xfId="85" applyNumberFormat="1" applyFont="1" applyFill="1" applyBorder="1" applyAlignment="1">
      <alignment horizontal="left" vertical="top" wrapText="1"/>
    </xf>
    <xf numFmtId="9" fontId="68" fillId="2" borderId="0" xfId="66" applyFont="1" applyFill="1" applyBorder="1" applyAlignment="1">
      <alignment horizontal="center"/>
    </xf>
    <xf numFmtId="179" fontId="68" fillId="2" borderId="0" xfId="66" applyNumberFormat="1" applyFont="1" applyFill="1" applyBorder="1" applyAlignment="1">
      <alignment horizontal="center"/>
    </xf>
    <xf numFmtId="2" fontId="68" fillId="0" borderId="0" xfId="63" applyNumberFormat="1" applyFont="1" applyFill="1" applyBorder="1" applyAlignment="1" applyProtection="1">
      <alignment horizontal="left"/>
      <protection hidden="1"/>
    </xf>
    <xf numFmtId="3" fontId="68" fillId="0" borderId="0" xfId="90" applyNumberFormat="1" applyFont="1"/>
    <xf numFmtId="3" fontId="84" fillId="0" borderId="0" xfId="13" applyNumberFormat="1" applyFont="1" applyFill="1" applyBorder="1" applyAlignment="1"/>
    <xf numFmtId="3" fontId="83" fillId="0" borderId="0" xfId="13" applyNumberFormat="1" applyFont="1" applyFill="1" applyBorder="1" applyAlignment="1"/>
    <xf numFmtId="3" fontId="73" fillId="0" borderId="0" xfId="90" applyNumberFormat="1" applyFont="1"/>
    <xf numFmtId="3" fontId="82" fillId="61" borderId="1" xfId="9" applyNumberFormat="1" applyFont="1" applyFill="1" applyBorder="1" applyAlignment="1">
      <alignment horizontal="left" vertical="top" wrapText="1"/>
    </xf>
    <xf numFmtId="3" fontId="68" fillId="2" borderId="1" xfId="9" applyNumberFormat="1" applyFont="1" applyFill="1" applyBorder="1" applyAlignment="1">
      <alignment horizontal="left"/>
    </xf>
    <xf numFmtId="3" fontId="70" fillId="0" borderId="0" xfId="90" applyNumberFormat="1" applyFont="1" applyAlignment="1"/>
    <xf numFmtId="3" fontId="82" fillId="61" borderId="1" xfId="9" applyNumberFormat="1" applyFont="1" applyFill="1" applyBorder="1" applyAlignment="1">
      <alignment horizontal="center" vertical="top" wrapText="1"/>
    </xf>
    <xf numFmtId="196" fontId="82" fillId="61" borderId="1" xfId="9" applyNumberFormat="1" applyFont="1" applyFill="1" applyBorder="1" applyAlignment="1">
      <alignment horizontal="center" vertical="top" wrapText="1"/>
    </xf>
    <xf numFmtId="3" fontId="68" fillId="2" borderId="1" xfId="9" applyNumberFormat="1" applyFont="1" applyFill="1" applyBorder="1" applyAlignment="1">
      <alignment horizontal="center"/>
    </xf>
    <xf numFmtId="1" fontId="68" fillId="2" borderId="1" xfId="9" applyNumberFormat="1" applyFont="1" applyFill="1" applyBorder="1" applyAlignment="1">
      <alignment horizontal="center"/>
    </xf>
    <xf numFmtId="1" fontId="68" fillId="66" borderId="43" xfId="9" applyNumberFormat="1" applyFont="1" applyFill="1" applyBorder="1" applyAlignment="1">
      <alignment horizontal="center"/>
    </xf>
    <xf numFmtId="10" fontId="68" fillId="62" borderId="1" xfId="17" applyNumberFormat="1" applyFont="1" applyFill="1" applyBorder="1" applyAlignment="1">
      <alignment horizontal="center"/>
    </xf>
    <xf numFmtId="2" fontId="68" fillId="0" borderId="42" xfId="0" applyNumberFormat="1" applyFont="1" applyBorder="1" applyAlignment="1">
      <alignment horizontal="center"/>
    </xf>
    <xf numFmtId="0" fontId="68" fillId="0" borderId="0" xfId="0" applyFont="1" applyAlignment="1">
      <alignment horizontal="left"/>
    </xf>
    <xf numFmtId="2" fontId="68" fillId="65" borderId="42" xfId="0" applyNumberFormat="1" applyFont="1" applyFill="1" applyBorder="1"/>
    <xf numFmtId="1" fontId="87" fillId="0" borderId="42" xfId="0" applyNumberFormat="1" applyFont="1" applyBorder="1" applyAlignment="1">
      <alignment horizontal="center"/>
    </xf>
    <xf numFmtId="1" fontId="70" fillId="0" borderId="42" xfId="9" applyNumberFormat="1" applyFont="1" applyFill="1" applyBorder="1" applyAlignment="1">
      <alignment horizontal="center"/>
    </xf>
    <xf numFmtId="2" fontId="70" fillId="0" borderId="42" xfId="9" applyNumberFormat="1" applyFont="1" applyFill="1" applyBorder="1" applyAlignment="1">
      <alignment horizontal="center"/>
    </xf>
    <xf numFmtId="172" fontId="70" fillId="0" borderId="42" xfId="9" applyNumberFormat="1" applyFont="1" applyFill="1" applyBorder="1" applyAlignment="1">
      <alignment horizontal="center"/>
    </xf>
    <xf numFmtId="0" fontId="72" fillId="0" borderId="59" xfId="0" applyNumberFormat="1" applyFont="1" applyFill="1" applyBorder="1" applyAlignment="1" applyProtection="1"/>
    <xf numFmtId="0" fontId="71" fillId="0" borderId="0" xfId="85" applyFont="1" applyFill="1" applyBorder="1"/>
    <xf numFmtId="0" fontId="71" fillId="0" borderId="0" xfId="85" applyFont="1" applyFill="1"/>
    <xf numFmtId="0" fontId="68" fillId="0" borderId="0" xfId="85" applyFont="1" applyFill="1"/>
    <xf numFmtId="0" fontId="68" fillId="0" borderId="59" xfId="104" applyFont="1" applyBorder="1" applyAlignment="1">
      <alignment vertical="top" wrapText="1"/>
    </xf>
    <xf numFmtId="0" fontId="87" fillId="0" borderId="42" xfId="0" applyFont="1" applyFill="1" applyBorder="1"/>
    <xf numFmtId="1" fontId="87" fillId="0" borderId="59" xfId="0" applyNumberFormat="1" applyFont="1" applyBorder="1" applyAlignment="1">
      <alignment horizontal="center"/>
    </xf>
    <xf numFmtId="0" fontId="87" fillId="0" borderId="1" xfId="0" applyFont="1" applyFill="1" applyBorder="1"/>
    <xf numFmtId="0" fontId="68" fillId="0" borderId="1" xfId="104" applyFont="1" applyFill="1" applyBorder="1" applyAlignment="1">
      <alignment vertical="top" wrapText="1"/>
    </xf>
    <xf numFmtId="0" fontId="87" fillId="0" borderId="59" xfId="0" applyFont="1" applyBorder="1" applyAlignment="1">
      <alignment horizontal="center"/>
    </xf>
    <xf numFmtId="1" fontId="87" fillId="0" borderId="42" xfId="0" applyNumberFormat="1" applyFont="1" applyFill="1" applyBorder="1" applyAlignment="1">
      <alignment horizontal="center"/>
    </xf>
    <xf numFmtId="0" fontId="71" fillId="0" borderId="0" xfId="0" applyFont="1" applyFill="1"/>
    <xf numFmtId="196" fontId="71" fillId="0" borderId="0" xfId="9" applyNumberFormat="1" applyFont="1" applyFill="1"/>
    <xf numFmtId="196" fontId="89" fillId="0" borderId="0" xfId="9" applyNumberFormat="1" applyFont="1" applyFill="1" applyAlignment="1">
      <alignment horizontal="center"/>
    </xf>
    <xf numFmtId="2" fontId="112" fillId="0" borderId="0" xfId="11" applyNumberFormat="1" applyFont="1" applyFill="1"/>
    <xf numFmtId="0" fontId="70" fillId="0" borderId="0" xfId="14" applyFont="1" applyFill="1" applyAlignment="1" applyProtection="1">
      <alignment horizontal="left"/>
      <protection hidden="1"/>
    </xf>
    <xf numFmtId="2" fontId="108" fillId="0" borderId="0" xfId="64" applyNumberFormat="1" applyFont="1" applyFill="1" applyBorder="1" applyAlignment="1"/>
    <xf numFmtId="2" fontId="108" fillId="0" borderId="0" xfId="0" applyNumberFormat="1" applyFont="1" applyFill="1"/>
    <xf numFmtId="44" fontId="68" fillId="63" borderId="59" xfId="67" applyFont="1" applyFill="1" applyBorder="1" applyAlignment="1" applyProtection="1">
      <protection locked="0"/>
    </xf>
    <xf numFmtId="0" fontId="87" fillId="66" borderId="59" xfId="0" applyFont="1" applyFill="1" applyBorder="1"/>
    <xf numFmtId="0" fontId="88" fillId="66" borderId="59" xfId="0" applyFont="1" applyFill="1" applyBorder="1"/>
    <xf numFmtId="195" fontId="68" fillId="0" borderId="0" xfId="9" applyNumberFormat="1" applyFont="1" applyFill="1" applyAlignment="1" applyProtection="1">
      <protection hidden="1"/>
    </xf>
    <xf numFmtId="195" fontId="73" fillId="0" borderId="0" xfId="9" applyNumberFormat="1" applyFont="1" applyFill="1" applyBorder="1" applyAlignment="1" applyProtection="1">
      <alignment horizontal="right"/>
      <protection hidden="1"/>
    </xf>
    <xf numFmtId="195" fontId="68" fillId="0" borderId="0" xfId="9" applyNumberFormat="1" applyFont="1" applyFill="1" applyBorder="1" applyAlignment="1" applyProtection="1">
      <alignment horizontal="right"/>
      <protection hidden="1"/>
    </xf>
    <xf numFmtId="195" fontId="68" fillId="0" borderId="0" xfId="9" applyNumberFormat="1" applyFont="1"/>
    <xf numFmtId="195" fontId="82" fillId="61" borderId="4" xfId="9" applyNumberFormat="1" applyFont="1" applyFill="1" applyBorder="1" applyAlignment="1">
      <alignment vertical="top" wrapText="1"/>
    </xf>
    <xf numFmtId="195" fontId="68" fillId="0" borderId="1" xfId="9" applyNumberFormat="1" applyFont="1" applyBorder="1" applyAlignment="1">
      <alignment horizontal="center" wrapText="1"/>
    </xf>
    <xf numFmtId="195" fontId="68" fillId="0" borderId="1" xfId="9" applyNumberFormat="1" applyFont="1" applyFill="1" applyBorder="1" applyAlignment="1">
      <alignment horizontal="center" wrapText="1"/>
    </xf>
    <xf numFmtId="195" fontId="68" fillId="65" borderId="1" xfId="9" applyNumberFormat="1" applyFont="1" applyFill="1" applyBorder="1" applyAlignment="1">
      <alignment horizontal="center" wrapText="1"/>
    </xf>
    <xf numFmtId="195" fontId="68" fillId="0" borderId="59" xfId="9" applyNumberFormat="1" applyFont="1" applyBorder="1" applyAlignment="1">
      <alignment horizontal="center" wrapText="1"/>
    </xf>
    <xf numFmtId="2" fontId="73" fillId="2" borderId="41" xfId="85" applyNumberFormat="1" applyFont="1" applyFill="1" applyBorder="1" applyAlignment="1">
      <alignment vertical="center" wrapText="1"/>
    </xf>
    <xf numFmtId="2" fontId="73" fillId="2" borderId="1" xfId="85" applyNumberFormat="1" applyFont="1" applyFill="1" applyBorder="1" applyAlignment="1">
      <alignment vertical="center" wrapText="1"/>
    </xf>
    <xf numFmtId="195" fontId="73" fillId="2" borderId="1" xfId="9" applyNumberFormat="1" applyFont="1" applyFill="1" applyBorder="1" applyAlignment="1">
      <alignment horizontal="center" vertical="center" wrapText="1"/>
    </xf>
    <xf numFmtId="3" fontId="73" fillId="2" borderId="1" xfId="9" applyNumberFormat="1" applyFont="1" applyFill="1" applyBorder="1" applyAlignment="1">
      <alignment horizontal="center" vertical="center" wrapText="1"/>
    </xf>
    <xf numFmtId="179" fontId="73" fillId="2" borderId="1" xfId="9" applyNumberFormat="1" applyFont="1" applyFill="1" applyBorder="1" applyAlignment="1">
      <alignment horizontal="center" vertical="center" wrapText="1"/>
    </xf>
    <xf numFmtId="2" fontId="84" fillId="0" borderId="0" xfId="0" applyNumberFormat="1" applyFont="1" applyAlignment="1">
      <alignment horizontal="left"/>
    </xf>
    <xf numFmtId="0" fontId="113" fillId="0" borderId="0" xfId="0" applyFont="1" applyAlignment="1">
      <alignment horizontal="left" vertical="center" indent="1"/>
    </xf>
    <xf numFmtId="2" fontId="68" fillId="65" borderId="1" xfId="90" applyNumberFormat="1" applyFont="1" applyFill="1" applyBorder="1"/>
    <xf numFmtId="3" fontId="68" fillId="65" borderId="1" xfId="9" applyNumberFormat="1" applyFont="1" applyFill="1" applyBorder="1" applyAlignment="1">
      <alignment horizontal="center"/>
    </xf>
    <xf numFmtId="3" fontId="68" fillId="0" borderId="1" xfId="9" applyNumberFormat="1" applyFont="1" applyFill="1" applyBorder="1" applyAlignment="1">
      <alignment horizontal="center"/>
    </xf>
    <xf numFmtId="166" fontId="68" fillId="0" borderId="0" xfId="19" applyFont="1"/>
    <xf numFmtId="2" fontId="68" fillId="0" borderId="42" xfId="0" applyNumberFormat="1" applyFont="1" applyBorder="1" applyAlignment="1">
      <alignment vertical="center"/>
    </xf>
    <xf numFmtId="0" fontId="87" fillId="0" borderId="1" xfId="0" applyFont="1" applyBorder="1" applyAlignment="1">
      <alignment horizontal="left" vertical="center"/>
    </xf>
    <xf numFmtId="0" fontId="68" fillId="0" borderId="1" xfId="0" applyFont="1" applyBorder="1" applyAlignment="1">
      <alignment horizontal="left" vertical="center"/>
    </xf>
    <xf numFmtId="1" fontId="82" fillId="61" borderId="59" xfId="0" applyNumberFormat="1" applyFont="1" applyFill="1" applyBorder="1" applyAlignment="1">
      <alignment horizontal="center" vertical="center" wrapText="1"/>
    </xf>
    <xf numFmtId="172" fontId="73" fillId="0" borderId="59" xfId="9" applyNumberFormat="1" applyFont="1" applyFill="1" applyBorder="1" applyAlignment="1">
      <alignment horizontal="center"/>
    </xf>
    <xf numFmtId="172" fontId="73" fillId="62" borderId="59" xfId="9" applyNumberFormat="1" applyFont="1" applyFill="1" applyBorder="1" applyAlignment="1">
      <alignment horizontal="center"/>
    </xf>
    <xf numFmtId="49" fontId="68" fillId="0" borderId="59" xfId="0" applyNumberFormat="1" applyFont="1" applyFill="1" applyBorder="1" applyAlignment="1">
      <alignment horizontal="center"/>
    </xf>
    <xf numFmtId="0" fontId="73" fillId="0" borderId="59" xfId="0" applyFont="1" applyFill="1" applyBorder="1" applyAlignment="1"/>
    <xf numFmtId="1" fontId="82" fillId="61" borderId="59" xfId="0" applyNumberFormat="1" applyFont="1" applyFill="1" applyBorder="1" applyAlignment="1">
      <alignment horizontal="center"/>
    </xf>
    <xf numFmtId="1" fontId="72" fillId="0" borderId="59" xfId="62" applyNumberFormat="1" applyFont="1" applyBorder="1" applyAlignment="1">
      <alignment horizontal="center"/>
    </xf>
    <xf numFmtId="1" fontId="77" fillId="0" borderId="59" xfId="62" applyNumberFormat="1" applyFont="1" applyFill="1" applyBorder="1" applyAlignment="1">
      <alignment horizontal="center"/>
    </xf>
    <xf numFmtId="0" fontId="71" fillId="0" borderId="0" xfId="0" applyFont="1" applyFill="1" applyAlignment="1">
      <alignment horizontal="center"/>
    </xf>
    <xf numFmtId="0" fontId="71" fillId="0" borderId="0" xfId="0" applyFont="1" applyAlignment="1">
      <alignment horizontal="center"/>
    </xf>
    <xf numFmtId="0" fontId="71" fillId="0" borderId="0" xfId="0" applyFont="1" applyAlignment="1">
      <alignment horizontal="center" wrapText="1"/>
    </xf>
    <xf numFmtId="0" fontId="82" fillId="61" borderId="1" xfId="60" applyFont="1" applyFill="1" applyBorder="1" applyAlignment="1">
      <alignment horizontal="center" vertical="top" wrapText="1"/>
    </xf>
    <xf numFmtId="0" fontId="68" fillId="0" borderId="1" xfId="0" applyFont="1" applyBorder="1" applyAlignment="1">
      <alignment horizontal="center" vertical="center"/>
    </xf>
    <xf numFmtId="0" fontId="73" fillId="0" borderId="6" xfId="0" applyFont="1" applyBorder="1" applyAlignment="1">
      <alignment horizontal="center"/>
    </xf>
    <xf numFmtId="179" fontId="101" fillId="62" borderId="1" xfId="19" applyNumberFormat="1" applyFont="1" applyFill="1" applyBorder="1"/>
    <xf numFmtId="0" fontId="82" fillId="61" borderId="59" xfId="0" applyFont="1" applyFill="1" applyBorder="1" applyAlignment="1">
      <alignment wrapText="1"/>
    </xf>
    <xf numFmtId="0" fontId="82" fillId="61" borderId="59" xfId="0" applyFont="1" applyFill="1" applyBorder="1"/>
    <xf numFmtId="1" fontId="68" fillId="0" borderId="59" xfId="62" applyNumberFormat="1" applyFont="1" applyBorder="1" applyAlignment="1">
      <alignment horizontal="center"/>
    </xf>
    <xf numFmtId="0" fontId="68" fillId="0" borderId="57" xfId="0" applyFont="1" applyFill="1" applyBorder="1"/>
    <xf numFmtId="167" fontId="68" fillId="0" borderId="1" xfId="9" applyFont="1" applyBorder="1" applyAlignment="1">
      <alignment horizontal="center" vertical="center"/>
    </xf>
    <xf numFmtId="44" fontId="72" fillId="63" borderId="1" xfId="67" applyFont="1" applyFill="1" applyBorder="1" applyAlignment="1" applyProtection="1">
      <alignment horizontal="center" vertical="center"/>
      <protection locked="0"/>
    </xf>
    <xf numFmtId="166" fontId="68" fillId="0" borderId="1" xfId="19" applyFont="1" applyBorder="1" applyAlignment="1">
      <alignment horizontal="center" vertical="center"/>
    </xf>
    <xf numFmtId="4" fontId="68" fillId="0" borderId="1" xfId="0" applyNumberFormat="1" applyFont="1" applyFill="1" applyBorder="1" applyAlignment="1">
      <alignment horizontal="center" vertical="center"/>
    </xf>
    <xf numFmtId="0" fontId="68" fillId="0" borderId="2" xfId="11" applyFont="1" applyFill="1" applyBorder="1" applyAlignment="1">
      <alignment horizontal="center"/>
    </xf>
    <xf numFmtId="196" fontId="82" fillId="61" borderId="1" xfId="9" applyNumberFormat="1" applyFont="1" applyFill="1" applyBorder="1" applyAlignment="1">
      <alignment horizontal="left" vertical="top" wrapText="1"/>
    </xf>
    <xf numFmtId="1" fontId="68" fillId="2" borderId="1" xfId="9" applyNumberFormat="1" applyFont="1" applyFill="1" applyBorder="1" applyAlignment="1">
      <alignment horizontal="left"/>
    </xf>
    <xf numFmtId="1" fontId="68" fillId="66" borderId="43" xfId="9" applyNumberFormat="1" applyFont="1" applyFill="1" applyBorder="1" applyAlignment="1">
      <alignment horizontal="left"/>
    </xf>
    <xf numFmtId="1" fontId="68" fillId="2" borderId="1" xfId="9" applyNumberFormat="1" applyFont="1" applyFill="1" applyBorder="1" applyAlignment="1">
      <alignment horizontal="left" wrapText="1"/>
    </xf>
    <xf numFmtId="0" fontId="0" fillId="0" borderId="0" xfId="0" applyAlignment="1">
      <alignment horizontal="left"/>
    </xf>
    <xf numFmtId="2" fontId="84" fillId="62" borderId="0" xfId="64" applyNumberFormat="1" applyFont="1" applyFill="1" applyBorder="1" applyAlignment="1"/>
    <xf numFmtId="0" fontId="68" fillId="62" borderId="0" xfId="65" applyFont="1" applyFill="1" applyAlignment="1"/>
    <xf numFmtId="1" fontId="87" fillId="0" borderId="59" xfId="0" applyNumberFormat="1" applyFont="1" applyFill="1" applyBorder="1" applyAlignment="1">
      <alignment horizontal="center"/>
    </xf>
    <xf numFmtId="3" fontId="68" fillId="0" borderId="1" xfId="9" applyNumberFormat="1" applyFont="1" applyFill="1" applyBorder="1" applyAlignment="1">
      <alignment horizontal="center" vertical="top" wrapText="1"/>
    </xf>
    <xf numFmtId="197" fontId="68" fillId="2" borderId="1" xfId="9" applyNumberFormat="1" applyFont="1" applyFill="1" applyBorder="1" applyAlignment="1">
      <alignment horizontal="left"/>
    </xf>
    <xf numFmtId="3" fontId="68" fillId="0" borderId="1" xfId="0" applyNumberFormat="1" applyFont="1" applyFill="1" applyBorder="1" applyAlignment="1">
      <alignment horizontal="center" vertical="center"/>
    </xf>
    <xf numFmtId="0" fontId="87" fillId="0" borderId="42" xfId="0" applyFont="1" applyBorder="1" applyAlignment="1">
      <alignment horizontal="left"/>
    </xf>
    <xf numFmtId="0" fontId="87" fillId="0" borderId="42" xfId="0" applyFont="1" applyFill="1" applyBorder="1" applyAlignment="1">
      <alignment horizontal="left"/>
    </xf>
    <xf numFmtId="2" fontId="82" fillId="61" borderId="4" xfId="0" applyNumberFormat="1" applyFont="1" applyFill="1" applyBorder="1" applyAlignment="1">
      <alignment horizontal="center" vertical="top"/>
    </xf>
    <xf numFmtId="0" fontId="87" fillId="0" borderId="59" xfId="0" applyFont="1" applyBorder="1" applyAlignment="1">
      <alignment horizontal="left"/>
    </xf>
    <xf numFmtId="2" fontId="68" fillId="0" borderId="42" xfId="0" applyNumberFormat="1" applyFont="1" applyBorder="1" applyAlignment="1">
      <alignment horizontal="left"/>
    </xf>
    <xf numFmtId="49" fontId="88" fillId="63" borderId="1" xfId="10" applyNumberFormat="1" applyFont="1" applyFill="1" applyBorder="1" applyAlignment="1" applyProtection="1">
      <alignment vertical="top"/>
      <protection hidden="1"/>
    </xf>
    <xf numFmtId="2" fontId="76" fillId="0" borderId="0" xfId="0" applyNumberFormat="1" applyFont="1" applyAlignment="1"/>
    <xf numFmtId="2" fontId="73" fillId="0" borderId="0" xfId="0" applyNumberFormat="1" applyFont="1" applyAlignment="1"/>
    <xf numFmtId="2" fontId="73" fillId="0" borderId="0" xfId="0" applyNumberFormat="1" applyFont="1" applyFill="1" applyAlignment="1"/>
    <xf numFmtId="2" fontId="82" fillId="61" borderId="4" xfId="0" applyNumberFormat="1" applyFont="1" applyFill="1" applyBorder="1" applyAlignment="1">
      <alignment vertical="top" wrapText="1"/>
    </xf>
    <xf numFmtId="2" fontId="82" fillId="61" borderId="37" xfId="0" applyNumberFormat="1" applyFont="1" applyFill="1" applyBorder="1" applyAlignment="1">
      <alignment vertical="top" wrapText="1"/>
    </xf>
    <xf numFmtId="0" fontId="87" fillId="0" borderId="42" xfId="0" applyFont="1" applyBorder="1" applyAlignment="1"/>
    <xf numFmtId="2" fontId="68" fillId="0" borderId="42" xfId="0" applyNumberFormat="1" applyFont="1" applyBorder="1" applyAlignment="1"/>
    <xf numFmtId="2" fontId="68" fillId="0" borderId="1" xfId="90" applyNumberFormat="1" applyFont="1" applyFill="1" applyBorder="1" applyAlignment="1"/>
    <xf numFmtId="0" fontId="87" fillId="0" borderId="42" xfId="0" quotePrefix="1" applyFont="1" applyBorder="1" applyAlignment="1"/>
    <xf numFmtId="0" fontId="73" fillId="0" borderId="0" xfId="0" applyFont="1" applyAlignment="1">
      <alignment horizontal="left"/>
    </xf>
    <xf numFmtId="0" fontId="71" fillId="0" borderId="0" xfId="0" applyFont="1" applyFill="1" applyAlignment="1">
      <alignment horizontal="left"/>
    </xf>
    <xf numFmtId="0" fontId="89" fillId="0" borderId="0" xfId="0" applyFont="1" applyFill="1" applyAlignment="1">
      <alignment horizontal="left"/>
    </xf>
    <xf numFmtId="0" fontId="68" fillId="0" borderId="42" xfId="0" applyFont="1" applyBorder="1" applyAlignment="1">
      <alignment horizontal="left"/>
    </xf>
    <xf numFmtId="0" fontId="68" fillId="0" borderId="42" xfId="0" applyFont="1" applyFill="1" applyBorder="1" applyAlignment="1">
      <alignment horizontal="left"/>
    </xf>
    <xf numFmtId="0" fontId="87" fillId="0" borderId="59" xfId="0" applyFont="1" applyFill="1" applyBorder="1" applyAlignment="1">
      <alignment horizontal="left"/>
    </xf>
    <xf numFmtId="2" fontId="68" fillId="0" borderId="42" xfId="0" applyNumberFormat="1" applyFont="1" applyFill="1" applyBorder="1" applyAlignment="1">
      <alignment horizontal="left"/>
    </xf>
    <xf numFmtId="175" fontId="71" fillId="0" borderId="0" xfId="0" applyNumberFormat="1" applyFont="1" applyAlignment="1">
      <alignment horizontal="center"/>
    </xf>
    <xf numFmtId="0" fontId="88" fillId="0" borderId="0" xfId="0" applyFont="1" applyFill="1" applyAlignment="1">
      <alignment horizontal="center"/>
    </xf>
    <xf numFmtId="0" fontId="68" fillId="2" borderId="0" xfId="0" applyFont="1" applyFill="1" applyAlignment="1">
      <alignment horizontal="center"/>
    </xf>
    <xf numFmtId="0" fontId="87" fillId="0" borderId="0" xfId="0" applyFont="1" applyAlignment="1">
      <alignment horizontal="center"/>
    </xf>
    <xf numFmtId="4" fontId="68" fillId="0" borderId="0" xfId="9" applyNumberFormat="1" applyFont="1" applyAlignment="1">
      <alignment horizontal="center"/>
    </xf>
    <xf numFmtId="4" fontId="71" fillId="0" borderId="0" xfId="9" applyNumberFormat="1" applyFont="1" applyFill="1" applyAlignment="1">
      <alignment horizontal="center"/>
    </xf>
    <xf numFmtId="4" fontId="71" fillId="0" borderId="0" xfId="9" applyNumberFormat="1" applyFont="1" applyAlignment="1">
      <alignment horizontal="center" wrapText="1"/>
    </xf>
    <xf numFmtId="4" fontId="82" fillId="61" borderId="1" xfId="9" applyNumberFormat="1" applyFont="1" applyFill="1" applyBorder="1" applyAlignment="1">
      <alignment horizontal="center" vertical="top" wrapText="1"/>
    </xf>
    <xf numFmtId="4" fontId="72" fillId="62" borderId="1" xfId="9" applyNumberFormat="1" applyFont="1" applyFill="1" applyBorder="1" applyAlignment="1" applyProtection="1">
      <alignment horizontal="center" vertical="center"/>
      <protection hidden="1"/>
    </xf>
    <xf numFmtId="4" fontId="73" fillId="0" borderId="6" xfId="9" applyNumberFormat="1" applyFont="1" applyBorder="1" applyAlignment="1">
      <alignment horizontal="center"/>
    </xf>
    <xf numFmtId="187" fontId="68" fillId="0" borderId="1" xfId="19" applyNumberFormat="1" applyFont="1" applyFill="1" applyBorder="1" applyAlignment="1">
      <alignment horizontal="right"/>
    </xf>
    <xf numFmtId="0" fontId="114" fillId="0" borderId="0" xfId="0" applyFont="1" applyAlignment="1">
      <alignment horizontal="center" vertical="center"/>
    </xf>
    <xf numFmtId="167" fontId="73" fillId="0" borderId="1" xfId="9" applyFont="1" applyBorder="1" applyAlignment="1">
      <alignment horizontal="center"/>
    </xf>
    <xf numFmtId="166" fontId="73" fillId="0" borderId="1" xfId="19" applyFont="1" applyBorder="1" applyAlignment="1">
      <alignment horizontal="center"/>
    </xf>
    <xf numFmtId="0" fontId="73" fillId="0" borderId="0" xfId="90" applyFont="1" applyFill="1"/>
    <xf numFmtId="187" fontId="73" fillId="68" borderId="1" xfId="19" applyNumberFormat="1" applyFont="1" applyFill="1" applyBorder="1"/>
    <xf numFmtId="0" fontId="115" fillId="0" borderId="0" xfId="52894" applyFont="1"/>
    <xf numFmtId="0" fontId="116" fillId="0" borderId="0" xfId="52894" applyFont="1"/>
    <xf numFmtId="0" fontId="117" fillId="67" borderId="60" xfId="52894" applyFont="1" applyFill="1" applyBorder="1" applyAlignment="1">
      <alignment horizontal="right"/>
    </xf>
    <xf numFmtId="0" fontId="117" fillId="67" borderId="1" xfId="52894" applyFont="1" applyFill="1" applyBorder="1" applyAlignment="1">
      <alignment horizontal="right"/>
    </xf>
    <xf numFmtId="0" fontId="117" fillId="67" borderId="61" xfId="52894" applyFont="1" applyFill="1" applyBorder="1" applyAlignment="1">
      <alignment horizontal="right"/>
    </xf>
    <xf numFmtId="0" fontId="116" fillId="0" borderId="60" xfId="52894" applyFont="1" applyBorder="1" applyAlignment="1">
      <alignment horizontal="right"/>
    </xf>
    <xf numFmtId="0" fontId="116" fillId="0" borderId="1" xfId="52894" applyFont="1" applyBorder="1" applyAlignment="1">
      <alignment horizontal="right"/>
    </xf>
    <xf numFmtId="187" fontId="70" fillId="0" borderId="0" xfId="90" applyNumberFormat="1" applyFont="1" applyAlignment="1"/>
    <xf numFmtId="0" fontId="118" fillId="0" borderId="0" xfId="14" applyFont="1" applyFill="1" applyAlignment="1" applyProtection="1">
      <alignment horizontal="center"/>
      <protection hidden="1"/>
    </xf>
    <xf numFmtId="2" fontId="118" fillId="0" borderId="0" xfId="64" applyNumberFormat="1" applyFont="1" applyFill="1" applyBorder="1" applyAlignment="1"/>
    <xf numFmtId="10" fontId="68" fillId="0" borderId="1" xfId="66" applyNumberFormat="1" applyFont="1" applyFill="1" applyBorder="1" applyAlignment="1">
      <alignment horizontal="center"/>
    </xf>
    <xf numFmtId="4" fontId="68" fillId="2" borderId="1" xfId="9" applyNumberFormat="1" applyFont="1" applyFill="1" applyBorder="1" applyAlignment="1">
      <alignment horizontal="center"/>
    </xf>
    <xf numFmtId="4" fontId="68" fillId="62" borderId="1" xfId="9" applyNumberFormat="1" applyFont="1" applyFill="1" applyBorder="1" applyAlignment="1">
      <alignment horizontal="center"/>
    </xf>
    <xf numFmtId="0" fontId="73" fillId="68" borderId="1" xfId="90" applyFont="1" applyFill="1" applyBorder="1"/>
    <xf numFmtId="3" fontId="73" fillId="68" borderId="1" xfId="9" applyNumberFormat="1" applyFont="1" applyFill="1" applyBorder="1" applyAlignment="1">
      <alignment horizontal="left"/>
    </xf>
    <xf numFmtId="3" fontId="73" fillId="68" borderId="1" xfId="9" applyNumberFormat="1" applyFont="1" applyFill="1" applyBorder="1" applyAlignment="1">
      <alignment horizontal="center"/>
    </xf>
    <xf numFmtId="4" fontId="73" fillId="68" borderId="1" xfId="9" applyNumberFormat="1" applyFont="1" applyFill="1" applyBorder="1" applyAlignment="1">
      <alignment horizontal="center"/>
    </xf>
    <xf numFmtId="10" fontId="73" fillId="68" borderId="1" xfId="17" applyNumberFormat="1" applyFont="1" applyFill="1" applyBorder="1" applyAlignment="1">
      <alignment horizontal="center"/>
    </xf>
    <xf numFmtId="167" fontId="73" fillId="68" borderId="1" xfId="9" applyFont="1" applyFill="1" applyBorder="1" applyAlignment="1">
      <alignment horizontal="center"/>
    </xf>
    <xf numFmtId="0" fontId="68" fillId="0" borderId="0" xfId="0" applyFont="1" applyFill="1" applyAlignment="1">
      <alignment horizontal="center"/>
    </xf>
    <xf numFmtId="0" fontId="68" fillId="0" borderId="59" xfId="0" applyFont="1" applyFill="1" applyBorder="1" applyAlignment="1">
      <alignment horizontal="center"/>
    </xf>
    <xf numFmtId="2" fontId="82" fillId="61" borderId="37" xfId="90" applyNumberFormat="1" applyFont="1" applyFill="1" applyBorder="1" applyAlignment="1" applyProtection="1">
      <alignment horizontal="center" vertical="center" wrapText="1"/>
      <protection hidden="1"/>
    </xf>
    <xf numFmtId="178" fontId="68" fillId="62" borderId="1" xfId="90" applyNumberFormat="1" applyFont="1" applyFill="1" applyBorder="1" applyAlignment="1" applyProtection="1">
      <alignment horizontal="center" vertical="center"/>
      <protection hidden="1"/>
    </xf>
    <xf numFmtId="0" fontId="117" fillId="67" borderId="67" xfId="183" applyFont="1" applyFill="1" applyBorder="1"/>
    <xf numFmtId="0" fontId="117" fillId="67" borderId="68" xfId="183" applyFont="1" applyFill="1" applyBorder="1"/>
    <xf numFmtId="0" fontId="116" fillId="0" borderId="0" xfId="183" applyFont="1"/>
    <xf numFmtId="0" fontId="117" fillId="67" borderId="60" xfId="183" applyFont="1" applyFill="1" applyBorder="1"/>
    <xf numFmtId="0" fontId="117" fillId="67" borderId="61" xfId="183" applyFont="1" applyFill="1" applyBorder="1"/>
    <xf numFmtId="0" fontId="117" fillId="67" borderId="60" xfId="183" applyFont="1" applyFill="1" applyBorder="1" applyAlignment="1">
      <alignment horizontal="right"/>
    </xf>
    <xf numFmtId="0" fontId="117" fillId="67" borderId="59" xfId="183" applyFont="1" applyFill="1" applyBorder="1" applyAlignment="1">
      <alignment horizontal="right"/>
    </xf>
    <xf numFmtId="0" fontId="117" fillId="67" borderId="61" xfId="183" applyFont="1" applyFill="1" applyBorder="1" applyAlignment="1">
      <alignment horizontal="right"/>
    </xf>
    <xf numFmtId="0" fontId="116" fillId="0" borderId="60" xfId="183" applyFont="1" applyBorder="1" applyAlignment="1">
      <alignment horizontal="right"/>
    </xf>
    <xf numFmtId="0" fontId="116" fillId="0" borderId="59" xfId="183" applyFont="1" applyBorder="1" applyAlignment="1">
      <alignment horizontal="right"/>
    </xf>
    <xf numFmtId="0" fontId="116" fillId="0" borderId="61" xfId="183" applyFont="1" applyBorder="1" applyAlignment="1">
      <alignment horizontal="right"/>
    </xf>
    <xf numFmtId="0" fontId="117" fillId="67" borderId="62" xfId="183" applyFont="1" applyFill="1" applyBorder="1"/>
    <xf numFmtId="0" fontId="117" fillId="67" borderId="64" xfId="183" applyFont="1" applyFill="1" applyBorder="1"/>
    <xf numFmtId="0" fontId="117" fillId="67" borderId="62" xfId="183" applyFont="1" applyFill="1" applyBorder="1" applyAlignment="1">
      <alignment horizontal="right"/>
    </xf>
    <xf numFmtId="0" fontId="117" fillId="67" borderId="63" xfId="183" applyFont="1" applyFill="1" applyBorder="1" applyAlignment="1">
      <alignment horizontal="right"/>
    </xf>
    <xf numFmtId="0" fontId="117" fillId="67" borderId="64" xfId="183" applyFont="1" applyFill="1" applyBorder="1" applyAlignment="1">
      <alignment horizontal="right"/>
    </xf>
    <xf numFmtId="0" fontId="117" fillId="67" borderId="67" xfId="52894" applyFont="1" applyFill="1" applyBorder="1"/>
    <xf numFmtId="0" fontId="117" fillId="67" borderId="68" xfId="52894" applyFont="1" applyFill="1" applyBorder="1"/>
    <xf numFmtId="0" fontId="117" fillId="67" borderId="60" xfId="52894" applyFont="1" applyFill="1" applyBorder="1"/>
    <xf numFmtId="0" fontId="117" fillId="67" borderId="61" xfId="52894" applyFont="1" applyFill="1" applyBorder="1"/>
    <xf numFmtId="0" fontId="117" fillId="67" borderId="59" xfId="52894" applyFont="1" applyFill="1" applyBorder="1" applyAlignment="1">
      <alignment horizontal="right"/>
    </xf>
    <xf numFmtId="0" fontId="116" fillId="0" borderId="59" xfId="52894" applyFont="1" applyBorder="1" applyAlignment="1">
      <alignment horizontal="right"/>
    </xf>
    <xf numFmtId="0" fontId="117" fillId="67" borderId="62" xfId="52894" applyFont="1" applyFill="1" applyBorder="1"/>
    <xf numFmtId="0" fontId="117" fillId="67" borderId="64" xfId="52894" applyFont="1" applyFill="1" applyBorder="1"/>
    <xf numFmtId="2" fontId="68" fillId="0" borderId="60" xfId="90" applyNumberFormat="1" applyFont="1" applyFill="1" applyBorder="1"/>
    <xf numFmtId="2" fontId="68" fillId="0" borderId="61" xfId="0" applyNumberFormat="1" applyFont="1" applyBorder="1"/>
    <xf numFmtId="0" fontId="117" fillId="67" borderId="40" xfId="183" applyFont="1" applyFill="1" applyBorder="1" applyAlignment="1">
      <alignment horizontal="right"/>
    </xf>
    <xf numFmtId="0" fontId="116" fillId="0" borderId="40" xfId="183" applyFont="1" applyBorder="1" applyAlignment="1">
      <alignment horizontal="right"/>
    </xf>
    <xf numFmtId="2" fontId="82" fillId="61" borderId="4" xfId="0" applyNumberFormat="1" applyFont="1" applyFill="1" applyBorder="1" applyAlignment="1">
      <alignment horizontal="center" vertical="top" wrapText="1"/>
    </xf>
    <xf numFmtId="166" fontId="68" fillId="65" borderId="1" xfId="19" applyFont="1" applyFill="1" applyBorder="1" applyAlignment="1">
      <alignment horizontal="center"/>
    </xf>
    <xf numFmtId="0" fontId="68" fillId="0" borderId="0" xfId="0" applyFont="1" applyFill="1" applyBorder="1" applyAlignment="1">
      <alignment horizontal="left" vertical="top" wrapText="1"/>
    </xf>
    <xf numFmtId="0" fontId="71" fillId="0" borderId="0" xfId="14" applyFont="1" applyFill="1" applyBorder="1" applyAlignment="1" applyProtection="1">
      <alignment horizontal="left" vertical="top" wrapText="1"/>
      <protection hidden="1"/>
    </xf>
    <xf numFmtId="49" fontId="81" fillId="61" borderId="38" xfId="64" applyNumberFormat="1" applyFont="1" applyFill="1" applyBorder="1" applyAlignment="1">
      <alignment horizontal="left" vertical="top" wrapText="1"/>
    </xf>
    <xf numFmtId="49" fontId="81" fillId="61" borderId="44" xfId="64" applyNumberFormat="1" applyFont="1" applyFill="1" applyBorder="1" applyAlignment="1">
      <alignment horizontal="left" vertical="top" wrapText="1"/>
    </xf>
    <xf numFmtId="49" fontId="81" fillId="61" borderId="45" xfId="64" applyNumberFormat="1" applyFont="1" applyFill="1" applyBorder="1" applyAlignment="1">
      <alignment horizontal="left" vertical="top" wrapText="1"/>
    </xf>
    <xf numFmtId="49" fontId="81" fillId="61" borderId="46" xfId="64" applyNumberFormat="1" applyFont="1" applyFill="1" applyBorder="1" applyAlignment="1">
      <alignment horizontal="left" vertical="top" wrapText="1"/>
    </xf>
    <xf numFmtId="49" fontId="81" fillId="61" borderId="0" xfId="64" applyNumberFormat="1" applyFont="1" applyFill="1" applyBorder="1" applyAlignment="1">
      <alignment horizontal="left" vertical="top" wrapText="1"/>
    </xf>
    <xf numFmtId="49" fontId="81" fillId="61" borderId="10" xfId="64" applyNumberFormat="1" applyFont="1" applyFill="1" applyBorder="1" applyAlignment="1">
      <alignment horizontal="left" vertical="top" wrapText="1"/>
    </xf>
    <xf numFmtId="49" fontId="81" fillId="61" borderId="39" xfId="64" applyNumberFormat="1" applyFont="1" applyFill="1" applyBorder="1" applyAlignment="1">
      <alignment horizontal="left" vertical="top" wrapText="1"/>
    </xf>
    <xf numFmtId="49" fontId="81" fillId="61" borderId="2" xfId="64" applyNumberFormat="1" applyFont="1" applyFill="1" applyBorder="1" applyAlignment="1">
      <alignment horizontal="left" vertical="top" wrapText="1"/>
    </xf>
    <xf numFmtId="49" fontId="81" fillId="61" borderId="11" xfId="64" applyNumberFormat="1" applyFont="1" applyFill="1" applyBorder="1" applyAlignment="1">
      <alignment horizontal="left" vertical="top" wrapText="1"/>
    </xf>
    <xf numFmtId="3" fontId="82" fillId="61" borderId="41" xfId="9" applyNumberFormat="1" applyFont="1" applyFill="1" applyBorder="1" applyAlignment="1">
      <alignment horizontal="center" vertical="top" wrapText="1"/>
    </xf>
    <xf numFmtId="3" fontId="82" fillId="61" borderId="43" xfId="9" applyNumberFormat="1" applyFont="1" applyFill="1" applyBorder="1" applyAlignment="1">
      <alignment horizontal="center" vertical="top" wrapText="1"/>
    </xf>
    <xf numFmtId="3" fontId="82" fillId="61" borderId="40" xfId="9" applyNumberFormat="1" applyFont="1" applyFill="1" applyBorder="1" applyAlignment="1">
      <alignment horizontal="center" vertical="top" wrapText="1"/>
    </xf>
    <xf numFmtId="3" fontId="82" fillId="61" borderId="59" xfId="9" applyNumberFormat="1" applyFont="1" applyFill="1" applyBorder="1" applyAlignment="1">
      <alignment horizontal="center" vertical="top" wrapText="1"/>
    </xf>
    <xf numFmtId="3" fontId="68" fillId="65" borderId="0" xfId="90" applyNumberFormat="1" applyFont="1" applyFill="1" applyAlignment="1">
      <alignment horizontal="left" vertical="top" wrapText="1"/>
    </xf>
    <xf numFmtId="2" fontId="82" fillId="61" borderId="5" xfId="0" applyNumberFormat="1" applyFont="1" applyFill="1" applyBorder="1" applyAlignment="1">
      <alignment horizontal="center" vertical="center" wrapText="1"/>
    </xf>
    <xf numFmtId="2" fontId="82" fillId="61" borderId="43" xfId="0" applyNumberFormat="1" applyFont="1" applyFill="1" applyBorder="1" applyAlignment="1">
      <alignment horizontal="center" vertical="center" wrapText="1"/>
    </xf>
    <xf numFmtId="2" fontId="82" fillId="61" borderId="6" xfId="0" applyNumberFormat="1" applyFont="1" applyFill="1" applyBorder="1" applyAlignment="1">
      <alignment horizontal="center" vertical="center" wrapText="1"/>
    </xf>
    <xf numFmtId="2" fontId="82" fillId="61" borderId="7" xfId="0" applyNumberFormat="1" applyFont="1" applyFill="1" applyBorder="1" applyAlignment="1">
      <alignment horizontal="center" vertical="center" wrapText="1"/>
    </xf>
    <xf numFmtId="167" fontId="89" fillId="61" borderId="38" xfId="9" applyFont="1" applyFill="1" applyBorder="1" applyAlignment="1">
      <alignment horizontal="center" vertical="top" wrapText="1"/>
    </xf>
    <xf numFmtId="167" fontId="89" fillId="61" borderId="44" xfId="9" applyFont="1" applyFill="1" applyBorder="1" applyAlignment="1">
      <alignment horizontal="center" vertical="top" wrapText="1"/>
    </xf>
    <xf numFmtId="167" fontId="89" fillId="61" borderId="45" xfId="9" applyFont="1" applyFill="1" applyBorder="1" applyAlignment="1">
      <alignment horizontal="center" vertical="top" wrapText="1"/>
    </xf>
    <xf numFmtId="167" fontId="89" fillId="61" borderId="39" xfId="9" applyFont="1" applyFill="1" applyBorder="1" applyAlignment="1">
      <alignment horizontal="center" vertical="top" wrapText="1"/>
    </xf>
    <xf numFmtId="167" fontId="89" fillId="61" borderId="2" xfId="9" applyFont="1" applyFill="1" applyBorder="1" applyAlignment="1">
      <alignment horizontal="center" vertical="top" wrapText="1"/>
    </xf>
    <xf numFmtId="167" fontId="89" fillId="61" borderId="11" xfId="9" applyFont="1" applyFill="1" applyBorder="1" applyAlignment="1">
      <alignment horizontal="center" vertical="top" wrapText="1"/>
    </xf>
    <xf numFmtId="49" fontId="82" fillId="61" borderId="41" xfId="64" applyNumberFormat="1" applyFont="1" applyFill="1" applyBorder="1" applyAlignment="1">
      <alignment horizontal="left" vertical="top" wrapText="1"/>
    </xf>
    <xf numFmtId="49" fontId="82" fillId="61" borderId="43" xfId="64" applyNumberFormat="1" applyFont="1" applyFill="1" applyBorder="1" applyAlignment="1">
      <alignment horizontal="left" vertical="top" wrapText="1"/>
    </xf>
    <xf numFmtId="49" fontId="82" fillId="61" borderId="40" xfId="64" applyNumberFormat="1" applyFont="1" applyFill="1" applyBorder="1" applyAlignment="1">
      <alignment horizontal="left" vertical="top" wrapText="1"/>
    </xf>
    <xf numFmtId="0" fontId="68" fillId="0" borderId="5" xfId="0" applyFont="1" applyFill="1" applyBorder="1" applyAlignment="1">
      <alignment horizontal="left"/>
    </xf>
    <xf numFmtId="0" fontId="68" fillId="0" borderId="7" xfId="0" applyFont="1" applyFill="1" applyBorder="1" applyAlignment="1">
      <alignment horizontal="left"/>
    </xf>
    <xf numFmtId="0" fontId="73" fillId="0" borderId="5" xfId="14" applyFont="1" applyFill="1" applyBorder="1" applyAlignment="1" applyProtection="1">
      <alignment horizontal="left" vertical="center"/>
      <protection hidden="1"/>
    </xf>
    <xf numFmtId="0" fontId="73" fillId="0" borderId="7" xfId="14" applyFont="1" applyFill="1" applyBorder="1" applyAlignment="1" applyProtection="1">
      <alignment horizontal="left" vertical="center"/>
      <protection hidden="1"/>
    </xf>
    <xf numFmtId="2" fontId="104" fillId="61" borderId="42" xfId="14" applyNumberFormat="1" applyFont="1" applyFill="1" applyBorder="1" applyAlignment="1" applyProtection="1">
      <alignment horizontal="center" vertical="center" wrapText="1"/>
      <protection hidden="1"/>
    </xf>
    <xf numFmtId="2" fontId="104" fillId="61" borderId="5" xfId="4" applyNumberFormat="1" applyFont="1" applyFill="1" applyBorder="1" applyAlignment="1" applyProtection="1">
      <alignment horizontal="center" vertical="center" wrapText="1"/>
      <protection hidden="1"/>
    </xf>
    <xf numFmtId="0" fontId="82" fillId="61" borderId="7" xfId="0" applyFont="1" applyFill="1" applyBorder="1" applyAlignment="1">
      <alignment horizontal="center" vertical="center" wrapText="1"/>
    </xf>
    <xf numFmtId="0" fontId="68" fillId="0" borderId="0" xfId="0" applyFont="1" applyAlignment="1">
      <alignment horizontal="left" vertical="top" wrapText="1"/>
    </xf>
    <xf numFmtId="2" fontId="104" fillId="61" borderId="41" xfId="14" applyNumberFormat="1" applyFont="1" applyFill="1" applyBorder="1" applyAlignment="1" applyProtection="1">
      <alignment horizontal="center" vertical="center" wrapText="1"/>
      <protection hidden="1"/>
    </xf>
    <xf numFmtId="2" fontId="104" fillId="61" borderId="43" xfId="14" applyNumberFormat="1" applyFont="1" applyFill="1" applyBorder="1" applyAlignment="1" applyProtection="1">
      <alignment horizontal="center" vertical="center" wrapText="1"/>
      <protection hidden="1"/>
    </xf>
    <xf numFmtId="2" fontId="104" fillId="61" borderId="40" xfId="14" applyNumberFormat="1" applyFont="1" applyFill="1" applyBorder="1" applyAlignment="1" applyProtection="1">
      <alignment horizontal="center" vertical="center" wrapText="1"/>
      <protection hidden="1"/>
    </xf>
    <xf numFmtId="0" fontId="86" fillId="61" borderId="7" xfId="0" applyFont="1" applyFill="1" applyBorder="1" applyAlignment="1">
      <alignment horizontal="center" vertical="center" wrapText="1"/>
    </xf>
    <xf numFmtId="0" fontId="68" fillId="0" borderId="0" xfId="0" applyFont="1" applyAlignment="1">
      <alignment horizontal="center" vertical="top" wrapText="1"/>
    </xf>
    <xf numFmtId="0" fontId="68" fillId="0" borderId="5" xfId="10" applyFont="1" applyFill="1" applyBorder="1" applyAlignment="1" applyProtection="1">
      <alignment horizontal="center"/>
      <protection hidden="1"/>
    </xf>
    <xf numFmtId="0" fontId="68" fillId="0" borderId="6" xfId="10" applyFont="1" applyFill="1" applyBorder="1" applyAlignment="1" applyProtection="1">
      <alignment horizontal="center"/>
      <protection hidden="1"/>
    </xf>
    <xf numFmtId="0" fontId="68" fillId="0" borderId="7" xfId="10" applyFont="1" applyFill="1" applyBorder="1" applyAlignment="1" applyProtection="1">
      <alignment horizontal="center"/>
      <protection hidden="1"/>
    </xf>
    <xf numFmtId="2" fontId="84" fillId="65" borderId="0" xfId="64" applyNumberFormat="1" applyFont="1" applyFill="1" applyBorder="1" applyAlignment="1">
      <alignment horizontal="left" vertical="top" wrapText="1"/>
    </xf>
    <xf numFmtId="0" fontId="102" fillId="0" borderId="6" xfId="11" applyFont="1" applyBorder="1" applyAlignment="1">
      <alignment horizontal="right" vertical="center"/>
    </xf>
    <xf numFmtId="0" fontId="102" fillId="0" borderId="7" xfId="11" applyFont="1" applyBorder="1" applyAlignment="1">
      <alignment horizontal="right" vertical="center"/>
    </xf>
    <xf numFmtId="0" fontId="95" fillId="0" borderId="0" xfId="90" applyFont="1" applyAlignment="1">
      <alignment horizontal="left" vertical="center" wrapText="1"/>
    </xf>
    <xf numFmtId="0" fontId="117" fillId="67" borderId="47" xfId="183" applyFont="1" applyFill="1" applyBorder="1" applyAlignment="1">
      <alignment horizontal="center"/>
    </xf>
    <xf numFmtId="0" fontId="117" fillId="67" borderId="48" xfId="183" applyFont="1" applyFill="1" applyBorder="1" applyAlignment="1">
      <alignment horizontal="center"/>
    </xf>
    <xf numFmtId="0" fontId="117" fillId="67" borderId="49" xfId="183" applyFont="1" applyFill="1" applyBorder="1" applyAlignment="1">
      <alignment horizontal="center"/>
    </xf>
    <xf numFmtId="0" fontId="117" fillId="67" borderId="47" xfId="52894" applyFont="1" applyFill="1" applyBorder="1" applyAlignment="1">
      <alignment horizontal="center"/>
    </xf>
    <xf numFmtId="0" fontId="117" fillId="67" borderId="48" xfId="52894" applyFont="1" applyFill="1" applyBorder="1" applyAlignment="1">
      <alignment horizontal="center"/>
    </xf>
    <xf numFmtId="0" fontId="117" fillId="67" borderId="65" xfId="52894" applyFont="1" applyFill="1" applyBorder="1" applyAlignment="1">
      <alignment horizontal="center"/>
    </xf>
    <xf numFmtId="0" fontId="117" fillId="67" borderId="66" xfId="52894" applyFont="1" applyFill="1" applyBorder="1" applyAlignment="1">
      <alignment horizontal="center"/>
    </xf>
    <xf numFmtId="0" fontId="117" fillId="67" borderId="49" xfId="52894" applyFont="1" applyFill="1" applyBorder="1" applyAlignment="1">
      <alignment horizontal="center"/>
    </xf>
    <xf numFmtId="166" fontId="68" fillId="62" borderId="41" xfId="19" applyFont="1" applyFill="1" applyBorder="1" applyAlignment="1" applyProtection="1">
      <alignment vertical="center"/>
      <protection hidden="1"/>
    </xf>
    <xf numFmtId="166" fontId="68" fillId="62" borderId="42" xfId="19" applyFont="1" applyFill="1" applyBorder="1" applyAlignment="1" applyProtection="1">
      <alignment vertical="center"/>
      <protection hidden="1"/>
    </xf>
  </cellXfs>
  <cellStyles count="52896">
    <cellStyle name="20% - Accent1" xfId="37" builtinId="30" customBuiltin="1"/>
    <cellStyle name="20% - Accent1 10" xfId="200" xr:uid="{00000000-0005-0000-0000-000001000000}"/>
    <cellStyle name="20% - Accent1 10 10" xfId="201" xr:uid="{00000000-0005-0000-0000-000002000000}"/>
    <cellStyle name="20% - Accent1 10 10 2" xfId="202" xr:uid="{00000000-0005-0000-0000-000003000000}"/>
    <cellStyle name="20% - Accent1 10 11" xfId="203" xr:uid="{00000000-0005-0000-0000-000004000000}"/>
    <cellStyle name="20% - Accent1 10 11 2" xfId="204" xr:uid="{00000000-0005-0000-0000-000005000000}"/>
    <cellStyle name="20% - Accent1 10 12" xfId="205" xr:uid="{00000000-0005-0000-0000-000006000000}"/>
    <cellStyle name="20% - Accent1 10 2" xfId="206" xr:uid="{00000000-0005-0000-0000-000007000000}"/>
    <cellStyle name="20% - Accent1 10 2 10" xfId="207" xr:uid="{00000000-0005-0000-0000-000008000000}"/>
    <cellStyle name="20% - Accent1 10 2 10 2" xfId="208" xr:uid="{00000000-0005-0000-0000-000009000000}"/>
    <cellStyle name="20% - Accent1 10 2 11" xfId="209" xr:uid="{00000000-0005-0000-0000-00000A000000}"/>
    <cellStyle name="20% - Accent1 10 2 2" xfId="210" xr:uid="{00000000-0005-0000-0000-00000B000000}"/>
    <cellStyle name="20% - Accent1 10 2 2 2" xfId="211" xr:uid="{00000000-0005-0000-0000-00000C000000}"/>
    <cellStyle name="20% - Accent1 10 2 2 2 2" xfId="212" xr:uid="{00000000-0005-0000-0000-00000D000000}"/>
    <cellStyle name="20% - Accent1 10 2 2 2 2 2" xfId="213" xr:uid="{00000000-0005-0000-0000-00000E000000}"/>
    <cellStyle name="20% - Accent1 10 2 2 2 2 2 2" xfId="214" xr:uid="{00000000-0005-0000-0000-00000F000000}"/>
    <cellStyle name="20% - Accent1 10 2 2 2 2 3" xfId="215" xr:uid="{00000000-0005-0000-0000-000010000000}"/>
    <cellStyle name="20% - Accent1 10 2 2 2 3" xfId="216" xr:uid="{00000000-0005-0000-0000-000011000000}"/>
    <cellStyle name="20% - Accent1 10 2 2 2 3 2" xfId="217" xr:uid="{00000000-0005-0000-0000-000012000000}"/>
    <cellStyle name="20% - Accent1 10 2 2 2 4" xfId="218" xr:uid="{00000000-0005-0000-0000-000013000000}"/>
    <cellStyle name="20% - Accent1 10 2 2 3" xfId="219" xr:uid="{00000000-0005-0000-0000-000014000000}"/>
    <cellStyle name="20% - Accent1 10 2 2 3 2" xfId="220" xr:uid="{00000000-0005-0000-0000-000015000000}"/>
    <cellStyle name="20% - Accent1 10 2 2 3 2 2" xfId="221" xr:uid="{00000000-0005-0000-0000-000016000000}"/>
    <cellStyle name="20% - Accent1 10 2 2 3 2 2 2" xfId="222" xr:uid="{00000000-0005-0000-0000-000017000000}"/>
    <cellStyle name="20% - Accent1 10 2 2 3 2 3" xfId="223" xr:uid="{00000000-0005-0000-0000-000018000000}"/>
    <cellStyle name="20% - Accent1 10 2 2 3 3" xfId="224" xr:uid="{00000000-0005-0000-0000-000019000000}"/>
    <cellStyle name="20% - Accent1 10 2 2 3 3 2" xfId="225" xr:uid="{00000000-0005-0000-0000-00001A000000}"/>
    <cellStyle name="20% - Accent1 10 2 2 3 4" xfId="226" xr:uid="{00000000-0005-0000-0000-00001B000000}"/>
    <cellStyle name="20% - Accent1 10 2 2 4" xfId="227" xr:uid="{00000000-0005-0000-0000-00001C000000}"/>
    <cellStyle name="20% - Accent1 10 2 2 4 2" xfId="228" xr:uid="{00000000-0005-0000-0000-00001D000000}"/>
    <cellStyle name="20% - Accent1 10 2 2 4 2 2" xfId="229" xr:uid="{00000000-0005-0000-0000-00001E000000}"/>
    <cellStyle name="20% - Accent1 10 2 2 4 2 2 2" xfId="230" xr:uid="{00000000-0005-0000-0000-00001F000000}"/>
    <cellStyle name="20% - Accent1 10 2 2 4 2 3" xfId="231" xr:uid="{00000000-0005-0000-0000-000020000000}"/>
    <cellStyle name="20% - Accent1 10 2 2 4 3" xfId="232" xr:uid="{00000000-0005-0000-0000-000021000000}"/>
    <cellStyle name="20% - Accent1 10 2 2 4 3 2" xfId="233" xr:uid="{00000000-0005-0000-0000-000022000000}"/>
    <cellStyle name="20% - Accent1 10 2 2 4 4" xfId="234" xr:uid="{00000000-0005-0000-0000-000023000000}"/>
    <cellStyle name="20% - Accent1 10 2 2 5" xfId="235" xr:uid="{00000000-0005-0000-0000-000024000000}"/>
    <cellStyle name="20% - Accent1 10 2 2 5 2" xfId="236" xr:uid="{00000000-0005-0000-0000-000025000000}"/>
    <cellStyle name="20% - Accent1 10 2 2 5 2 2" xfId="237" xr:uid="{00000000-0005-0000-0000-000026000000}"/>
    <cellStyle name="20% - Accent1 10 2 2 5 3" xfId="238" xr:uid="{00000000-0005-0000-0000-000027000000}"/>
    <cellStyle name="20% - Accent1 10 2 2 6" xfId="239" xr:uid="{00000000-0005-0000-0000-000028000000}"/>
    <cellStyle name="20% - Accent1 10 2 2 6 2" xfId="240" xr:uid="{00000000-0005-0000-0000-000029000000}"/>
    <cellStyle name="20% - Accent1 10 2 2 6 2 2" xfId="241" xr:uid="{00000000-0005-0000-0000-00002A000000}"/>
    <cellStyle name="20% - Accent1 10 2 2 6 3" xfId="242" xr:uid="{00000000-0005-0000-0000-00002B000000}"/>
    <cellStyle name="20% - Accent1 10 2 2 7" xfId="243" xr:uid="{00000000-0005-0000-0000-00002C000000}"/>
    <cellStyle name="20% - Accent1 10 2 2 7 2" xfId="244" xr:uid="{00000000-0005-0000-0000-00002D000000}"/>
    <cellStyle name="20% - Accent1 10 2 2 8" xfId="245" xr:uid="{00000000-0005-0000-0000-00002E000000}"/>
    <cellStyle name="20% - Accent1 10 2 2 8 2" xfId="246" xr:uid="{00000000-0005-0000-0000-00002F000000}"/>
    <cellStyle name="20% - Accent1 10 2 2 9" xfId="247" xr:uid="{00000000-0005-0000-0000-000030000000}"/>
    <cellStyle name="20% - Accent1 10 2 3" xfId="248" xr:uid="{00000000-0005-0000-0000-000031000000}"/>
    <cellStyle name="20% - Accent1 10 2 3 2" xfId="249" xr:uid="{00000000-0005-0000-0000-000032000000}"/>
    <cellStyle name="20% - Accent1 10 2 3 2 2" xfId="250" xr:uid="{00000000-0005-0000-0000-000033000000}"/>
    <cellStyle name="20% - Accent1 10 2 3 2 2 2" xfId="251" xr:uid="{00000000-0005-0000-0000-000034000000}"/>
    <cellStyle name="20% - Accent1 10 2 3 2 2 2 2" xfId="252" xr:uid="{00000000-0005-0000-0000-000035000000}"/>
    <cellStyle name="20% - Accent1 10 2 3 2 2 3" xfId="253" xr:uid="{00000000-0005-0000-0000-000036000000}"/>
    <cellStyle name="20% - Accent1 10 2 3 2 3" xfId="254" xr:uid="{00000000-0005-0000-0000-000037000000}"/>
    <cellStyle name="20% - Accent1 10 2 3 2 3 2" xfId="255" xr:uid="{00000000-0005-0000-0000-000038000000}"/>
    <cellStyle name="20% - Accent1 10 2 3 2 4" xfId="256" xr:uid="{00000000-0005-0000-0000-000039000000}"/>
    <cellStyle name="20% - Accent1 10 2 3 3" xfId="257" xr:uid="{00000000-0005-0000-0000-00003A000000}"/>
    <cellStyle name="20% - Accent1 10 2 3 3 2" xfId="258" xr:uid="{00000000-0005-0000-0000-00003B000000}"/>
    <cellStyle name="20% - Accent1 10 2 3 3 2 2" xfId="259" xr:uid="{00000000-0005-0000-0000-00003C000000}"/>
    <cellStyle name="20% - Accent1 10 2 3 3 2 2 2" xfId="260" xr:uid="{00000000-0005-0000-0000-00003D000000}"/>
    <cellStyle name="20% - Accent1 10 2 3 3 2 3" xfId="261" xr:uid="{00000000-0005-0000-0000-00003E000000}"/>
    <cellStyle name="20% - Accent1 10 2 3 3 3" xfId="262" xr:uid="{00000000-0005-0000-0000-00003F000000}"/>
    <cellStyle name="20% - Accent1 10 2 3 3 3 2" xfId="263" xr:uid="{00000000-0005-0000-0000-000040000000}"/>
    <cellStyle name="20% - Accent1 10 2 3 3 4" xfId="264" xr:uid="{00000000-0005-0000-0000-000041000000}"/>
    <cellStyle name="20% - Accent1 10 2 3 4" xfId="265" xr:uid="{00000000-0005-0000-0000-000042000000}"/>
    <cellStyle name="20% - Accent1 10 2 3 4 2" xfId="266" xr:uid="{00000000-0005-0000-0000-000043000000}"/>
    <cellStyle name="20% - Accent1 10 2 3 4 2 2" xfId="267" xr:uid="{00000000-0005-0000-0000-000044000000}"/>
    <cellStyle name="20% - Accent1 10 2 3 4 2 2 2" xfId="268" xr:uid="{00000000-0005-0000-0000-000045000000}"/>
    <cellStyle name="20% - Accent1 10 2 3 4 2 3" xfId="269" xr:uid="{00000000-0005-0000-0000-000046000000}"/>
    <cellStyle name="20% - Accent1 10 2 3 4 3" xfId="270" xr:uid="{00000000-0005-0000-0000-000047000000}"/>
    <cellStyle name="20% - Accent1 10 2 3 4 3 2" xfId="271" xr:uid="{00000000-0005-0000-0000-000048000000}"/>
    <cellStyle name="20% - Accent1 10 2 3 4 4" xfId="272" xr:uid="{00000000-0005-0000-0000-000049000000}"/>
    <cellStyle name="20% - Accent1 10 2 3 5" xfId="273" xr:uid="{00000000-0005-0000-0000-00004A000000}"/>
    <cellStyle name="20% - Accent1 10 2 3 5 2" xfId="274" xr:uid="{00000000-0005-0000-0000-00004B000000}"/>
    <cellStyle name="20% - Accent1 10 2 3 5 2 2" xfId="275" xr:uid="{00000000-0005-0000-0000-00004C000000}"/>
    <cellStyle name="20% - Accent1 10 2 3 5 3" xfId="276" xr:uid="{00000000-0005-0000-0000-00004D000000}"/>
    <cellStyle name="20% - Accent1 10 2 3 6" xfId="277" xr:uid="{00000000-0005-0000-0000-00004E000000}"/>
    <cellStyle name="20% - Accent1 10 2 3 6 2" xfId="278" xr:uid="{00000000-0005-0000-0000-00004F000000}"/>
    <cellStyle name="20% - Accent1 10 2 3 6 2 2" xfId="279" xr:uid="{00000000-0005-0000-0000-000050000000}"/>
    <cellStyle name="20% - Accent1 10 2 3 6 3" xfId="280" xr:uid="{00000000-0005-0000-0000-000051000000}"/>
    <cellStyle name="20% - Accent1 10 2 3 7" xfId="281" xr:uid="{00000000-0005-0000-0000-000052000000}"/>
    <cellStyle name="20% - Accent1 10 2 3 7 2" xfId="282" xr:uid="{00000000-0005-0000-0000-000053000000}"/>
    <cellStyle name="20% - Accent1 10 2 3 8" xfId="283" xr:uid="{00000000-0005-0000-0000-000054000000}"/>
    <cellStyle name="20% - Accent1 10 2 3 8 2" xfId="284" xr:uid="{00000000-0005-0000-0000-000055000000}"/>
    <cellStyle name="20% - Accent1 10 2 3 9" xfId="285" xr:uid="{00000000-0005-0000-0000-000056000000}"/>
    <cellStyle name="20% - Accent1 10 2 4" xfId="286" xr:uid="{00000000-0005-0000-0000-000057000000}"/>
    <cellStyle name="20% - Accent1 10 2 4 2" xfId="287" xr:uid="{00000000-0005-0000-0000-000058000000}"/>
    <cellStyle name="20% - Accent1 10 2 4 2 2" xfId="288" xr:uid="{00000000-0005-0000-0000-000059000000}"/>
    <cellStyle name="20% - Accent1 10 2 4 2 2 2" xfId="289" xr:uid="{00000000-0005-0000-0000-00005A000000}"/>
    <cellStyle name="20% - Accent1 10 2 4 2 3" xfId="290" xr:uid="{00000000-0005-0000-0000-00005B000000}"/>
    <cellStyle name="20% - Accent1 10 2 4 3" xfId="291" xr:uid="{00000000-0005-0000-0000-00005C000000}"/>
    <cellStyle name="20% - Accent1 10 2 4 3 2" xfId="292" xr:uid="{00000000-0005-0000-0000-00005D000000}"/>
    <cellStyle name="20% - Accent1 10 2 4 4" xfId="293" xr:uid="{00000000-0005-0000-0000-00005E000000}"/>
    <cellStyle name="20% - Accent1 10 2 5" xfId="294" xr:uid="{00000000-0005-0000-0000-00005F000000}"/>
    <cellStyle name="20% - Accent1 10 2 5 2" xfId="295" xr:uid="{00000000-0005-0000-0000-000060000000}"/>
    <cellStyle name="20% - Accent1 10 2 5 2 2" xfId="296" xr:uid="{00000000-0005-0000-0000-000061000000}"/>
    <cellStyle name="20% - Accent1 10 2 5 2 2 2" xfId="297" xr:uid="{00000000-0005-0000-0000-000062000000}"/>
    <cellStyle name="20% - Accent1 10 2 5 2 3" xfId="298" xr:uid="{00000000-0005-0000-0000-000063000000}"/>
    <cellStyle name="20% - Accent1 10 2 5 3" xfId="299" xr:uid="{00000000-0005-0000-0000-000064000000}"/>
    <cellStyle name="20% - Accent1 10 2 5 3 2" xfId="300" xr:uid="{00000000-0005-0000-0000-000065000000}"/>
    <cellStyle name="20% - Accent1 10 2 5 4" xfId="301" xr:uid="{00000000-0005-0000-0000-000066000000}"/>
    <cellStyle name="20% - Accent1 10 2 6" xfId="302" xr:uid="{00000000-0005-0000-0000-000067000000}"/>
    <cellStyle name="20% - Accent1 10 2 6 2" xfId="303" xr:uid="{00000000-0005-0000-0000-000068000000}"/>
    <cellStyle name="20% - Accent1 10 2 6 2 2" xfId="304" xr:uid="{00000000-0005-0000-0000-000069000000}"/>
    <cellStyle name="20% - Accent1 10 2 6 2 2 2" xfId="305" xr:uid="{00000000-0005-0000-0000-00006A000000}"/>
    <cellStyle name="20% - Accent1 10 2 6 2 3" xfId="306" xr:uid="{00000000-0005-0000-0000-00006B000000}"/>
    <cellStyle name="20% - Accent1 10 2 6 3" xfId="307" xr:uid="{00000000-0005-0000-0000-00006C000000}"/>
    <cellStyle name="20% - Accent1 10 2 6 3 2" xfId="308" xr:uid="{00000000-0005-0000-0000-00006D000000}"/>
    <cellStyle name="20% - Accent1 10 2 6 4" xfId="309" xr:uid="{00000000-0005-0000-0000-00006E000000}"/>
    <cellStyle name="20% - Accent1 10 2 7" xfId="310" xr:uid="{00000000-0005-0000-0000-00006F000000}"/>
    <cellStyle name="20% - Accent1 10 2 7 2" xfId="311" xr:uid="{00000000-0005-0000-0000-000070000000}"/>
    <cellStyle name="20% - Accent1 10 2 7 2 2" xfId="312" xr:uid="{00000000-0005-0000-0000-000071000000}"/>
    <cellStyle name="20% - Accent1 10 2 7 3" xfId="313" xr:uid="{00000000-0005-0000-0000-000072000000}"/>
    <cellStyle name="20% - Accent1 10 2 8" xfId="314" xr:uid="{00000000-0005-0000-0000-000073000000}"/>
    <cellStyle name="20% - Accent1 10 2 8 2" xfId="315" xr:uid="{00000000-0005-0000-0000-000074000000}"/>
    <cellStyle name="20% - Accent1 10 2 8 2 2" xfId="316" xr:uid="{00000000-0005-0000-0000-000075000000}"/>
    <cellStyle name="20% - Accent1 10 2 8 3" xfId="317" xr:uid="{00000000-0005-0000-0000-000076000000}"/>
    <cellStyle name="20% - Accent1 10 2 9" xfId="318" xr:uid="{00000000-0005-0000-0000-000077000000}"/>
    <cellStyle name="20% - Accent1 10 2 9 2" xfId="319" xr:uid="{00000000-0005-0000-0000-000078000000}"/>
    <cellStyle name="20% - Accent1 10 3" xfId="320" xr:uid="{00000000-0005-0000-0000-000079000000}"/>
    <cellStyle name="20% - Accent1 10 3 2" xfId="321" xr:uid="{00000000-0005-0000-0000-00007A000000}"/>
    <cellStyle name="20% - Accent1 10 3 2 2" xfId="322" xr:uid="{00000000-0005-0000-0000-00007B000000}"/>
    <cellStyle name="20% - Accent1 10 3 2 2 2" xfId="323" xr:uid="{00000000-0005-0000-0000-00007C000000}"/>
    <cellStyle name="20% - Accent1 10 3 2 2 2 2" xfId="324" xr:uid="{00000000-0005-0000-0000-00007D000000}"/>
    <cellStyle name="20% - Accent1 10 3 2 2 3" xfId="325" xr:uid="{00000000-0005-0000-0000-00007E000000}"/>
    <cellStyle name="20% - Accent1 10 3 2 3" xfId="326" xr:uid="{00000000-0005-0000-0000-00007F000000}"/>
    <cellStyle name="20% - Accent1 10 3 2 3 2" xfId="327" xr:uid="{00000000-0005-0000-0000-000080000000}"/>
    <cellStyle name="20% - Accent1 10 3 2 4" xfId="328" xr:uid="{00000000-0005-0000-0000-000081000000}"/>
    <cellStyle name="20% - Accent1 10 3 3" xfId="329" xr:uid="{00000000-0005-0000-0000-000082000000}"/>
    <cellStyle name="20% - Accent1 10 3 3 2" xfId="330" xr:uid="{00000000-0005-0000-0000-000083000000}"/>
    <cellStyle name="20% - Accent1 10 3 3 2 2" xfId="331" xr:uid="{00000000-0005-0000-0000-000084000000}"/>
    <cellStyle name="20% - Accent1 10 3 3 2 2 2" xfId="332" xr:uid="{00000000-0005-0000-0000-000085000000}"/>
    <cellStyle name="20% - Accent1 10 3 3 2 3" xfId="333" xr:uid="{00000000-0005-0000-0000-000086000000}"/>
    <cellStyle name="20% - Accent1 10 3 3 3" xfId="334" xr:uid="{00000000-0005-0000-0000-000087000000}"/>
    <cellStyle name="20% - Accent1 10 3 3 3 2" xfId="335" xr:uid="{00000000-0005-0000-0000-000088000000}"/>
    <cellStyle name="20% - Accent1 10 3 3 4" xfId="336" xr:uid="{00000000-0005-0000-0000-000089000000}"/>
    <cellStyle name="20% - Accent1 10 3 4" xfId="337" xr:uid="{00000000-0005-0000-0000-00008A000000}"/>
    <cellStyle name="20% - Accent1 10 3 4 2" xfId="338" xr:uid="{00000000-0005-0000-0000-00008B000000}"/>
    <cellStyle name="20% - Accent1 10 3 4 2 2" xfId="339" xr:uid="{00000000-0005-0000-0000-00008C000000}"/>
    <cellStyle name="20% - Accent1 10 3 4 2 2 2" xfId="340" xr:uid="{00000000-0005-0000-0000-00008D000000}"/>
    <cellStyle name="20% - Accent1 10 3 4 2 3" xfId="341" xr:uid="{00000000-0005-0000-0000-00008E000000}"/>
    <cellStyle name="20% - Accent1 10 3 4 3" xfId="342" xr:uid="{00000000-0005-0000-0000-00008F000000}"/>
    <cellStyle name="20% - Accent1 10 3 4 3 2" xfId="343" xr:uid="{00000000-0005-0000-0000-000090000000}"/>
    <cellStyle name="20% - Accent1 10 3 4 4" xfId="344" xr:uid="{00000000-0005-0000-0000-000091000000}"/>
    <cellStyle name="20% - Accent1 10 3 5" xfId="345" xr:uid="{00000000-0005-0000-0000-000092000000}"/>
    <cellStyle name="20% - Accent1 10 3 5 2" xfId="346" xr:uid="{00000000-0005-0000-0000-000093000000}"/>
    <cellStyle name="20% - Accent1 10 3 5 2 2" xfId="347" xr:uid="{00000000-0005-0000-0000-000094000000}"/>
    <cellStyle name="20% - Accent1 10 3 5 3" xfId="348" xr:uid="{00000000-0005-0000-0000-000095000000}"/>
    <cellStyle name="20% - Accent1 10 3 6" xfId="349" xr:uid="{00000000-0005-0000-0000-000096000000}"/>
    <cellStyle name="20% - Accent1 10 3 6 2" xfId="350" xr:uid="{00000000-0005-0000-0000-000097000000}"/>
    <cellStyle name="20% - Accent1 10 3 6 2 2" xfId="351" xr:uid="{00000000-0005-0000-0000-000098000000}"/>
    <cellStyle name="20% - Accent1 10 3 6 3" xfId="352" xr:uid="{00000000-0005-0000-0000-000099000000}"/>
    <cellStyle name="20% - Accent1 10 3 7" xfId="353" xr:uid="{00000000-0005-0000-0000-00009A000000}"/>
    <cellStyle name="20% - Accent1 10 3 7 2" xfId="354" xr:uid="{00000000-0005-0000-0000-00009B000000}"/>
    <cellStyle name="20% - Accent1 10 3 8" xfId="355" xr:uid="{00000000-0005-0000-0000-00009C000000}"/>
    <cellStyle name="20% - Accent1 10 3 8 2" xfId="356" xr:uid="{00000000-0005-0000-0000-00009D000000}"/>
    <cellStyle name="20% - Accent1 10 3 9" xfId="357" xr:uid="{00000000-0005-0000-0000-00009E000000}"/>
    <cellStyle name="20% - Accent1 10 4" xfId="358" xr:uid="{00000000-0005-0000-0000-00009F000000}"/>
    <cellStyle name="20% - Accent1 10 4 2" xfId="359" xr:uid="{00000000-0005-0000-0000-0000A0000000}"/>
    <cellStyle name="20% - Accent1 10 4 2 2" xfId="360" xr:uid="{00000000-0005-0000-0000-0000A1000000}"/>
    <cellStyle name="20% - Accent1 10 4 2 2 2" xfId="361" xr:uid="{00000000-0005-0000-0000-0000A2000000}"/>
    <cellStyle name="20% - Accent1 10 4 2 2 2 2" xfId="362" xr:uid="{00000000-0005-0000-0000-0000A3000000}"/>
    <cellStyle name="20% - Accent1 10 4 2 2 3" xfId="363" xr:uid="{00000000-0005-0000-0000-0000A4000000}"/>
    <cellStyle name="20% - Accent1 10 4 2 3" xfId="364" xr:uid="{00000000-0005-0000-0000-0000A5000000}"/>
    <cellStyle name="20% - Accent1 10 4 2 3 2" xfId="365" xr:uid="{00000000-0005-0000-0000-0000A6000000}"/>
    <cellStyle name="20% - Accent1 10 4 2 4" xfId="366" xr:uid="{00000000-0005-0000-0000-0000A7000000}"/>
    <cellStyle name="20% - Accent1 10 4 3" xfId="367" xr:uid="{00000000-0005-0000-0000-0000A8000000}"/>
    <cellStyle name="20% - Accent1 10 4 3 2" xfId="368" xr:uid="{00000000-0005-0000-0000-0000A9000000}"/>
    <cellStyle name="20% - Accent1 10 4 3 2 2" xfId="369" xr:uid="{00000000-0005-0000-0000-0000AA000000}"/>
    <cellStyle name="20% - Accent1 10 4 3 2 2 2" xfId="370" xr:uid="{00000000-0005-0000-0000-0000AB000000}"/>
    <cellStyle name="20% - Accent1 10 4 3 2 3" xfId="371" xr:uid="{00000000-0005-0000-0000-0000AC000000}"/>
    <cellStyle name="20% - Accent1 10 4 3 3" xfId="372" xr:uid="{00000000-0005-0000-0000-0000AD000000}"/>
    <cellStyle name="20% - Accent1 10 4 3 3 2" xfId="373" xr:uid="{00000000-0005-0000-0000-0000AE000000}"/>
    <cellStyle name="20% - Accent1 10 4 3 4" xfId="374" xr:uid="{00000000-0005-0000-0000-0000AF000000}"/>
    <cellStyle name="20% - Accent1 10 4 4" xfId="375" xr:uid="{00000000-0005-0000-0000-0000B0000000}"/>
    <cellStyle name="20% - Accent1 10 4 4 2" xfId="376" xr:uid="{00000000-0005-0000-0000-0000B1000000}"/>
    <cellStyle name="20% - Accent1 10 4 4 2 2" xfId="377" xr:uid="{00000000-0005-0000-0000-0000B2000000}"/>
    <cellStyle name="20% - Accent1 10 4 4 2 2 2" xfId="378" xr:uid="{00000000-0005-0000-0000-0000B3000000}"/>
    <cellStyle name="20% - Accent1 10 4 4 2 3" xfId="379" xr:uid="{00000000-0005-0000-0000-0000B4000000}"/>
    <cellStyle name="20% - Accent1 10 4 4 3" xfId="380" xr:uid="{00000000-0005-0000-0000-0000B5000000}"/>
    <cellStyle name="20% - Accent1 10 4 4 3 2" xfId="381" xr:uid="{00000000-0005-0000-0000-0000B6000000}"/>
    <cellStyle name="20% - Accent1 10 4 4 4" xfId="382" xr:uid="{00000000-0005-0000-0000-0000B7000000}"/>
    <cellStyle name="20% - Accent1 10 4 5" xfId="383" xr:uid="{00000000-0005-0000-0000-0000B8000000}"/>
    <cellStyle name="20% - Accent1 10 4 5 2" xfId="384" xr:uid="{00000000-0005-0000-0000-0000B9000000}"/>
    <cellStyle name="20% - Accent1 10 4 5 2 2" xfId="385" xr:uid="{00000000-0005-0000-0000-0000BA000000}"/>
    <cellStyle name="20% - Accent1 10 4 5 3" xfId="386" xr:uid="{00000000-0005-0000-0000-0000BB000000}"/>
    <cellStyle name="20% - Accent1 10 4 6" xfId="387" xr:uid="{00000000-0005-0000-0000-0000BC000000}"/>
    <cellStyle name="20% - Accent1 10 4 6 2" xfId="388" xr:uid="{00000000-0005-0000-0000-0000BD000000}"/>
    <cellStyle name="20% - Accent1 10 4 6 2 2" xfId="389" xr:uid="{00000000-0005-0000-0000-0000BE000000}"/>
    <cellStyle name="20% - Accent1 10 4 6 3" xfId="390" xr:uid="{00000000-0005-0000-0000-0000BF000000}"/>
    <cellStyle name="20% - Accent1 10 4 7" xfId="391" xr:uid="{00000000-0005-0000-0000-0000C0000000}"/>
    <cellStyle name="20% - Accent1 10 4 7 2" xfId="392" xr:uid="{00000000-0005-0000-0000-0000C1000000}"/>
    <cellStyle name="20% - Accent1 10 4 8" xfId="393" xr:uid="{00000000-0005-0000-0000-0000C2000000}"/>
    <cellStyle name="20% - Accent1 10 4 8 2" xfId="394" xr:uid="{00000000-0005-0000-0000-0000C3000000}"/>
    <cellStyle name="20% - Accent1 10 4 9" xfId="395" xr:uid="{00000000-0005-0000-0000-0000C4000000}"/>
    <cellStyle name="20% - Accent1 10 5" xfId="396" xr:uid="{00000000-0005-0000-0000-0000C5000000}"/>
    <cellStyle name="20% - Accent1 10 5 2" xfId="397" xr:uid="{00000000-0005-0000-0000-0000C6000000}"/>
    <cellStyle name="20% - Accent1 10 5 2 2" xfId="398" xr:uid="{00000000-0005-0000-0000-0000C7000000}"/>
    <cellStyle name="20% - Accent1 10 5 2 2 2" xfId="399" xr:uid="{00000000-0005-0000-0000-0000C8000000}"/>
    <cellStyle name="20% - Accent1 10 5 2 3" xfId="400" xr:uid="{00000000-0005-0000-0000-0000C9000000}"/>
    <cellStyle name="20% - Accent1 10 5 3" xfId="401" xr:uid="{00000000-0005-0000-0000-0000CA000000}"/>
    <cellStyle name="20% - Accent1 10 5 3 2" xfId="402" xr:uid="{00000000-0005-0000-0000-0000CB000000}"/>
    <cellStyle name="20% - Accent1 10 5 4" xfId="403" xr:uid="{00000000-0005-0000-0000-0000CC000000}"/>
    <cellStyle name="20% - Accent1 10 6" xfId="404" xr:uid="{00000000-0005-0000-0000-0000CD000000}"/>
    <cellStyle name="20% - Accent1 10 6 2" xfId="405" xr:uid="{00000000-0005-0000-0000-0000CE000000}"/>
    <cellStyle name="20% - Accent1 10 6 2 2" xfId="406" xr:uid="{00000000-0005-0000-0000-0000CF000000}"/>
    <cellStyle name="20% - Accent1 10 6 2 2 2" xfId="407" xr:uid="{00000000-0005-0000-0000-0000D0000000}"/>
    <cellStyle name="20% - Accent1 10 6 2 3" xfId="408" xr:uid="{00000000-0005-0000-0000-0000D1000000}"/>
    <cellStyle name="20% - Accent1 10 6 3" xfId="409" xr:uid="{00000000-0005-0000-0000-0000D2000000}"/>
    <cellStyle name="20% - Accent1 10 6 3 2" xfId="410" xr:uid="{00000000-0005-0000-0000-0000D3000000}"/>
    <cellStyle name="20% - Accent1 10 6 4" xfId="411" xr:uid="{00000000-0005-0000-0000-0000D4000000}"/>
    <cellStyle name="20% - Accent1 10 7" xfId="412" xr:uid="{00000000-0005-0000-0000-0000D5000000}"/>
    <cellStyle name="20% - Accent1 10 7 2" xfId="413" xr:uid="{00000000-0005-0000-0000-0000D6000000}"/>
    <cellStyle name="20% - Accent1 10 7 2 2" xfId="414" xr:uid="{00000000-0005-0000-0000-0000D7000000}"/>
    <cellStyle name="20% - Accent1 10 7 2 2 2" xfId="415" xr:uid="{00000000-0005-0000-0000-0000D8000000}"/>
    <cellStyle name="20% - Accent1 10 7 2 3" xfId="416" xr:uid="{00000000-0005-0000-0000-0000D9000000}"/>
    <cellStyle name="20% - Accent1 10 7 3" xfId="417" xr:uid="{00000000-0005-0000-0000-0000DA000000}"/>
    <cellStyle name="20% - Accent1 10 7 3 2" xfId="418" xr:uid="{00000000-0005-0000-0000-0000DB000000}"/>
    <cellStyle name="20% - Accent1 10 7 4" xfId="419" xr:uid="{00000000-0005-0000-0000-0000DC000000}"/>
    <cellStyle name="20% - Accent1 10 8" xfId="420" xr:uid="{00000000-0005-0000-0000-0000DD000000}"/>
    <cellStyle name="20% - Accent1 10 8 2" xfId="421" xr:uid="{00000000-0005-0000-0000-0000DE000000}"/>
    <cellStyle name="20% - Accent1 10 8 2 2" xfId="422" xr:uid="{00000000-0005-0000-0000-0000DF000000}"/>
    <cellStyle name="20% - Accent1 10 8 3" xfId="423" xr:uid="{00000000-0005-0000-0000-0000E0000000}"/>
    <cellStyle name="20% - Accent1 10 9" xfId="424" xr:uid="{00000000-0005-0000-0000-0000E1000000}"/>
    <cellStyle name="20% - Accent1 10 9 2" xfId="425" xr:uid="{00000000-0005-0000-0000-0000E2000000}"/>
    <cellStyle name="20% - Accent1 10 9 2 2" xfId="426" xr:uid="{00000000-0005-0000-0000-0000E3000000}"/>
    <cellStyle name="20% - Accent1 10 9 3" xfId="427" xr:uid="{00000000-0005-0000-0000-0000E4000000}"/>
    <cellStyle name="20% - Accent1 11" xfId="428" xr:uid="{00000000-0005-0000-0000-0000E5000000}"/>
    <cellStyle name="20% - Accent1 11 10" xfId="429" xr:uid="{00000000-0005-0000-0000-0000E6000000}"/>
    <cellStyle name="20% - Accent1 11 10 2" xfId="430" xr:uid="{00000000-0005-0000-0000-0000E7000000}"/>
    <cellStyle name="20% - Accent1 11 11" xfId="431" xr:uid="{00000000-0005-0000-0000-0000E8000000}"/>
    <cellStyle name="20% - Accent1 11 2" xfId="432" xr:uid="{00000000-0005-0000-0000-0000E9000000}"/>
    <cellStyle name="20% - Accent1 11 2 2" xfId="433" xr:uid="{00000000-0005-0000-0000-0000EA000000}"/>
    <cellStyle name="20% - Accent1 11 2 2 2" xfId="434" xr:uid="{00000000-0005-0000-0000-0000EB000000}"/>
    <cellStyle name="20% - Accent1 11 2 2 2 2" xfId="435" xr:uid="{00000000-0005-0000-0000-0000EC000000}"/>
    <cellStyle name="20% - Accent1 11 2 2 2 2 2" xfId="436" xr:uid="{00000000-0005-0000-0000-0000ED000000}"/>
    <cellStyle name="20% - Accent1 11 2 2 2 3" xfId="437" xr:uid="{00000000-0005-0000-0000-0000EE000000}"/>
    <cellStyle name="20% - Accent1 11 2 2 3" xfId="438" xr:uid="{00000000-0005-0000-0000-0000EF000000}"/>
    <cellStyle name="20% - Accent1 11 2 2 3 2" xfId="439" xr:uid="{00000000-0005-0000-0000-0000F0000000}"/>
    <cellStyle name="20% - Accent1 11 2 2 4" xfId="440" xr:uid="{00000000-0005-0000-0000-0000F1000000}"/>
    <cellStyle name="20% - Accent1 11 2 3" xfId="441" xr:uid="{00000000-0005-0000-0000-0000F2000000}"/>
    <cellStyle name="20% - Accent1 11 2 3 2" xfId="442" xr:uid="{00000000-0005-0000-0000-0000F3000000}"/>
    <cellStyle name="20% - Accent1 11 2 3 2 2" xfId="443" xr:uid="{00000000-0005-0000-0000-0000F4000000}"/>
    <cellStyle name="20% - Accent1 11 2 3 2 2 2" xfId="444" xr:uid="{00000000-0005-0000-0000-0000F5000000}"/>
    <cellStyle name="20% - Accent1 11 2 3 2 3" xfId="445" xr:uid="{00000000-0005-0000-0000-0000F6000000}"/>
    <cellStyle name="20% - Accent1 11 2 3 3" xfId="446" xr:uid="{00000000-0005-0000-0000-0000F7000000}"/>
    <cellStyle name="20% - Accent1 11 2 3 3 2" xfId="447" xr:uid="{00000000-0005-0000-0000-0000F8000000}"/>
    <cellStyle name="20% - Accent1 11 2 3 4" xfId="448" xr:uid="{00000000-0005-0000-0000-0000F9000000}"/>
    <cellStyle name="20% - Accent1 11 2 4" xfId="449" xr:uid="{00000000-0005-0000-0000-0000FA000000}"/>
    <cellStyle name="20% - Accent1 11 2 4 2" xfId="450" xr:uid="{00000000-0005-0000-0000-0000FB000000}"/>
    <cellStyle name="20% - Accent1 11 2 4 2 2" xfId="451" xr:uid="{00000000-0005-0000-0000-0000FC000000}"/>
    <cellStyle name="20% - Accent1 11 2 4 2 2 2" xfId="452" xr:uid="{00000000-0005-0000-0000-0000FD000000}"/>
    <cellStyle name="20% - Accent1 11 2 4 2 3" xfId="453" xr:uid="{00000000-0005-0000-0000-0000FE000000}"/>
    <cellStyle name="20% - Accent1 11 2 4 3" xfId="454" xr:uid="{00000000-0005-0000-0000-0000FF000000}"/>
    <cellStyle name="20% - Accent1 11 2 4 3 2" xfId="455" xr:uid="{00000000-0005-0000-0000-000000010000}"/>
    <cellStyle name="20% - Accent1 11 2 4 4" xfId="456" xr:uid="{00000000-0005-0000-0000-000001010000}"/>
    <cellStyle name="20% - Accent1 11 2 5" xfId="457" xr:uid="{00000000-0005-0000-0000-000002010000}"/>
    <cellStyle name="20% - Accent1 11 2 5 2" xfId="458" xr:uid="{00000000-0005-0000-0000-000003010000}"/>
    <cellStyle name="20% - Accent1 11 2 5 2 2" xfId="459" xr:uid="{00000000-0005-0000-0000-000004010000}"/>
    <cellStyle name="20% - Accent1 11 2 5 3" xfId="460" xr:uid="{00000000-0005-0000-0000-000005010000}"/>
    <cellStyle name="20% - Accent1 11 2 6" xfId="461" xr:uid="{00000000-0005-0000-0000-000006010000}"/>
    <cellStyle name="20% - Accent1 11 2 6 2" xfId="462" xr:uid="{00000000-0005-0000-0000-000007010000}"/>
    <cellStyle name="20% - Accent1 11 2 6 2 2" xfId="463" xr:uid="{00000000-0005-0000-0000-000008010000}"/>
    <cellStyle name="20% - Accent1 11 2 6 3" xfId="464" xr:uid="{00000000-0005-0000-0000-000009010000}"/>
    <cellStyle name="20% - Accent1 11 2 7" xfId="465" xr:uid="{00000000-0005-0000-0000-00000A010000}"/>
    <cellStyle name="20% - Accent1 11 2 7 2" xfId="466" xr:uid="{00000000-0005-0000-0000-00000B010000}"/>
    <cellStyle name="20% - Accent1 11 2 8" xfId="467" xr:uid="{00000000-0005-0000-0000-00000C010000}"/>
    <cellStyle name="20% - Accent1 11 2 8 2" xfId="468" xr:uid="{00000000-0005-0000-0000-00000D010000}"/>
    <cellStyle name="20% - Accent1 11 2 9" xfId="469" xr:uid="{00000000-0005-0000-0000-00000E010000}"/>
    <cellStyle name="20% - Accent1 11 3" xfId="470" xr:uid="{00000000-0005-0000-0000-00000F010000}"/>
    <cellStyle name="20% - Accent1 11 3 2" xfId="471" xr:uid="{00000000-0005-0000-0000-000010010000}"/>
    <cellStyle name="20% - Accent1 11 3 2 2" xfId="472" xr:uid="{00000000-0005-0000-0000-000011010000}"/>
    <cellStyle name="20% - Accent1 11 3 2 2 2" xfId="473" xr:uid="{00000000-0005-0000-0000-000012010000}"/>
    <cellStyle name="20% - Accent1 11 3 2 2 2 2" xfId="474" xr:uid="{00000000-0005-0000-0000-000013010000}"/>
    <cellStyle name="20% - Accent1 11 3 2 2 3" xfId="475" xr:uid="{00000000-0005-0000-0000-000014010000}"/>
    <cellStyle name="20% - Accent1 11 3 2 3" xfId="476" xr:uid="{00000000-0005-0000-0000-000015010000}"/>
    <cellStyle name="20% - Accent1 11 3 2 3 2" xfId="477" xr:uid="{00000000-0005-0000-0000-000016010000}"/>
    <cellStyle name="20% - Accent1 11 3 2 4" xfId="478" xr:uid="{00000000-0005-0000-0000-000017010000}"/>
    <cellStyle name="20% - Accent1 11 3 3" xfId="479" xr:uid="{00000000-0005-0000-0000-000018010000}"/>
    <cellStyle name="20% - Accent1 11 3 3 2" xfId="480" xr:uid="{00000000-0005-0000-0000-000019010000}"/>
    <cellStyle name="20% - Accent1 11 3 3 2 2" xfId="481" xr:uid="{00000000-0005-0000-0000-00001A010000}"/>
    <cellStyle name="20% - Accent1 11 3 3 2 2 2" xfId="482" xr:uid="{00000000-0005-0000-0000-00001B010000}"/>
    <cellStyle name="20% - Accent1 11 3 3 2 3" xfId="483" xr:uid="{00000000-0005-0000-0000-00001C010000}"/>
    <cellStyle name="20% - Accent1 11 3 3 3" xfId="484" xr:uid="{00000000-0005-0000-0000-00001D010000}"/>
    <cellStyle name="20% - Accent1 11 3 3 3 2" xfId="485" xr:uid="{00000000-0005-0000-0000-00001E010000}"/>
    <cellStyle name="20% - Accent1 11 3 3 4" xfId="486" xr:uid="{00000000-0005-0000-0000-00001F010000}"/>
    <cellStyle name="20% - Accent1 11 3 4" xfId="487" xr:uid="{00000000-0005-0000-0000-000020010000}"/>
    <cellStyle name="20% - Accent1 11 3 4 2" xfId="488" xr:uid="{00000000-0005-0000-0000-000021010000}"/>
    <cellStyle name="20% - Accent1 11 3 4 2 2" xfId="489" xr:uid="{00000000-0005-0000-0000-000022010000}"/>
    <cellStyle name="20% - Accent1 11 3 4 2 2 2" xfId="490" xr:uid="{00000000-0005-0000-0000-000023010000}"/>
    <cellStyle name="20% - Accent1 11 3 4 2 3" xfId="491" xr:uid="{00000000-0005-0000-0000-000024010000}"/>
    <cellStyle name="20% - Accent1 11 3 4 3" xfId="492" xr:uid="{00000000-0005-0000-0000-000025010000}"/>
    <cellStyle name="20% - Accent1 11 3 4 3 2" xfId="493" xr:uid="{00000000-0005-0000-0000-000026010000}"/>
    <cellStyle name="20% - Accent1 11 3 4 4" xfId="494" xr:uid="{00000000-0005-0000-0000-000027010000}"/>
    <cellStyle name="20% - Accent1 11 3 5" xfId="495" xr:uid="{00000000-0005-0000-0000-000028010000}"/>
    <cellStyle name="20% - Accent1 11 3 5 2" xfId="496" xr:uid="{00000000-0005-0000-0000-000029010000}"/>
    <cellStyle name="20% - Accent1 11 3 5 2 2" xfId="497" xr:uid="{00000000-0005-0000-0000-00002A010000}"/>
    <cellStyle name="20% - Accent1 11 3 5 3" xfId="498" xr:uid="{00000000-0005-0000-0000-00002B010000}"/>
    <cellStyle name="20% - Accent1 11 3 6" xfId="499" xr:uid="{00000000-0005-0000-0000-00002C010000}"/>
    <cellStyle name="20% - Accent1 11 3 6 2" xfId="500" xr:uid="{00000000-0005-0000-0000-00002D010000}"/>
    <cellStyle name="20% - Accent1 11 3 6 2 2" xfId="501" xr:uid="{00000000-0005-0000-0000-00002E010000}"/>
    <cellStyle name="20% - Accent1 11 3 6 3" xfId="502" xr:uid="{00000000-0005-0000-0000-00002F010000}"/>
    <cellStyle name="20% - Accent1 11 3 7" xfId="503" xr:uid="{00000000-0005-0000-0000-000030010000}"/>
    <cellStyle name="20% - Accent1 11 3 7 2" xfId="504" xr:uid="{00000000-0005-0000-0000-000031010000}"/>
    <cellStyle name="20% - Accent1 11 3 8" xfId="505" xr:uid="{00000000-0005-0000-0000-000032010000}"/>
    <cellStyle name="20% - Accent1 11 3 8 2" xfId="506" xr:uid="{00000000-0005-0000-0000-000033010000}"/>
    <cellStyle name="20% - Accent1 11 3 9" xfId="507" xr:uid="{00000000-0005-0000-0000-000034010000}"/>
    <cellStyle name="20% - Accent1 11 4" xfId="508" xr:uid="{00000000-0005-0000-0000-000035010000}"/>
    <cellStyle name="20% - Accent1 11 4 2" xfId="509" xr:uid="{00000000-0005-0000-0000-000036010000}"/>
    <cellStyle name="20% - Accent1 11 4 2 2" xfId="510" xr:uid="{00000000-0005-0000-0000-000037010000}"/>
    <cellStyle name="20% - Accent1 11 4 2 2 2" xfId="511" xr:uid="{00000000-0005-0000-0000-000038010000}"/>
    <cellStyle name="20% - Accent1 11 4 2 3" xfId="512" xr:uid="{00000000-0005-0000-0000-000039010000}"/>
    <cellStyle name="20% - Accent1 11 4 3" xfId="513" xr:uid="{00000000-0005-0000-0000-00003A010000}"/>
    <cellStyle name="20% - Accent1 11 4 3 2" xfId="514" xr:uid="{00000000-0005-0000-0000-00003B010000}"/>
    <cellStyle name="20% - Accent1 11 4 4" xfId="515" xr:uid="{00000000-0005-0000-0000-00003C010000}"/>
    <cellStyle name="20% - Accent1 11 5" xfId="516" xr:uid="{00000000-0005-0000-0000-00003D010000}"/>
    <cellStyle name="20% - Accent1 11 5 2" xfId="517" xr:uid="{00000000-0005-0000-0000-00003E010000}"/>
    <cellStyle name="20% - Accent1 11 5 2 2" xfId="518" xr:uid="{00000000-0005-0000-0000-00003F010000}"/>
    <cellStyle name="20% - Accent1 11 5 2 2 2" xfId="519" xr:uid="{00000000-0005-0000-0000-000040010000}"/>
    <cellStyle name="20% - Accent1 11 5 2 3" xfId="520" xr:uid="{00000000-0005-0000-0000-000041010000}"/>
    <cellStyle name="20% - Accent1 11 5 3" xfId="521" xr:uid="{00000000-0005-0000-0000-000042010000}"/>
    <cellStyle name="20% - Accent1 11 5 3 2" xfId="522" xr:uid="{00000000-0005-0000-0000-000043010000}"/>
    <cellStyle name="20% - Accent1 11 5 4" xfId="523" xr:uid="{00000000-0005-0000-0000-000044010000}"/>
    <cellStyle name="20% - Accent1 11 6" xfId="524" xr:uid="{00000000-0005-0000-0000-000045010000}"/>
    <cellStyle name="20% - Accent1 11 6 2" xfId="525" xr:uid="{00000000-0005-0000-0000-000046010000}"/>
    <cellStyle name="20% - Accent1 11 6 2 2" xfId="526" xr:uid="{00000000-0005-0000-0000-000047010000}"/>
    <cellStyle name="20% - Accent1 11 6 2 2 2" xfId="527" xr:uid="{00000000-0005-0000-0000-000048010000}"/>
    <cellStyle name="20% - Accent1 11 6 2 3" xfId="528" xr:uid="{00000000-0005-0000-0000-000049010000}"/>
    <cellStyle name="20% - Accent1 11 6 3" xfId="529" xr:uid="{00000000-0005-0000-0000-00004A010000}"/>
    <cellStyle name="20% - Accent1 11 6 3 2" xfId="530" xr:uid="{00000000-0005-0000-0000-00004B010000}"/>
    <cellStyle name="20% - Accent1 11 6 4" xfId="531" xr:uid="{00000000-0005-0000-0000-00004C010000}"/>
    <cellStyle name="20% - Accent1 11 7" xfId="532" xr:uid="{00000000-0005-0000-0000-00004D010000}"/>
    <cellStyle name="20% - Accent1 11 7 2" xfId="533" xr:uid="{00000000-0005-0000-0000-00004E010000}"/>
    <cellStyle name="20% - Accent1 11 7 2 2" xfId="534" xr:uid="{00000000-0005-0000-0000-00004F010000}"/>
    <cellStyle name="20% - Accent1 11 7 3" xfId="535" xr:uid="{00000000-0005-0000-0000-000050010000}"/>
    <cellStyle name="20% - Accent1 11 8" xfId="536" xr:uid="{00000000-0005-0000-0000-000051010000}"/>
    <cellStyle name="20% - Accent1 11 8 2" xfId="537" xr:uid="{00000000-0005-0000-0000-000052010000}"/>
    <cellStyle name="20% - Accent1 11 8 2 2" xfId="538" xr:uid="{00000000-0005-0000-0000-000053010000}"/>
    <cellStyle name="20% - Accent1 11 8 3" xfId="539" xr:uid="{00000000-0005-0000-0000-000054010000}"/>
    <cellStyle name="20% - Accent1 11 9" xfId="540" xr:uid="{00000000-0005-0000-0000-000055010000}"/>
    <cellStyle name="20% - Accent1 11 9 2" xfId="541" xr:uid="{00000000-0005-0000-0000-000056010000}"/>
    <cellStyle name="20% - Accent1 12" xfId="542" xr:uid="{00000000-0005-0000-0000-000057010000}"/>
    <cellStyle name="20% - Accent1 12 10" xfId="543" xr:uid="{00000000-0005-0000-0000-000058010000}"/>
    <cellStyle name="20% - Accent1 12 10 2" xfId="544" xr:uid="{00000000-0005-0000-0000-000059010000}"/>
    <cellStyle name="20% - Accent1 12 11" xfId="545" xr:uid="{00000000-0005-0000-0000-00005A010000}"/>
    <cellStyle name="20% - Accent1 12 2" xfId="546" xr:uid="{00000000-0005-0000-0000-00005B010000}"/>
    <cellStyle name="20% - Accent1 12 2 2" xfId="547" xr:uid="{00000000-0005-0000-0000-00005C010000}"/>
    <cellStyle name="20% - Accent1 12 2 2 2" xfId="548" xr:uid="{00000000-0005-0000-0000-00005D010000}"/>
    <cellStyle name="20% - Accent1 12 2 2 2 2" xfId="549" xr:uid="{00000000-0005-0000-0000-00005E010000}"/>
    <cellStyle name="20% - Accent1 12 2 2 2 2 2" xfId="550" xr:uid="{00000000-0005-0000-0000-00005F010000}"/>
    <cellStyle name="20% - Accent1 12 2 2 2 3" xfId="551" xr:uid="{00000000-0005-0000-0000-000060010000}"/>
    <cellStyle name="20% - Accent1 12 2 2 3" xfId="552" xr:uid="{00000000-0005-0000-0000-000061010000}"/>
    <cellStyle name="20% - Accent1 12 2 2 3 2" xfId="553" xr:uid="{00000000-0005-0000-0000-000062010000}"/>
    <cellStyle name="20% - Accent1 12 2 2 4" xfId="554" xr:uid="{00000000-0005-0000-0000-000063010000}"/>
    <cellStyle name="20% - Accent1 12 2 3" xfId="555" xr:uid="{00000000-0005-0000-0000-000064010000}"/>
    <cellStyle name="20% - Accent1 12 2 3 2" xfId="556" xr:uid="{00000000-0005-0000-0000-000065010000}"/>
    <cellStyle name="20% - Accent1 12 2 3 2 2" xfId="557" xr:uid="{00000000-0005-0000-0000-000066010000}"/>
    <cellStyle name="20% - Accent1 12 2 3 2 2 2" xfId="558" xr:uid="{00000000-0005-0000-0000-000067010000}"/>
    <cellStyle name="20% - Accent1 12 2 3 2 3" xfId="559" xr:uid="{00000000-0005-0000-0000-000068010000}"/>
    <cellStyle name="20% - Accent1 12 2 3 3" xfId="560" xr:uid="{00000000-0005-0000-0000-000069010000}"/>
    <cellStyle name="20% - Accent1 12 2 3 3 2" xfId="561" xr:uid="{00000000-0005-0000-0000-00006A010000}"/>
    <cellStyle name="20% - Accent1 12 2 3 4" xfId="562" xr:uid="{00000000-0005-0000-0000-00006B010000}"/>
    <cellStyle name="20% - Accent1 12 2 4" xfId="563" xr:uid="{00000000-0005-0000-0000-00006C010000}"/>
    <cellStyle name="20% - Accent1 12 2 4 2" xfId="564" xr:uid="{00000000-0005-0000-0000-00006D010000}"/>
    <cellStyle name="20% - Accent1 12 2 4 2 2" xfId="565" xr:uid="{00000000-0005-0000-0000-00006E010000}"/>
    <cellStyle name="20% - Accent1 12 2 4 2 2 2" xfId="566" xr:uid="{00000000-0005-0000-0000-00006F010000}"/>
    <cellStyle name="20% - Accent1 12 2 4 2 3" xfId="567" xr:uid="{00000000-0005-0000-0000-000070010000}"/>
    <cellStyle name="20% - Accent1 12 2 4 3" xfId="568" xr:uid="{00000000-0005-0000-0000-000071010000}"/>
    <cellStyle name="20% - Accent1 12 2 4 3 2" xfId="569" xr:uid="{00000000-0005-0000-0000-000072010000}"/>
    <cellStyle name="20% - Accent1 12 2 4 4" xfId="570" xr:uid="{00000000-0005-0000-0000-000073010000}"/>
    <cellStyle name="20% - Accent1 12 2 5" xfId="571" xr:uid="{00000000-0005-0000-0000-000074010000}"/>
    <cellStyle name="20% - Accent1 12 2 5 2" xfId="572" xr:uid="{00000000-0005-0000-0000-000075010000}"/>
    <cellStyle name="20% - Accent1 12 2 5 2 2" xfId="573" xr:uid="{00000000-0005-0000-0000-000076010000}"/>
    <cellStyle name="20% - Accent1 12 2 5 3" xfId="574" xr:uid="{00000000-0005-0000-0000-000077010000}"/>
    <cellStyle name="20% - Accent1 12 2 6" xfId="575" xr:uid="{00000000-0005-0000-0000-000078010000}"/>
    <cellStyle name="20% - Accent1 12 2 6 2" xfId="576" xr:uid="{00000000-0005-0000-0000-000079010000}"/>
    <cellStyle name="20% - Accent1 12 2 6 2 2" xfId="577" xr:uid="{00000000-0005-0000-0000-00007A010000}"/>
    <cellStyle name="20% - Accent1 12 2 6 3" xfId="578" xr:uid="{00000000-0005-0000-0000-00007B010000}"/>
    <cellStyle name="20% - Accent1 12 2 7" xfId="579" xr:uid="{00000000-0005-0000-0000-00007C010000}"/>
    <cellStyle name="20% - Accent1 12 2 7 2" xfId="580" xr:uid="{00000000-0005-0000-0000-00007D010000}"/>
    <cellStyle name="20% - Accent1 12 2 8" xfId="581" xr:uid="{00000000-0005-0000-0000-00007E010000}"/>
    <cellStyle name="20% - Accent1 12 2 8 2" xfId="582" xr:uid="{00000000-0005-0000-0000-00007F010000}"/>
    <cellStyle name="20% - Accent1 12 2 9" xfId="583" xr:uid="{00000000-0005-0000-0000-000080010000}"/>
    <cellStyle name="20% - Accent1 12 3" xfId="584" xr:uid="{00000000-0005-0000-0000-000081010000}"/>
    <cellStyle name="20% - Accent1 12 3 2" xfId="585" xr:uid="{00000000-0005-0000-0000-000082010000}"/>
    <cellStyle name="20% - Accent1 12 3 2 2" xfId="586" xr:uid="{00000000-0005-0000-0000-000083010000}"/>
    <cellStyle name="20% - Accent1 12 3 2 2 2" xfId="587" xr:uid="{00000000-0005-0000-0000-000084010000}"/>
    <cellStyle name="20% - Accent1 12 3 2 2 2 2" xfId="588" xr:uid="{00000000-0005-0000-0000-000085010000}"/>
    <cellStyle name="20% - Accent1 12 3 2 2 3" xfId="589" xr:uid="{00000000-0005-0000-0000-000086010000}"/>
    <cellStyle name="20% - Accent1 12 3 2 3" xfId="590" xr:uid="{00000000-0005-0000-0000-000087010000}"/>
    <cellStyle name="20% - Accent1 12 3 2 3 2" xfId="591" xr:uid="{00000000-0005-0000-0000-000088010000}"/>
    <cellStyle name="20% - Accent1 12 3 2 4" xfId="592" xr:uid="{00000000-0005-0000-0000-000089010000}"/>
    <cellStyle name="20% - Accent1 12 3 3" xfId="593" xr:uid="{00000000-0005-0000-0000-00008A010000}"/>
    <cellStyle name="20% - Accent1 12 3 3 2" xfId="594" xr:uid="{00000000-0005-0000-0000-00008B010000}"/>
    <cellStyle name="20% - Accent1 12 3 3 2 2" xfId="595" xr:uid="{00000000-0005-0000-0000-00008C010000}"/>
    <cellStyle name="20% - Accent1 12 3 3 2 2 2" xfId="596" xr:uid="{00000000-0005-0000-0000-00008D010000}"/>
    <cellStyle name="20% - Accent1 12 3 3 2 3" xfId="597" xr:uid="{00000000-0005-0000-0000-00008E010000}"/>
    <cellStyle name="20% - Accent1 12 3 3 3" xfId="598" xr:uid="{00000000-0005-0000-0000-00008F010000}"/>
    <cellStyle name="20% - Accent1 12 3 3 3 2" xfId="599" xr:uid="{00000000-0005-0000-0000-000090010000}"/>
    <cellStyle name="20% - Accent1 12 3 3 4" xfId="600" xr:uid="{00000000-0005-0000-0000-000091010000}"/>
    <cellStyle name="20% - Accent1 12 3 4" xfId="601" xr:uid="{00000000-0005-0000-0000-000092010000}"/>
    <cellStyle name="20% - Accent1 12 3 4 2" xfId="602" xr:uid="{00000000-0005-0000-0000-000093010000}"/>
    <cellStyle name="20% - Accent1 12 3 4 2 2" xfId="603" xr:uid="{00000000-0005-0000-0000-000094010000}"/>
    <cellStyle name="20% - Accent1 12 3 4 2 2 2" xfId="604" xr:uid="{00000000-0005-0000-0000-000095010000}"/>
    <cellStyle name="20% - Accent1 12 3 4 2 3" xfId="605" xr:uid="{00000000-0005-0000-0000-000096010000}"/>
    <cellStyle name="20% - Accent1 12 3 4 3" xfId="606" xr:uid="{00000000-0005-0000-0000-000097010000}"/>
    <cellStyle name="20% - Accent1 12 3 4 3 2" xfId="607" xr:uid="{00000000-0005-0000-0000-000098010000}"/>
    <cellStyle name="20% - Accent1 12 3 4 4" xfId="608" xr:uid="{00000000-0005-0000-0000-000099010000}"/>
    <cellStyle name="20% - Accent1 12 3 5" xfId="609" xr:uid="{00000000-0005-0000-0000-00009A010000}"/>
    <cellStyle name="20% - Accent1 12 3 5 2" xfId="610" xr:uid="{00000000-0005-0000-0000-00009B010000}"/>
    <cellStyle name="20% - Accent1 12 3 5 2 2" xfId="611" xr:uid="{00000000-0005-0000-0000-00009C010000}"/>
    <cellStyle name="20% - Accent1 12 3 5 3" xfId="612" xr:uid="{00000000-0005-0000-0000-00009D010000}"/>
    <cellStyle name="20% - Accent1 12 3 6" xfId="613" xr:uid="{00000000-0005-0000-0000-00009E010000}"/>
    <cellStyle name="20% - Accent1 12 3 6 2" xfId="614" xr:uid="{00000000-0005-0000-0000-00009F010000}"/>
    <cellStyle name="20% - Accent1 12 3 6 2 2" xfId="615" xr:uid="{00000000-0005-0000-0000-0000A0010000}"/>
    <cellStyle name="20% - Accent1 12 3 6 3" xfId="616" xr:uid="{00000000-0005-0000-0000-0000A1010000}"/>
    <cellStyle name="20% - Accent1 12 3 7" xfId="617" xr:uid="{00000000-0005-0000-0000-0000A2010000}"/>
    <cellStyle name="20% - Accent1 12 3 7 2" xfId="618" xr:uid="{00000000-0005-0000-0000-0000A3010000}"/>
    <cellStyle name="20% - Accent1 12 3 8" xfId="619" xr:uid="{00000000-0005-0000-0000-0000A4010000}"/>
    <cellStyle name="20% - Accent1 12 3 8 2" xfId="620" xr:uid="{00000000-0005-0000-0000-0000A5010000}"/>
    <cellStyle name="20% - Accent1 12 3 9" xfId="621" xr:uid="{00000000-0005-0000-0000-0000A6010000}"/>
    <cellStyle name="20% - Accent1 12 4" xfId="622" xr:uid="{00000000-0005-0000-0000-0000A7010000}"/>
    <cellStyle name="20% - Accent1 12 4 2" xfId="623" xr:uid="{00000000-0005-0000-0000-0000A8010000}"/>
    <cellStyle name="20% - Accent1 12 4 2 2" xfId="624" xr:uid="{00000000-0005-0000-0000-0000A9010000}"/>
    <cellStyle name="20% - Accent1 12 4 2 2 2" xfId="625" xr:uid="{00000000-0005-0000-0000-0000AA010000}"/>
    <cellStyle name="20% - Accent1 12 4 2 3" xfId="626" xr:uid="{00000000-0005-0000-0000-0000AB010000}"/>
    <cellStyle name="20% - Accent1 12 4 3" xfId="627" xr:uid="{00000000-0005-0000-0000-0000AC010000}"/>
    <cellStyle name="20% - Accent1 12 4 3 2" xfId="628" xr:uid="{00000000-0005-0000-0000-0000AD010000}"/>
    <cellStyle name="20% - Accent1 12 4 4" xfId="629" xr:uid="{00000000-0005-0000-0000-0000AE010000}"/>
    <cellStyle name="20% - Accent1 12 5" xfId="630" xr:uid="{00000000-0005-0000-0000-0000AF010000}"/>
    <cellStyle name="20% - Accent1 12 5 2" xfId="631" xr:uid="{00000000-0005-0000-0000-0000B0010000}"/>
    <cellStyle name="20% - Accent1 12 5 2 2" xfId="632" xr:uid="{00000000-0005-0000-0000-0000B1010000}"/>
    <cellStyle name="20% - Accent1 12 5 2 2 2" xfId="633" xr:uid="{00000000-0005-0000-0000-0000B2010000}"/>
    <cellStyle name="20% - Accent1 12 5 2 3" xfId="634" xr:uid="{00000000-0005-0000-0000-0000B3010000}"/>
    <cellStyle name="20% - Accent1 12 5 3" xfId="635" xr:uid="{00000000-0005-0000-0000-0000B4010000}"/>
    <cellStyle name="20% - Accent1 12 5 3 2" xfId="636" xr:uid="{00000000-0005-0000-0000-0000B5010000}"/>
    <cellStyle name="20% - Accent1 12 5 4" xfId="637" xr:uid="{00000000-0005-0000-0000-0000B6010000}"/>
    <cellStyle name="20% - Accent1 12 6" xfId="638" xr:uid="{00000000-0005-0000-0000-0000B7010000}"/>
    <cellStyle name="20% - Accent1 12 6 2" xfId="639" xr:uid="{00000000-0005-0000-0000-0000B8010000}"/>
    <cellStyle name="20% - Accent1 12 6 2 2" xfId="640" xr:uid="{00000000-0005-0000-0000-0000B9010000}"/>
    <cellStyle name="20% - Accent1 12 6 2 2 2" xfId="641" xr:uid="{00000000-0005-0000-0000-0000BA010000}"/>
    <cellStyle name="20% - Accent1 12 6 2 3" xfId="642" xr:uid="{00000000-0005-0000-0000-0000BB010000}"/>
    <cellStyle name="20% - Accent1 12 6 3" xfId="643" xr:uid="{00000000-0005-0000-0000-0000BC010000}"/>
    <cellStyle name="20% - Accent1 12 6 3 2" xfId="644" xr:uid="{00000000-0005-0000-0000-0000BD010000}"/>
    <cellStyle name="20% - Accent1 12 6 4" xfId="645" xr:uid="{00000000-0005-0000-0000-0000BE010000}"/>
    <cellStyle name="20% - Accent1 12 7" xfId="646" xr:uid="{00000000-0005-0000-0000-0000BF010000}"/>
    <cellStyle name="20% - Accent1 12 7 2" xfId="647" xr:uid="{00000000-0005-0000-0000-0000C0010000}"/>
    <cellStyle name="20% - Accent1 12 7 2 2" xfId="648" xr:uid="{00000000-0005-0000-0000-0000C1010000}"/>
    <cellStyle name="20% - Accent1 12 7 3" xfId="649" xr:uid="{00000000-0005-0000-0000-0000C2010000}"/>
    <cellStyle name="20% - Accent1 12 8" xfId="650" xr:uid="{00000000-0005-0000-0000-0000C3010000}"/>
    <cellStyle name="20% - Accent1 12 8 2" xfId="651" xr:uid="{00000000-0005-0000-0000-0000C4010000}"/>
    <cellStyle name="20% - Accent1 12 8 2 2" xfId="652" xr:uid="{00000000-0005-0000-0000-0000C5010000}"/>
    <cellStyle name="20% - Accent1 12 8 3" xfId="653" xr:uid="{00000000-0005-0000-0000-0000C6010000}"/>
    <cellStyle name="20% - Accent1 12 9" xfId="654" xr:uid="{00000000-0005-0000-0000-0000C7010000}"/>
    <cellStyle name="20% - Accent1 12 9 2" xfId="655" xr:uid="{00000000-0005-0000-0000-0000C8010000}"/>
    <cellStyle name="20% - Accent1 13" xfId="656" xr:uid="{00000000-0005-0000-0000-0000C9010000}"/>
    <cellStyle name="20% - Accent1 13 10" xfId="657" xr:uid="{00000000-0005-0000-0000-0000CA010000}"/>
    <cellStyle name="20% - Accent1 13 10 2" xfId="658" xr:uid="{00000000-0005-0000-0000-0000CB010000}"/>
    <cellStyle name="20% - Accent1 13 11" xfId="659" xr:uid="{00000000-0005-0000-0000-0000CC010000}"/>
    <cellStyle name="20% - Accent1 13 2" xfId="660" xr:uid="{00000000-0005-0000-0000-0000CD010000}"/>
    <cellStyle name="20% - Accent1 13 2 2" xfId="661" xr:uid="{00000000-0005-0000-0000-0000CE010000}"/>
    <cellStyle name="20% - Accent1 13 2 2 2" xfId="662" xr:uid="{00000000-0005-0000-0000-0000CF010000}"/>
    <cellStyle name="20% - Accent1 13 2 2 2 2" xfId="663" xr:uid="{00000000-0005-0000-0000-0000D0010000}"/>
    <cellStyle name="20% - Accent1 13 2 2 2 2 2" xfId="664" xr:uid="{00000000-0005-0000-0000-0000D1010000}"/>
    <cellStyle name="20% - Accent1 13 2 2 2 3" xfId="665" xr:uid="{00000000-0005-0000-0000-0000D2010000}"/>
    <cellStyle name="20% - Accent1 13 2 2 3" xfId="666" xr:uid="{00000000-0005-0000-0000-0000D3010000}"/>
    <cellStyle name="20% - Accent1 13 2 2 3 2" xfId="667" xr:uid="{00000000-0005-0000-0000-0000D4010000}"/>
    <cellStyle name="20% - Accent1 13 2 2 4" xfId="668" xr:uid="{00000000-0005-0000-0000-0000D5010000}"/>
    <cellStyle name="20% - Accent1 13 2 3" xfId="669" xr:uid="{00000000-0005-0000-0000-0000D6010000}"/>
    <cellStyle name="20% - Accent1 13 2 3 2" xfId="670" xr:uid="{00000000-0005-0000-0000-0000D7010000}"/>
    <cellStyle name="20% - Accent1 13 2 3 2 2" xfId="671" xr:uid="{00000000-0005-0000-0000-0000D8010000}"/>
    <cellStyle name="20% - Accent1 13 2 3 2 2 2" xfId="672" xr:uid="{00000000-0005-0000-0000-0000D9010000}"/>
    <cellStyle name="20% - Accent1 13 2 3 2 3" xfId="673" xr:uid="{00000000-0005-0000-0000-0000DA010000}"/>
    <cellStyle name="20% - Accent1 13 2 3 3" xfId="674" xr:uid="{00000000-0005-0000-0000-0000DB010000}"/>
    <cellStyle name="20% - Accent1 13 2 3 3 2" xfId="675" xr:uid="{00000000-0005-0000-0000-0000DC010000}"/>
    <cellStyle name="20% - Accent1 13 2 3 4" xfId="676" xr:uid="{00000000-0005-0000-0000-0000DD010000}"/>
    <cellStyle name="20% - Accent1 13 2 4" xfId="677" xr:uid="{00000000-0005-0000-0000-0000DE010000}"/>
    <cellStyle name="20% - Accent1 13 2 4 2" xfId="678" xr:uid="{00000000-0005-0000-0000-0000DF010000}"/>
    <cellStyle name="20% - Accent1 13 2 4 2 2" xfId="679" xr:uid="{00000000-0005-0000-0000-0000E0010000}"/>
    <cellStyle name="20% - Accent1 13 2 4 2 2 2" xfId="680" xr:uid="{00000000-0005-0000-0000-0000E1010000}"/>
    <cellStyle name="20% - Accent1 13 2 4 2 3" xfId="681" xr:uid="{00000000-0005-0000-0000-0000E2010000}"/>
    <cellStyle name="20% - Accent1 13 2 4 3" xfId="682" xr:uid="{00000000-0005-0000-0000-0000E3010000}"/>
    <cellStyle name="20% - Accent1 13 2 4 3 2" xfId="683" xr:uid="{00000000-0005-0000-0000-0000E4010000}"/>
    <cellStyle name="20% - Accent1 13 2 4 4" xfId="684" xr:uid="{00000000-0005-0000-0000-0000E5010000}"/>
    <cellStyle name="20% - Accent1 13 2 5" xfId="685" xr:uid="{00000000-0005-0000-0000-0000E6010000}"/>
    <cellStyle name="20% - Accent1 13 2 5 2" xfId="686" xr:uid="{00000000-0005-0000-0000-0000E7010000}"/>
    <cellStyle name="20% - Accent1 13 2 5 2 2" xfId="687" xr:uid="{00000000-0005-0000-0000-0000E8010000}"/>
    <cellStyle name="20% - Accent1 13 2 5 3" xfId="688" xr:uid="{00000000-0005-0000-0000-0000E9010000}"/>
    <cellStyle name="20% - Accent1 13 2 6" xfId="689" xr:uid="{00000000-0005-0000-0000-0000EA010000}"/>
    <cellStyle name="20% - Accent1 13 2 6 2" xfId="690" xr:uid="{00000000-0005-0000-0000-0000EB010000}"/>
    <cellStyle name="20% - Accent1 13 2 6 2 2" xfId="691" xr:uid="{00000000-0005-0000-0000-0000EC010000}"/>
    <cellStyle name="20% - Accent1 13 2 6 3" xfId="692" xr:uid="{00000000-0005-0000-0000-0000ED010000}"/>
    <cellStyle name="20% - Accent1 13 2 7" xfId="693" xr:uid="{00000000-0005-0000-0000-0000EE010000}"/>
    <cellStyle name="20% - Accent1 13 2 7 2" xfId="694" xr:uid="{00000000-0005-0000-0000-0000EF010000}"/>
    <cellStyle name="20% - Accent1 13 2 8" xfId="695" xr:uid="{00000000-0005-0000-0000-0000F0010000}"/>
    <cellStyle name="20% - Accent1 13 2 8 2" xfId="696" xr:uid="{00000000-0005-0000-0000-0000F1010000}"/>
    <cellStyle name="20% - Accent1 13 2 9" xfId="697" xr:uid="{00000000-0005-0000-0000-0000F2010000}"/>
    <cellStyle name="20% - Accent1 13 3" xfId="698" xr:uid="{00000000-0005-0000-0000-0000F3010000}"/>
    <cellStyle name="20% - Accent1 13 3 2" xfId="699" xr:uid="{00000000-0005-0000-0000-0000F4010000}"/>
    <cellStyle name="20% - Accent1 13 3 2 2" xfId="700" xr:uid="{00000000-0005-0000-0000-0000F5010000}"/>
    <cellStyle name="20% - Accent1 13 3 2 2 2" xfId="701" xr:uid="{00000000-0005-0000-0000-0000F6010000}"/>
    <cellStyle name="20% - Accent1 13 3 2 2 2 2" xfId="702" xr:uid="{00000000-0005-0000-0000-0000F7010000}"/>
    <cellStyle name="20% - Accent1 13 3 2 2 3" xfId="703" xr:uid="{00000000-0005-0000-0000-0000F8010000}"/>
    <cellStyle name="20% - Accent1 13 3 2 3" xfId="704" xr:uid="{00000000-0005-0000-0000-0000F9010000}"/>
    <cellStyle name="20% - Accent1 13 3 2 3 2" xfId="705" xr:uid="{00000000-0005-0000-0000-0000FA010000}"/>
    <cellStyle name="20% - Accent1 13 3 2 4" xfId="706" xr:uid="{00000000-0005-0000-0000-0000FB010000}"/>
    <cellStyle name="20% - Accent1 13 3 3" xfId="707" xr:uid="{00000000-0005-0000-0000-0000FC010000}"/>
    <cellStyle name="20% - Accent1 13 3 3 2" xfId="708" xr:uid="{00000000-0005-0000-0000-0000FD010000}"/>
    <cellStyle name="20% - Accent1 13 3 3 2 2" xfId="709" xr:uid="{00000000-0005-0000-0000-0000FE010000}"/>
    <cellStyle name="20% - Accent1 13 3 3 2 2 2" xfId="710" xr:uid="{00000000-0005-0000-0000-0000FF010000}"/>
    <cellStyle name="20% - Accent1 13 3 3 2 3" xfId="711" xr:uid="{00000000-0005-0000-0000-000000020000}"/>
    <cellStyle name="20% - Accent1 13 3 3 3" xfId="712" xr:uid="{00000000-0005-0000-0000-000001020000}"/>
    <cellStyle name="20% - Accent1 13 3 3 3 2" xfId="713" xr:uid="{00000000-0005-0000-0000-000002020000}"/>
    <cellStyle name="20% - Accent1 13 3 3 4" xfId="714" xr:uid="{00000000-0005-0000-0000-000003020000}"/>
    <cellStyle name="20% - Accent1 13 3 4" xfId="715" xr:uid="{00000000-0005-0000-0000-000004020000}"/>
    <cellStyle name="20% - Accent1 13 3 4 2" xfId="716" xr:uid="{00000000-0005-0000-0000-000005020000}"/>
    <cellStyle name="20% - Accent1 13 3 4 2 2" xfId="717" xr:uid="{00000000-0005-0000-0000-000006020000}"/>
    <cellStyle name="20% - Accent1 13 3 4 2 2 2" xfId="718" xr:uid="{00000000-0005-0000-0000-000007020000}"/>
    <cellStyle name="20% - Accent1 13 3 4 2 3" xfId="719" xr:uid="{00000000-0005-0000-0000-000008020000}"/>
    <cellStyle name="20% - Accent1 13 3 4 3" xfId="720" xr:uid="{00000000-0005-0000-0000-000009020000}"/>
    <cellStyle name="20% - Accent1 13 3 4 3 2" xfId="721" xr:uid="{00000000-0005-0000-0000-00000A020000}"/>
    <cellStyle name="20% - Accent1 13 3 4 4" xfId="722" xr:uid="{00000000-0005-0000-0000-00000B020000}"/>
    <cellStyle name="20% - Accent1 13 3 5" xfId="723" xr:uid="{00000000-0005-0000-0000-00000C020000}"/>
    <cellStyle name="20% - Accent1 13 3 5 2" xfId="724" xr:uid="{00000000-0005-0000-0000-00000D020000}"/>
    <cellStyle name="20% - Accent1 13 3 5 2 2" xfId="725" xr:uid="{00000000-0005-0000-0000-00000E020000}"/>
    <cellStyle name="20% - Accent1 13 3 5 3" xfId="726" xr:uid="{00000000-0005-0000-0000-00000F020000}"/>
    <cellStyle name="20% - Accent1 13 3 6" xfId="727" xr:uid="{00000000-0005-0000-0000-000010020000}"/>
    <cellStyle name="20% - Accent1 13 3 6 2" xfId="728" xr:uid="{00000000-0005-0000-0000-000011020000}"/>
    <cellStyle name="20% - Accent1 13 3 6 2 2" xfId="729" xr:uid="{00000000-0005-0000-0000-000012020000}"/>
    <cellStyle name="20% - Accent1 13 3 6 3" xfId="730" xr:uid="{00000000-0005-0000-0000-000013020000}"/>
    <cellStyle name="20% - Accent1 13 3 7" xfId="731" xr:uid="{00000000-0005-0000-0000-000014020000}"/>
    <cellStyle name="20% - Accent1 13 3 7 2" xfId="732" xr:uid="{00000000-0005-0000-0000-000015020000}"/>
    <cellStyle name="20% - Accent1 13 3 8" xfId="733" xr:uid="{00000000-0005-0000-0000-000016020000}"/>
    <cellStyle name="20% - Accent1 13 3 8 2" xfId="734" xr:uid="{00000000-0005-0000-0000-000017020000}"/>
    <cellStyle name="20% - Accent1 13 3 9" xfId="735" xr:uid="{00000000-0005-0000-0000-000018020000}"/>
    <cellStyle name="20% - Accent1 13 4" xfId="736" xr:uid="{00000000-0005-0000-0000-000019020000}"/>
    <cellStyle name="20% - Accent1 13 4 2" xfId="737" xr:uid="{00000000-0005-0000-0000-00001A020000}"/>
    <cellStyle name="20% - Accent1 13 4 2 2" xfId="738" xr:uid="{00000000-0005-0000-0000-00001B020000}"/>
    <cellStyle name="20% - Accent1 13 4 2 2 2" xfId="739" xr:uid="{00000000-0005-0000-0000-00001C020000}"/>
    <cellStyle name="20% - Accent1 13 4 2 3" xfId="740" xr:uid="{00000000-0005-0000-0000-00001D020000}"/>
    <cellStyle name="20% - Accent1 13 4 3" xfId="741" xr:uid="{00000000-0005-0000-0000-00001E020000}"/>
    <cellStyle name="20% - Accent1 13 4 3 2" xfId="742" xr:uid="{00000000-0005-0000-0000-00001F020000}"/>
    <cellStyle name="20% - Accent1 13 4 4" xfId="743" xr:uid="{00000000-0005-0000-0000-000020020000}"/>
    <cellStyle name="20% - Accent1 13 5" xfId="744" xr:uid="{00000000-0005-0000-0000-000021020000}"/>
    <cellStyle name="20% - Accent1 13 5 2" xfId="745" xr:uid="{00000000-0005-0000-0000-000022020000}"/>
    <cellStyle name="20% - Accent1 13 5 2 2" xfId="746" xr:uid="{00000000-0005-0000-0000-000023020000}"/>
    <cellStyle name="20% - Accent1 13 5 2 2 2" xfId="747" xr:uid="{00000000-0005-0000-0000-000024020000}"/>
    <cellStyle name="20% - Accent1 13 5 2 3" xfId="748" xr:uid="{00000000-0005-0000-0000-000025020000}"/>
    <cellStyle name="20% - Accent1 13 5 3" xfId="749" xr:uid="{00000000-0005-0000-0000-000026020000}"/>
    <cellStyle name="20% - Accent1 13 5 3 2" xfId="750" xr:uid="{00000000-0005-0000-0000-000027020000}"/>
    <cellStyle name="20% - Accent1 13 5 4" xfId="751" xr:uid="{00000000-0005-0000-0000-000028020000}"/>
    <cellStyle name="20% - Accent1 13 6" xfId="752" xr:uid="{00000000-0005-0000-0000-000029020000}"/>
    <cellStyle name="20% - Accent1 13 6 2" xfId="753" xr:uid="{00000000-0005-0000-0000-00002A020000}"/>
    <cellStyle name="20% - Accent1 13 6 2 2" xfId="754" xr:uid="{00000000-0005-0000-0000-00002B020000}"/>
    <cellStyle name="20% - Accent1 13 6 2 2 2" xfId="755" xr:uid="{00000000-0005-0000-0000-00002C020000}"/>
    <cellStyle name="20% - Accent1 13 6 2 3" xfId="756" xr:uid="{00000000-0005-0000-0000-00002D020000}"/>
    <cellStyle name="20% - Accent1 13 6 3" xfId="757" xr:uid="{00000000-0005-0000-0000-00002E020000}"/>
    <cellStyle name="20% - Accent1 13 6 3 2" xfId="758" xr:uid="{00000000-0005-0000-0000-00002F020000}"/>
    <cellStyle name="20% - Accent1 13 6 4" xfId="759" xr:uid="{00000000-0005-0000-0000-000030020000}"/>
    <cellStyle name="20% - Accent1 13 7" xfId="760" xr:uid="{00000000-0005-0000-0000-000031020000}"/>
    <cellStyle name="20% - Accent1 13 7 2" xfId="761" xr:uid="{00000000-0005-0000-0000-000032020000}"/>
    <cellStyle name="20% - Accent1 13 7 2 2" xfId="762" xr:uid="{00000000-0005-0000-0000-000033020000}"/>
    <cellStyle name="20% - Accent1 13 7 3" xfId="763" xr:uid="{00000000-0005-0000-0000-000034020000}"/>
    <cellStyle name="20% - Accent1 13 8" xfId="764" xr:uid="{00000000-0005-0000-0000-000035020000}"/>
    <cellStyle name="20% - Accent1 13 8 2" xfId="765" xr:uid="{00000000-0005-0000-0000-000036020000}"/>
    <cellStyle name="20% - Accent1 13 8 2 2" xfId="766" xr:uid="{00000000-0005-0000-0000-000037020000}"/>
    <cellStyle name="20% - Accent1 13 8 3" xfId="767" xr:uid="{00000000-0005-0000-0000-000038020000}"/>
    <cellStyle name="20% - Accent1 13 9" xfId="768" xr:uid="{00000000-0005-0000-0000-000039020000}"/>
    <cellStyle name="20% - Accent1 13 9 2" xfId="769" xr:uid="{00000000-0005-0000-0000-00003A020000}"/>
    <cellStyle name="20% - Accent1 14" xfId="770" xr:uid="{00000000-0005-0000-0000-00003B020000}"/>
    <cellStyle name="20% - Accent1 14 2" xfId="771" xr:uid="{00000000-0005-0000-0000-00003C020000}"/>
    <cellStyle name="20% - Accent1 14 2 2" xfId="772" xr:uid="{00000000-0005-0000-0000-00003D020000}"/>
    <cellStyle name="20% - Accent1 14 2 2 2" xfId="773" xr:uid="{00000000-0005-0000-0000-00003E020000}"/>
    <cellStyle name="20% - Accent1 14 2 2 2 2" xfId="774" xr:uid="{00000000-0005-0000-0000-00003F020000}"/>
    <cellStyle name="20% - Accent1 14 2 2 3" xfId="775" xr:uid="{00000000-0005-0000-0000-000040020000}"/>
    <cellStyle name="20% - Accent1 14 2 3" xfId="776" xr:uid="{00000000-0005-0000-0000-000041020000}"/>
    <cellStyle name="20% - Accent1 14 2 3 2" xfId="777" xr:uid="{00000000-0005-0000-0000-000042020000}"/>
    <cellStyle name="20% - Accent1 14 2 4" xfId="778" xr:uid="{00000000-0005-0000-0000-000043020000}"/>
    <cellStyle name="20% - Accent1 14 3" xfId="779" xr:uid="{00000000-0005-0000-0000-000044020000}"/>
    <cellStyle name="20% - Accent1 14 3 2" xfId="780" xr:uid="{00000000-0005-0000-0000-000045020000}"/>
    <cellStyle name="20% - Accent1 14 3 2 2" xfId="781" xr:uid="{00000000-0005-0000-0000-000046020000}"/>
    <cellStyle name="20% - Accent1 14 3 2 2 2" xfId="782" xr:uid="{00000000-0005-0000-0000-000047020000}"/>
    <cellStyle name="20% - Accent1 14 3 2 3" xfId="783" xr:uid="{00000000-0005-0000-0000-000048020000}"/>
    <cellStyle name="20% - Accent1 14 3 3" xfId="784" xr:uid="{00000000-0005-0000-0000-000049020000}"/>
    <cellStyle name="20% - Accent1 14 3 3 2" xfId="785" xr:uid="{00000000-0005-0000-0000-00004A020000}"/>
    <cellStyle name="20% - Accent1 14 3 4" xfId="786" xr:uid="{00000000-0005-0000-0000-00004B020000}"/>
    <cellStyle name="20% - Accent1 14 4" xfId="787" xr:uid="{00000000-0005-0000-0000-00004C020000}"/>
    <cellStyle name="20% - Accent1 14 4 2" xfId="788" xr:uid="{00000000-0005-0000-0000-00004D020000}"/>
    <cellStyle name="20% - Accent1 14 4 2 2" xfId="789" xr:uid="{00000000-0005-0000-0000-00004E020000}"/>
    <cellStyle name="20% - Accent1 14 4 2 2 2" xfId="790" xr:uid="{00000000-0005-0000-0000-00004F020000}"/>
    <cellStyle name="20% - Accent1 14 4 2 3" xfId="791" xr:uid="{00000000-0005-0000-0000-000050020000}"/>
    <cellStyle name="20% - Accent1 14 4 3" xfId="792" xr:uid="{00000000-0005-0000-0000-000051020000}"/>
    <cellStyle name="20% - Accent1 14 4 3 2" xfId="793" xr:uid="{00000000-0005-0000-0000-000052020000}"/>
    <cellStyle name="20% - Accent1 14 4 4" xfId="794" xr:uid="{00000000-0005-0000-0000-000053020000}"/>
    <cellStyle name="20% - Accent1 14 5" xfId="795" xr:uid="{00000000-0005-0000-0000-000054020000}"/>
    <cellStyle name="20% - Accent1 14 5 2" xfId="796" xr:uid="{00000000-0005-0000-0000-000055020000}"/>
    <cellStyle name="20% - Accent1 14 5 2 2" xfId="797" xr:uid="{00000000-0005-0000-0000-000056020000}"/>
    <cellStyle name="20% - Accent1 14 5 3" xfId="798" xr:uid="{00000000-0005-0000-0000-000057020000}"/>
    <cellStyle name="20% - Accent1 14 6" xfId="799" xr:uid="{00000000-0005-0000-0000-000058020000}"/>
    <cellStyle name="20% - Accent1 14 6 2" xfId="800" xr:uid="{00000000-0005-0000-0000-000059020000}"/>
    <cellStyle name="20% - Accent1 14 6 2 2" xfId="801" xr:uid="{00000000-0005-0000-0000-00005A020000}"/>
    <cellStyle name="20% - Accent1 14 6 3" xfId="802" xr:uid="{00000000-0005-0000-0000-00005B020000}"/>
    <cellStyle name="20% - Accent1 14 7" xfId="803" xr:uid="{00000000-0005-0000-0000-00005C020000}"/>
    <cellStyle name="20% - Accent1 14 7 2" xfId="804" xr:uid="{00000000-0005-0000-0000-00005D020000}"/>
    <cellStyle name="20% - Accent1 14 8" xfId="805" xr:uid="{00000000-0005-0000-0000-00005E020000}"/>
    <cellStyle name="20% - Accent1 14 8 2" xfId="806" xr:uid="{00000000-0005-0000-0000-00005F020000}"/>
    <cellStyle name="20% - Accent1 14 9" xfId="807" xr:uid="{00000000-0005-0000-0000-000060020000}"/>
    <cellStyle name="20% - Accent1 15" xfId="808" xr:uid="{00000000-0005-0000-0000-000061020000}"/>
    <cellStyle name="20% - Accent1 15 2" xfId="809" xr:uid="{00000000-0005-0000-0000-000062020000}"/>
    <cellStyle name="20% - Accent1 15 2 2" xfId="810" xr:uid="{00000000-0005-0000-0000-000063020000}"/>
    <cellStyle name="20% - Accent1 15 2 2 2" xfId="811" xr:uid="{00000000-0005-0000-0000-000064020000}"/>
    <cellStyle name="20% - Accent1 15 2 2 2 2" xfId="812" xr:uid="{00000000-0005-0000-0000-000065020000}"/>
    <cellStyle name="20% - Accent1 15 2 2 3" xfId="813" xr:uid="{00000000-0005-0000-0000-000066020000}"/>
    <cellStyle name="20% - Accent1 15 2 3" xfId="814" xr:uid="{00000000-0005-0000-0000-000067020000}"/>
    <cellStyle name="20% - Accent1 15 2 3 2" xfId="815" xr:uid="{00000000-0005-0000-0000-000068020000}"/>
    <cellStyle name="20% - Accent1 15 2 4" xfId="816" xr:uid="{00000000-0005-0000-0000-000069020000}"/>
    <cellStyle name="20% - Accent1 15 3" xfId="817" xr:uid="{00000000-0005-0000-0000-00006A020000}"/>
    <cellStyle name="20% - Accent1 15 3 2" xfId="818" xr:uid="{00000000-0005-0000-0000-00006B020000}"/>
    <cellStyle name="20% - Accent1 15 3 2 2" xfId="819" xr:uid="{00000000-0005-0000-0000-00006C020000}"/>
    <cellStyle name="20% - Accent1 15 3 2 2 2" xfId="820" xr:uid="{00000000-0005-0000-0000-00006D020000}"/>
    <cellStyle name="20% - Accent1 15 3 2 3" xfId="821" xr:uid="{00000000-0005-0000-0000-00006E020000}"/>
    <cellStyle name="20% - Accent1 15 3 3" xfId="822" xr:uid="{00000000-0005-0000-0000-00006F020000}"/>
    <cellStyle name="20% - Accent1 15 3 3 2" xfId="823" xr:uid="{00000000-0005-0000-0000-000070020000}"/>
    <cellStyle name="20% - Accent1 15 3 4" xfId="824" xr:uid="{00000000-0005-0000-0000-000071020000}"/>
    <cellStyle name="20% - Accent1 15 4" xfId="825" xr:uid="{00000000-0005-0000-0000-000072020000}"/>
    <cellStyle name="20% - Accent1 15 4 2" xfId="826" xr:uid="{00000000-0005-0000-0000-000073020000}"/>
    <cellStyle name="20% - Accent1 15 4 2 2" xfId="827" xr:uid="{00000000-0005-0000-0000-000074020000}"/>
    <cellStyle name="20% - Accent1 15 4 2 2 2" xfId="828" xr:uid="{00000000-0005-0000-0000-000075020000}"/>
    <cellStyle name="20% - Accent1 15 4 2 3" xfId="829" xr:uid="{00000000-0005-0000-0000-000076020000}"/>
    <cellStyle name="20% - Accent1 15 4 3" xfId="830" xr:uid="{00000000-0005-0000-0000-000077020000}"/>
    <cellStyle name="20% - Accent1 15 4 3 2" xfId="831" xr:uid="{00000000-0005-0000-0000-000078020000}"/>
    <cellStyle name="20% - Accent1 15 4 4" xfId="832" xr:uid="{00000000-0005-0000-0000-000079020000}"/>
    <cellStyle name="20% - Accent1 15 5" xfId="833" xr:uid="{00000000-0005-0000-0000-00007A020000}"/>
    <cellStyle name="20% - Accent1 15 5 2" xfId="834" xr:uid="{00000000-0005-0000-0000-00007B020000}"/>
    <cellStyle name="20% - Accent1 15 5 2 2" xfId="835" xr:uid="{00000000-0005-0000-0000-00007C020000}"/>
    <cellStyle name="20% - Accent1 15 5 3" xfId="836" xr:uid="{00000000-0005-0000-0000-00007D020000}"/>
    <cellStyle name="20% - Accent1 15 6" xfId="837" xr:uid="{00000000-0005-0000-0000-00007E020000}"/>
    <cellStyle name="20% - Accent1 15 6 2" xfId="838" xr:uid="{00000000-0005-0000-0000-00007F020000}"/>
    <cellStyle name="20% - Accent1 15 6 2 2" xfId="839" xr:uid="{00000000-0005-0000-0000-000080020000}"/>
    <cellStyle name="20% - Accent1 15 6 3" xfId="840" xr:uid="{00000000-0005-0000-0000-000081020000}"/>
    <cellStyle name="20% - Accent1 15 7" xfId="841" xr:uid="{00000000-0005-0000-0000-000082020000}"/>
    <cellStyle name="20% - Accent1 15 7 2" xfId="842" xr:uid="{00000000-0005-0000-0000-000083020000}"/>
    <cellStyle name="20% - Accent1 15 8" xfId="843" xr:uid="{00000000-0005-0000-0000-000084020000}"/>
    <cellStyle name="20% - Accent1 15 8 2" xfId="844" xr:uid="{00000000-0005-0000-0000-000085020000}"/>
    <cellStyle name="20% - Accent1 15 9" xfId="845" xr:uid="{00000000-0005-0000-0000-000086020000}"/>
    <cellStyle name="20% - Accent1 16" xfId="846" xr:uid="{00000000-0005-0000-0000-000087020000}"/>
    <cellStyle name="20% - Accent1 16 2" xfId="847" xr:uid="{00000000-0005-0000-0000-000088020000}"/>
    <cellStyle name="20% - Accent1 16 2 2" xfId="848" xr:uid="{00000000-0005-0000-0000-000089020000}"/>
    <cellStyle name="20% - Accent1 16 2 2 2" xfId="849" xr:uid="{00000000-0005-0000-0000-00008A020000}"/>
    <cellStyle name="20% - Accent1 16 2 3" xfId="850" xr:uid="{00000000-0005-0000-0000-00008B020000}"/>
    <cellStyle name="20% - Accent1 16 3" xfId="851" xr:uid="{00000000-0005-0000-0000-00008C020000}"/>
    <cellStyle name="20% - Accent1 16 3 2" xfId="852" xr:uid="{00000000-0005-0000-0000-00008D020000}"/>
    <cellStyle name="20% - Accent1 16 4" xfId="853" xr:uid="{00000000-0005-0000-0000-00008E020000}"/>
    <cellStyle name="20% - Accent1 17" xfId="854" xr:uid="{00000000-0005-0000-0000-00008F020000}"/>
    <cellStyle name="20% - Accent1 17 2" xfId="855" xr:uid="{00000000-0005-0000-0000-000090020000}"/>
    <cellStyle name="20% - Accent1 17 2 2" xfId="856" xr:uid="{00000000-0005-0000-0000-000091020000}"/>
    <cellStyle name="20% - Accent1 17 2 2 2" xfId="857" xr:uid="{00000000-0005-0000-0000-000092020000}"/>
    <cellStyle name="20% - Accent1 17 2 3" xfId="858" xr:uid="{00000000-0005-0000-0000-000093020000}"/>
    <cellStyle name="20% - Accent1 17 3" xfId="859" xr:uid="{00000000-0005-0000-0000-000094020000}"/>
    <cellStyle name="20% - Accent1 17 3 2" xfId="860" xr:uid="{00000000-0005-0000-0000-000095020000}"/>
    <cellStyle name="20% - Accent1 17 4" xfId="861" xr:uid="{00000000-0005-0000-0000-000096020000}"/>
    <cellStyle name="20% - Accent1 18" xfId="862" xr:uid="{00000000-0005-0000-0000-000097020000}"/>
    <cellStyle name="20% - Accent1 18 2" xfId="863" xr:uid="{00000000-0005-0000-0000-000098020000}"/>
    <cellStyle name="20% - Accent1 18 2 2" xfId="864" xr:uid="{00000000-0005-0000-0000-000099020000}"/>
    <cellStyle name="20% - Accent1 18 2 2 2" xfId="865" xr:uid="{00000000-0005-0000-0000-00009A020000}"/>
    <cellStyle name="20% - Accent1 18 2 3" xfId="866" xr:uid="{00000000-0005-0000-0000-00009B020000}"/>
    <cellStyle name="20% - Accent1 18 3" xfId="867" xr:uid="{00000000-0005-0000-0000-00009C020000}"/>
    <cellStyle name="20% - Accent1 18 3 2" xfId="868" xr:uid="{00000000-0005-0000-0000-00009D020000}"/>
    <cellStyle name="20% - Accent1 18 4" xfId="869" xr:uid="{00000000-0005-0000-0000-00009E020000}"/>
    <cellStyle name="20% - Accent1 19" xfId="870" xr:uid="{00000000-0005-0000-0000-00009F020000}"/>
    <cellStyle name="20% - Accent1 19 2" xfId="871" xr:uid="{00000000-0005-0000-0000-0000A0020000}"/>
    <cellStyle name="20% - Accent1 19 2 2" xfId="872" xr:uid="{00000000-0005-0000-0000-0000A1020000}"/>
    <cellStyle name="20% - Accent1 19 3" xfId="873" xr:uid="{00000000-0005-0000-0000-0000A2020000}"/>
    <cellStyle name="20% - Accent1 2" xfId="107" xr:uid="{00000000-0005-0000-0000-0000A3020000}"/>
    <cellStyle name="20% - Accent1 2 10" xfId="874" xr:uid="{00000000-0005-0000-0000-0000A4020000}"/>
    <cellStyle name="20% - Accent1 2 10 10" xfId="875" xr:uid="{00000000-0005-0000-0000-0000A5020000}"/>
    <cellStyle name="20% - Accent1 2 10 10 2" xfId="876" xr:uid="{00000000-0005-0000-0000-0000A6020000}"/>
    <cellStyle name="20% - Accent1 2 10 11" xfId="877" xr:uid="{00000000-0005-0000-0000-0000A7020000}"/>
    <cellStyle name="20% - Accent1 2 10 2" xfId="878" xr:uid="{00000000-0005-0000-0000-0000A8020000}"/>
    <cellStyle name="20% - Accent1 2 10 2 2" xfId="879" xr:uid="{00000000-0005-0000-0000-0000A9020000}"/>
    <cellStyle name="20% - Accent1 2 10 2 2 2" xfId="880" xr:uid="{00000000-0005-0000-0000-0000AA020000}"/>
    <cellStyle name="20% - Accent1 2 10 2 2 2 2" xfId="881" xr:uid="{00000000-0005-0000-0000-0000AB020000}"/>
    <cellStyle name="20% - Accent1 2 10 2 2 2 2 2" xfId="882" xr:uid="{00000000-0005-0000-0000-0000AC020000}"/>
    <cellStyle name="20% - Accent1 2 10 2 2 2 3" xfId="883" xr:uid="{00000000-0005-0000-0000-0000AD020000}"/>
    <cellStyle name="20% - Accent1 2 10 2 2 3" xfId="884" xr:uid="{00000000-0005-0000-0000-0000AE020000}"/>
    <cellStyle name="20% - Accent1 2 10 2 2 3 2" xfId="885" xr:uid="{00000000-0005-0000-0000-0000AF020000}"/>
    <cellStyle name="20% - Accent1 2 10 2 2 4" xfId="886" xr:uid="{00000000-0005-0000-0000-0000B0020000}"/>
    <cellStyle name="20% - Accent1 2 10 2 3" xfId="887" xr:uid="{00000000-0005-0000-0000-0000B1020000}"/>
    <cellStyle name="20% - Accent1 2 10 2 3 2" xfId="888" xr:uid="{00000000-0005-0000-0000-0000B2020000}"/>
    <cellStyle name="20% - Accent1 2 10 2 3 2 2" xfId="889" xr:uid="{00000000-0005-0000-0000-0000B3020000}"/>
    <cellStyle name="20% - Accent1 2 10 2 3 2 2 2" xfId="890" xr:uid="{00000000-0005-0000-0000-0000B4020000}"/>
    <cellStyle name="20% - Accent1 2 10 2 3 2 3" xfId="891" xr:uid="{00000000-0005-0000-0000-0000B5020000}"/>
    <cellStyle name="20% - Accent1 2 10 2 3 3" xfId="892" xr:uid="{00000000-0005-0000-0000-0000B6020000}"/>
    <cellStyle name="20% - Accent1 2 10 2 3 3 2" xfId="893" xr:uid="{00000000-0005-0000-0000-0000B7020000}"/>
    <cellStyle name="20% - Accent1 2 10 2 3 4" xfId="894" xr:uid="{00000000-0005-0000-0000-0000B8020000}"/>
    <cellStyle name="20% - Accent1 2 10 2 4" xfId="895" xr:uid="{00000000-0005-0000-0000-0000B9020000}"/>
    <cellStyle name="20% - Accent1 2 10 2 4 2" xfId="896" xr:uid="{00000000-0005-0000-0000-0000BA020000}"/>
    <cellStyle name="20% - Accent1 2 10 2 4 2 2" xfId="897" xr:uid="{00000000-0005-0000-0000-0000BB020000}"/>
    <cellStyle name="20% - Accent1 2 10 2 4 2 2 2" xfId="898" xr:uid="{00000000-0005-0000-0000-0000BC020000}"/>
    <cellStyle name="20% - Accent1 2 10 2 4 2 3" xfId="899" xr:uid="{00000000-0005-0000-0000-0000BD020000}"/>
    <cellStyle name="20% - Accent1 2 10 2 4 3" xfId="900" xr:uid="{00000000-0005-0000-0000-0000BE020000}"/>
    <cellStyle name="20% - Accent1 2 10 2 4 3 2" xfId="901" xr:uid="{00000000-0005-0000-0000-0000BF020000}"/>
    <cellStyle name="20% - Accent1 2 10 2 4 4" xfId="902" xr:uid="{00000000-0005-0000-0000-0000C0020000}"/>
    <cellStyle name="20% - Accent1 2 10 2 5" xfId="903" xr:uid="{00000000-0005-0000-0000-0000C1020000}"/>
    <cellStyle name="20% - Accent1 2 10 2 5 2" xfId="904" xr:uid="{00000000-0005-0000-0000-0000C2020000}"/>
    <cellStyle name="20% - Accent1 2 10 2 5 2 2" xfId="905" xr:uid="{00000000-0005-0000-0000-0000C3020000}"/>
    <cellStyle name="20% - Accent1 2 10 2 5 3" xfId="906" xr:uid="{00000000-0005-0000-0000-0000C4020000}"/>
    <cellStyle name="20% - Accent1 2 10 2 6" xfId="108" xr:uid="{00000000-0005-0000-0000-0000C5020000}"/>
    <cellStyle name="20% - Accent1 2 10 2 6 2" xfId="109" xr:uid="{00000000-0005-0000-0000-0000C6020000}"/>
    <cellStyle name="20% - Accent1 2 10 2 6 2 2" xfId="907" xr:uid="{00000000-0005-0000-0000-0000C7020000}"/>
    <cellStyle name="20% - Accent1 2 10 2 6 3" xfId="110" xr:uid="{00000000-0005-0000-0000-0000C8020000}"/>
    <cellStyle name="20% - Accent1 2 10 2 6 4" xfId="908" xr:uid="{00000000-0005-0000-0000-0000C9020000}"/>
    <cellStyle name="20% - Accent1 2 10 2 7" xfId="111" xr:uid="{00000000-0005-0000-0000-0000CA020000}"/>
    <cellStyle name="20% - Accent1 2 10 2 7 2" xfId="112" xr:uid="{00000000-0005-0000-0000-0000CB020000}"/>
    <cellStyle name="20% - Accent1 2 10 2 7 3" xfId="113" xr:uid="{00000000-0005-0000-0000-0000CC020000}"/>
    <cellStyle name="20% - Accent1 2 10 2 8" xfId="909" xr:uid="{00000000-0005-0000-0000-0000CD020000}"/>
    <cellStyle name="20% - Accent1 2 10 2 8 2" xfId="910" xr:uid="{00000000-0005-0000-0000-0000CE020000}"/>
    <cellStyle name="20% - Accent1 2 10 2 9" xfId="911" xr:uid="{00000000-0005-0000-0000-0000CF020000}"/>
    <cellStyle name="20% - Accent1 2 10 3" xfId="912" xr:uid="{00000000-0005-0000-0000-0000D0020000}"/>
    <cellStyle name="20% - Accent1 2 10 3 2" xfId="913" xr:uid="{00000000-0005-0000-0000-0000D1020000}"/>
    <cellStyle name="20% - Accent1 2 10 3 2 2" xfId="914" xr:uid="{00000000-0005-0000-0000-0000D2020000}"/>
    <cellStyle name="20% - Accent1 2 10 3 2 2 2" xfId="915" xr:uid="{00000000-0005-0000-0000-0000D3020000}"/>
    <cellStyle name="20% - Accent1 2 10 3 2 2 2 2" xfId="916" xr:uid="{00000000-0005-0000-0000-0000D4020000}"/>
    <cellStyle name="20% - Accent1 2 10 3 2 2 3" xfId="917" xr:uid="{00000000-0005-0000-0000-0000D5020000}"/>
    <cellStyle name="20% - Accent1 2 10 3 2 3" xfId="918" xr:uid="{00000000-0005-0000-0000-0000D6020000}"/>
    <cellStyle name="20% - Accent1 2 10 3 2 3 2" xfId="919" xr:uid="{00000000-0005-0000-0000-0000D7020000}"/>
    <cellStyle name="20% - Accent1 2 10 3 2 4" xfId="920" xr:uid="{00000000-0005-0000-0000-0000D8020000}"/>
    <cellStyle name="20% - Accent1 2 10 3 3" xfId="921" xr:uid="{00000000-0005-0000-0000-0000D9020000}"/>
    <cellStyle name="20% - Accent1 2 10 3 3 2" xfId="922" xr:uid="{00000000-0005-0000-0000-0000DA020000}"/>
    <cellStyle name="20% - Accent1 2 10 3 3 2 2" xfId="923" xr:uid="{00000000-0005-0000-0000-0000DB020000}"/>
    <cellStyle name="20% - Accent1 2 10 3 3 2 2 2" xfId="924" xr:uid="{00000000-0005-0000-0000-0000DC020000}"/>
    <cellStyle name="20% - Accent1 2 10 3 3 2 3" xfId="925" xr:uid="{00000000-0005-0000-0000-0000DD020000}"/>
    <cellStyle name="20% - Accent1 2 10 3 3 3" xfId="926" xr:uid="{00000000-0005-0000-0000-0000DE020000}"/>
    <cellStyle name="20% - Accent1 2 10 3 3 3 2" xfId="927" xr:uid="{00000000-0005-0000-0000-0000DF020000}"/>
    <cellStyle name="20% - Accent1 2 10 3 3 4" xfId="928" xr:uid="{00000000-0005-0000-0000-0000E0020000}"/>
    <cellStyle name="20% - Accent1 2 10 3 4" xfId="929" xr:uid="{00000000-0005-0000-0000-0000E1020000}"/>
    <cellStyle name="20% - Accent1 2 10 3 4 2" xfId="930" xr:uid="{00000000-0005-0000-0000-0000E2020000}"/>
    <cellStyle name="20% - Accent1 2 10 3 4 2 2" xfId="931" xr:uid="{00000000-0005-0000-0000-0000E3020000}"/>
    <cellStyle name="20% - Accent1 2 10 3 4 2 2 2" xfId="932" xr:uid="{00000000-0005-0000-0000-0000E4020000}"/>
    <cellStyle name="20% - Accent1 2 10 3 4 2 3" xfId="933" xr:uid="{00000000-0005-0000-0000-0000E5020000}"/>
    <cellStyle name="20% - Accent1 2 10 3 4 3" xfId="934" xr:uid="{00000000-0005-0000-0000-0000E6020000}"/>
    <cellStyle name="20% - Accent1 2 10 3 4 3 2" xfId="935" xr:uid="{00000000-0005-0000-0000-0000E7020000}"/>
    <cellStyle name="20% - Accent1 2 10 3 4 4" xfId="936" xr:uid="{00000000-0005-0000-0000-0000E8020000}"/>
    <cellStyle name="20% - Accent1 2 10 3 5" xfId="937" xr:uid="{00000000-0005-0000-0000-0000E9020000}"/>
    <cellStyle name="20% - Accent1 2 10 3 5 2" xfId="938" xr:uid="{00000000-0005-0000-0000-0000EA020000}"/>
    <cellStyle name="20% - Accent1 2 10 3 5 2 2" xfId="939" xr:uid="{00000000-0005-0000-0000-0000EB020000}"/>
    <cellStyle name="20% - Accent1 2 10 3 5 3" xfId="940" xr:uid="{00000000-0005-0000-0000-0000EC020000}"/>
    <cellStyle name="20% - Accent1 2 10 3 6" xfId="941" xr:uid="{00000000-0005-0000-0000-0000ED020000}"/>
    <cellStyle name="20% - Accent1 2 10 3 6 2" xfId="942" xr:uid="{00000000-0005-0000-0000-0000EE020000}"/>
    <cellStyle name="20% - Accent1 2 10 3 6 2 2" xfId="943" xr:uid="{00000000-0005-0000-0000-0000EF020000}"/>
    <cellStyle name="20% - Accent1 2 10 3 6 3" xfId="944" xr:uid="{00000000-0005-0000-0000-0000F0020000}"/>
    <cellStyle name="20% - Accent1 2 10 3 7" xfId="945" xr:uid="{00000000-0005-0000-0000-0000F1020000}"/>
    <cellStyle name="20% - Accent1 2 10 3 7 2" xfId="946" xr:uid="{00000000-0005-0000-0000-0000F2020000}"/>
    <cellStyle name="20% - Accent1 2 10 3 8" xfId="947" xr:uid="{00000000-0005-0000-0000-0000F3020000}"/>
    <cellStyle name="20% - Accent1 2 10 3 8 2" xfId="948" xr:uid="{00000000-0005-0000-0000-0000F4020000}"/>
    <cellStyle name="20% - Accent1 2 10 3 9" xfId="949" xr:uid="{00000000-0005-0000-0000-0000F5020000}"/>
    <cellStyle name="20% - Accent1 2 10 4" xfId="950" xr:uid="{00000000-0005-0000-0000-0000F6020000}"/>
    <cellStyle name="20% - Accent1 2 10 4 2" xfId="951" xr:uid="{00000000-0005-0000-0000-0000F7020000}"/>
    <cellStyle name="20% - Accent1 2 10 4 2 2" xfId="952" xr:uid="{00000000-0005-0000-0000-0000F8020000}"/>
    <cellStyle name="20% - Accent1 2 10 4 2 2 2" xfId="953" xr:uid="{00000000-0005-0000-0000-0000F9020000}"/>
    <cellStyle name="20% - Accent1 2 10 4 2 3" xfId="954" xr:uid="{00000000-0005-0000-0000-0000FA020000}"/>
    <cellStyle name="20% - Accent1 2 10 4 3" xfId="955" xr:uid="{00000000-0005-0000-0000-0000FB020000}"/>
    <cellStyle name="20% - Accent1 2 10 4 3 2" xfId="956" xr:uid="{00000000-0005-0000-0000-0000FC020000}"/>
    <cellStyle name="20% - Accent1 2 10 4 4" xfId="957" xr:uid="{00000000-0005-0000-0000-0000FD020000}"/>
    <cellStyle name="20% - Accent1 2 10 5" xfId="958" xr:uid="{00000000-0005-0000-0000-0000FE020000}"/>
    <cellStyle name="20% - Accent1 2 10 5 2" xfId="959" xr:uid="{00000000-0005-0000-0000-0000FF020000}"/>
    <cellStyle name="20% - Accent1 2 10 5 2 2" xfId="960" xr:uid="{00000000-0005-0000-0000-000000030000}"/>
    <cellStyle name="20% - Accent1 2 10 5 2 2 2" xfId="961" xr:uid="{00000000-0005-0000-0000-000001030000}"/>
    <cellStyle name="20% - Accent1 2 10 5 2 3" xfId="962" xr:uid="{00000000-0005-0000-0000-000002030000}"/>
    <cellStyle name="20% - Accent1 2 10 5 3" xfId="963" xr:uid="{00000000-0005-0000-0000-000003030000}"/>
    <cellStyle name="20% - Accent1 2 10 5 3 2" xfId="964" xr:uid="{00000000-0005-0000-0000-000004030000}"/>
    <cellStyle name="20% - Accent1 2 10 5 4" xfId="965" xr:uid="{00000000-0005-0000-0000-000005030000}"/>
    <cellStyle name="20% - Accent1 2 10 6" xfId="966" xr:uid="{00000000-0005-0000-0000-000006030000}"/>
    <cellStyle name="20% - Accent1 2 10 6 2" xfId="967" xr:uid="{00000000-0005-0000-0000-000007030000}"/>
    <cellStyle name="20% - Accent1 2 10 6 2 2" xfId="968" xr:uid="{00000000-0005-0000-0000-000008030000}"/>
    <cellStyle name="20% - Accent1 2 10 6 2 2 2" xfId="969" xr:uid="{00000000-0005-0000-0000-000009030000}"/>
    <cellStyle name="20% - Accent1 2 10 6 2 3" xfId="970" xr:uid="{00000000-0005-0000-0000-00000A030000}"/>
    <cellStyle name="20% - Accent1 2 10 6 3" xfId="971" xr:uid="{00000000-0005-0000-0000-00000B030000}"/>
    <cellStyle name="20% - Accent1 2 10 6 3 2" xfId="972" xr:uid="{00000000-0005-0000-0000-00000C030000}"/>
    <cellStyle name="20% - Accent1 2 10 6 4" xfId="973" xr:uid="{00000000-0005-0000-0000-00000D030000}"/>
    <cellStyle name="20% - Accent1 2 10 7" xfId="974" xr:uid="{00000000-0005-0000-0000-00000E030000}"/>
    <cellStyle name="20% - Accent1 2 10 7 2" xfId="975" xr:uid="{00000000-0005-0000-0000-00000F030000}"/>
    <cellStyle name="20% - Accent1 2 10 7 2 2" xfId="976" xr:uid="{00000000-0005-0000-0000-000010030000}"/>
    <cellStyle name="20% - Accent1 2 10 7 3" xfId="977" xr:uid="{00000000-0005-0000-0000-000011030000}"/>
    <cellStyle name="20% - Accent1 2 10 8" xfId="978" xr:uid="{00000000-0005-0000-0000-000012030000}"/>
    <cellStyle name="20% - Accent1 2 10 8 2" xfId="979" xr:uid="{00000000-0005-0000-0000-000013030000}"/>
    <cellStyle name="20% - Accent1 2 10 8 2 2" xfId="980" xr:uid="{00000000-0005-0000-0000-000014030000}"/>
    <cellStyle name="20% - Accent1 2 10 8 3" xfId="981" xr:uid="{00000000-0005-0000-0000-000015030000}"/>
    <cellStyle name="20% - Accent1 2 10 9" xfId="982" xr:uid="{00000000-0005-0000-0000-000016030000}"/>
    <cellStyle name="20% - Accent1 2 10 9 2" xfId="983" xr:uid="{00000000-0005-0000-0000-000017030000}"/>
    <cellStyle name="20% - Accent1 2 11" xfId="984" xr:uid="{00000000-0005-0000-0000-000018030000}"/>
    <cellStyle name="20% - Accent1 2 11 10" xfId="985" xr:uid="{00000000-0005-0000-0000-000019030000}"/>
    <cellStyle name="20% - Accent1 2 11 10 2" xfId="986" xr:uid="{00000000-0005-0000-0000-00001A030000}"/>
    <cellStyle name="20% - Accent1 2 11 11" xfId="987" xr:uid="{00000000-0005-0000-0000-00001B030000}"/>
    <cellStyle name="20% - Accent1 2 11 2" xfId="988" xr:uid="{00000000-0005-0000-0000-00001C030000}"/>
    <cellStyle name="20% - Accent1 2 11 2 2" xfId="989" xr:uid="{00000000-0005-0000-0000-00001D030000}"/>
    <cellStyle name="20% - Accent1 2 11 2 2 2" xfId="990" xr:uid="{00000000-0005-0000-0000-00001E030000}"/>
    <cellStyle name="20% - Accent1 2 11 2 2 2 2" xfId="991" xr:uid="{00000000-0005-0000-0000-00001F030000}"/>
    <cellStyle name="20% - Accent1 2 11 2 2 2 2 2" xfId="992" xr:uid="{00000000-0005-0000-0000-000020030000}"/>
    <cellStyle name="20% - Accent1 2 11 2 2 2 3" xfId="993" xr:uid="{00000000-0005-0000-0000-000021030000}"/>
    <cellStyle name="20% - Accent1 2 11 2 2 3" xfId="994" xr:uid="{00000000-0005-0000-0000-000022030000}"/>
    <cellStyle name="20% - Accent1 2 11 2 2 3 2" xfId="995" xr:uid="{00000000-0005-0000-0000-000023030000}"/>
    <cellStyle name="20% - Accent1 2 11 2 2 4" xfId="996" xr:uid="{00000000-0005-0000-0000-000024030000}"/>
    <cellStyle name="20% - Accent1 2 11 2 3" xfId="997" xr:uid="{00000000-0005-0000-0000-000025030000}"/>
    <cellStyle name="20% - Accent1 2 11 2 3 2" xfId="998" xr:uid="{00000000-0005-0000-0000-000026030000}"/>
    <cellStyle name="20% - Accent1 2 11 2 3 2 2" xfId="999" xr:uid="{00000000-0005-0000-0000-000027030000}"/>
    <cellStyle name="20% - Accent1 2 11 2 3 2 2 2" xfId="1000" xr:uid="{00000000-0005-0000-0000-000028030000}"/>
    <cellStyle name="20% - Accent1 2 11 2 3 2 3" xfId="1001" xr:uid="{00000000-0005-0000-0000-000029030000}"/>
    <cellStyle name="20% - Accent1 2 11 2 3 3" xfId="1002" xr:uid="{00000000-0005-0000-0000-00002A030000}"/>
    <cellStyle name="20% - Accent1 2 11 2 3 3 2" xfId="1003" xr:uid="{00000000-0005-0000-0000-00002B030000}"/>
    <cellStyle name="20% - Accent1 2 11 2 3 4" xfId="1004" xr:uid="{00000000-0005-0000-0000-00002C030000}"/>
    <cellStyle name="20% - Accent1 2 11 2 4" xfId="1005" xr:uid="{00000000-0005-0000-0000-00002D030000}"/>
    <cellStyle name="20% - Accent1 2 11 2 4 2" xfId="1006" xr:uid="{00000000-0005-0000-0000-00002E030000}"/>
    <cellStyle name="20% - Accent1 2 11 2 4 2 2" xfId="1007" xr:uid="{00000000-0005-0000-0000-00002F030000}"/>
    <cellStyle name="20% - Accent1 2 11 2 4 2 2 2" xfId="1008" xr:uid="{00000000-0005-0000-0000-000030030000}"/>
    <cellStyle name="20% - Accent1 2 11 2 4 2 3" xfId="1009" xr:uid="{00000000-0005-0000-0000-000031030000}"/>
    <cellStyle name="20% - Accent1 2 11 2 4 3" xfId="1010" xr:uid="{00000000-0005-0000-0000-000032030000}"/>
    <cellStyle name="20% - Accent1 2 11 2 4 3 2" xfId="1011" xr:uid="{00000000-0005-0000-0000-000033030000}"/>
    <cellStyle name="20% - Accent1 2 11 2 4 4" xfId="1012" xr:uid="{00000000-0005-0000-0000-000034030000}"/>
    <cellStyle name="20% - Accent1 2 11 2 5" xfId="1013" xr:uid="{00000000-0005-0000-0000-000035030000}"/>
    <cellStyle name="20% - Accent1 2 11 2 5 2" xfId="1014" xr:uid="{00000000-0005-0000-0000-000036030000}"/>
    <cellStyle name="20% - Accent1 2 11 2 5 2 2" xfId="1015" xr:uid="{00000000-0005-0000-0000-000037030000}"/>
    <cellStyle name="20% - Accent1 2 11 2 5 3" xfId="1016" xr:uid="{00000000-0005-0000-0000-000038030000}"/>
    <cellStyle name="20% - Accent1 2 11 2 6" xfId="1017" xr:uid="{00000000-0005-0000-0000-000039030000}"/>
    <cellStyle name="20% - Accent1 2 11 2 6 2" xfId="1018" xr:uid="{00000000-0005-0000-0000-00003A030000}"/>
    <cellStyle name="20% - Accent1 2 11 2 6 2 2" xfId="1019" xr:uid="{00000000-0005-0000-0000-00003B030000}"/>
    <cellStyle name="20% - Accent1 2 11 2 6 3" xfId="1020" xr:uid="{00000000-0005-0000-0000-00003C030000}"/>
    <cellStyle name="20% - Accent1 2 11 2 7" xfId="1021" xr:uid="{00000000-0005-0000-0000-00003D030000}"/>
    <cellStyle name="20% - Accent1 2 11 2 7 2" xfId="1022" xr:uid="{00000000-0005-0000-0000-00003E030000}"/>
    <cellStyle name="20% - Accent1 2 11 2 8" xfId="1023" xr:uid="{00000000-0005-0000-0000-00003F030000}"/>
    <cellStyle name="20% - Accent1 2 11 2 8 2" xfId="1024" xr:uid="{00000000-0005-0000-0000-000040030000}"/>
    <cellStyle name="20% - Accent1 2 11 2 9" xfId="1025" xr:uid="{00000000-0005-0000-0000-000041030000}"/>
    <cellStyle name="20% - Accent1 2 11 3" xfId="1026" xr:uid="{00000000-0005-0000-0000-000042030000}"/>
    <cellStyle name="20% - Accent1 2 11 3 2" xfId="1027" xr:uid="{00000000-0005-0000-0000-000043030000}"/>
    <cellStyle name="20% - Accent1 2 11 3 2 2" xfId="1028" xr:uid="{00000000-0005-0000-0000-000044030000}"/>
    <cellStyle name="20% - Accent1 2 11 3 2 2 2" xfId="1029" xr:uid="{00000000-0005-0000-0000-000045030000}"/>
    <cellStyle name="20% - Accent1 2 11 3 2 2 2 2" xfId="1030" xr:uid="{00000000-0005-0000-0000-000046030000}"/>
    <cellStyle name="20% - Accent1 2 11 3 2 2 3" xfId="1031" xr:uid="{00000000-0005-0000-0000-000047030000}"/>
    <cellStyle name="20% - Accent1 2 11 3 2 3" xfId="1032" xr:uid="{00000000-0005-0000-0000-000048030000}"/>
    <cellStyle name="20% - Accent1 2 11 3 2 3 2" xfId="1033" xr:uid="{00000000-0005-0000-0000-000049030000}"/>
    <cellStyle name="20% - Accent1 2 11 3 2 4" xfId="1034" xr:uid="{00000000-0005-0000-0000-00004A030000}"/>
    <cellStyle name="20% - Accent1 2 11 3 3" xfId="1035" xr:uid="{00000000-0005-0000-0000-00004B030000}"/>
    <cellStyle name="20% - Accent1 2 11 3 3 2" xfId="1036" xr:uid="{00000000-0005-0000-0000-00004C030000}"/>
    <cellStyle name="20% - Accent1 2 11 3 3 2 2" xfId="1037" xr:uid="{00000000-0005-0000-0000-00004D030000}"/>
    <cellStyle name="20% - Accent1 2 11 3 3 2 2 2" xfId="1038" xr:uid="{00000000-0005-0000-0000-00004E030000}"/>
    <cellStyle name="20% - Accent1 2 11 3 3 2 3" xfId="1039" xr:uid="{00000000-0005-0000-0000-00004F030000}"/>
    <cellStyle name="20% - Accent1 2 11 3 3 3" xfId="1040" xr:uid="{00000000-0005-0000-0000-000050030000}"/>
    <cellStyle name="20% - Accent1 2 11 3 3 3 2" xfId="1041" xr:uid="{00000000-0005-0000-0000-000051030000}"/>
    <cellStyle name="20% - Accent1 2 11 3 3 4" xfId="1042" xr:uid="{00000000-0005-0000-0000-000052030000}"/>
    <cellStyle name="20% - Accent1 2 11 3 4" xfId="1043" xr:uid="{00000000-0005-0000-0000-000053030000}"/>
    <cellStyle name="20% - Accent1 2 11 3 4 2" xfId="1044" xr:uid="{00000000-0005-0000-0000-000054030000}"/>
    <cellStyle name="20% - Accent1 2 11 3 4 2 2" xfId="1045" xr:uid="{00000000-0005-0000-0000-000055030000}"/>
    <cellStyle name="20% - Accent1 2 11 3 4 2 2 2" xfId="1046" xr:uid="{00000000-0005-0000-0000-000056030000}"/>
    <cellStyle name="20% - Accent1 2 11 3 4 2 3" xfId="1047" xr:uid="{00000000-0005-0000-0000-000057030000}"/>
    <cellStyle name="20% - Accent1 2 11 3 4 3" xfId="1048" xr:uid="{00000000-0005-0000-0000-000058030000}"/>
    <cellStyle name="20% - Accent1 2 11 3 4 3 2" xfId="1049" xr:uid="{00000000-0005-0000-0000-000059030000}"/>
    <cellStyle name="20% - Accent1 2 11 3 4 4" xfId="1050" xr:uid="{00000000-0005-0000-0000-00005A030000}"/>
    <cellStyle name="20% - Accent1 2 11 3 5" xfId="1051" xr:uid="{00000000-0005-0000-0000-00005B030000}"/>
    <cellStyle name="20% - Accent1 2 11 3 5 2" xfId="1052" xr:uid="{00000000-0005-0000-0000-00005C030000}"/>
    <cellStyle name="20% - Accent1 2 11 3 5 2 2" xfId="1053" xr:uid="{00000000-0005-0000-0000-00005D030000}"/>
    <cellStyle name="20% - Accent1 2 11 3 5 3" xfId="1054" xr:uid="{00000000-0005-0000-0000-00005E030000}"/>
    <cellStyle name="20% - Accent1 2 11 3 6" xfId="1055" xr:uid="{00000000-0005-0000-0000-00005F030000}"/>
    <cellStyle name="20% - Accent1 2 11 3 6 2" xfId="1056" xr:uid="{00000000-0005-0000-0000-000060030000}"/>
    <cellStyle name="20% - Accent1 2 11 3 6 2 2" xfId="1057" xr:uid="{00000000-0005-0000-0000-000061030000}"/>
    <cellStyle name="20% - Accent1 2 11 3 6 3" xfId="1058" xr:uid="{00000000-0005-0000-0000-000062030000}"/>
    <cellStyle name="20% - Accent1 2 11 3 7" xfId="1059" xr:uid="{00000000-0005-0000-0000-000063030000}"/>
    <cellStyle name="20% - Accent1 2 11 3 7 2" xfId="1060" xr:uid="{00000000-0005-0000-0000-000064030000}"/>
    <cellStyle name="20% - Accent1 2 11 3 8" xfId="1061" xr:uid="{00000000-0005-0000-0000-000065030000}"/>
    <cellStyle name="20% - Accent1 2 11 3 8 2" xfId="1062" xr:uid="{00000000-0005-0000-0000-000066030000}"/>
    <cellStyle name="20% - Accent1 2 11 3 9" xfId="1063" xr:uid="{00000000-0005-0000-0000-000067030000}"/>
    <cellStyle name="20% - Accent1 2 11 4" xfId="1064" xr:uid="{00000000-0005-0000-0000-000068030000}"/>
    <cellStyle name="20% - Accent1 2 11 4 2" xfId="1065" xr:uid="{00000000-0005-0000-0000-000069030000}"/>
    <cellStyle name="20% - Accent1 2 11 4 2 2" xfId="1066" xr:uid="{00000000-0005-0000-0000-00006A030000}"/>
    <cellStyle name="20% - Accent1 2 11 4 2 2 2" xfId="1067" xr:uid="{00000000-0005-0000-0000-00006B030000}"/>
    <cellStyle name="20% - Accent1 2 11 4 2 3" xfId="1068" xr:uid="{00000000-0005-0000-0000-00006C030000}"/>
    <cellStyle name="20% - Accent1 2 11 4 3" xfId="1069" xr:uid="{00000000-0005-0000-0000-00006D030000}"/>
    <cellStyle name="20% - Accent1 2 11 4 3 2" xfId="1070" xr:uid="{00000000-0005-0000-0000-00006E030000}"/>
    <cellStyle name="20% - Accent1 2 11 4 4" xfId="1071" xr:uid="{00000000-0005-0000-0000-00006F030000}"/>
    <cellStyle name="20% - Accent1 2 11 5" xfId="1072" xr:uid="{00000000-0005-0000-0000-000070030000}"/>
    <cellStyle name="20% - Accent1 2 11 5 2" xfId="1073" xr:uid="{00000000-0005-0000-0000-000071030000}"/>
    <cellStyle name="20% - Accent1 2 11 5 2 2" xfId="1074" xr:uid="{00000000-0005-0000-0000-000072030000}"/>
    <cellStyle name="20% - Accent1 2 11 5 2 2 2" xfId="1075" xr:uid="{00000000-0005-0000-0000-000073030000}"/>
    <cellStyle name="20% - Accent1 2 11 5 2 3" xfId="1076" xr:uid="{00000000-0005-0000-0000-000074030000}"/>
    <cellStyle name="20% - Accent1 2 11 5 3" xfId="1077" xr:uid="{00000000-0005-0000-0000-000075030000}"/>
    <cellStyle name="20% - Accent1 2 11 5 3 2" xfId="1078" xr:uid="{00000000-0005-0000-0000-000076030000}"/>
    <cellStyle name="20% - Accent1 2 11 5 4" xfId="1079" xr:uid="{00000000-0005-0000-0000-000077030000}"/>
    <cellStyle name="20% - Accent1 2 11 6" xfId="1080" xr:uid="{00000000-0005-0000-0000-000078030000}"/>
    <cellStyle name="20% - Accent1 2 11 6 2" xfId="1081" xr:uid="{00000000-0005-0000-0000-000079030000}"/>
    <cellStyle name="20% - Accent1 2 11 6 2 2" xfId="1082" xr:uid="{00000000-0005-0000-0000-00007A030000}"/>
    <cellStyle name="20% - Accent1 2 11 6 2 2 2" xfId="1083" xr:uid="{00000000-0005-0000-0000-00007B030000}"/>
    <cellStyle name="20% - Accent1 2 11 6 2 3" xfId="1084" xr:uid="{00000000-0005-0000-0000-00007C030000}"/>
    <cellStyle name="20% - Accent1 2 11 6 3" xfId="1085" xr:uid="{00000000-0005-0000-0000-00007D030000}"/>
    <cellStyle name="20% - Accent1 2 11 6 3 2" xfId="1086" xr:uid="{00000000-0005-0000-0000-00007E030000}"/>
    <cellStyle name="20% - Accent1 2 11 6 4" xfId="1087" xr:uid="{00000000-0005-0000-0000-00007F030000}"/>
    <cellStyle name="20% - Accent1 2 11 7" xfId="1088" xr:uid="{00000000-0005-0000-0000-000080030000}"/>
    <cellStyle name="20% - Accent1 2 11 7 2" xfId="1089" xr:uid="{00000000-0005-0000-0000-000081030000}"/>
    <cellStyle name="20% - Accent1 2 11 7 2 2" xfId="1090" xr:uid="{00000000-0005-0000-0000-000082030000}"/>
    <cellStyle name="20% - Accent1 2 11 7 3" xfId="1091" xr:uid="{00000000-0005-0000-0000-000083030000}"/>
    <cellStyle name="20% - Accent1 2 11 8" xfId="1092" xr:uid="{00000000-0005-0000-0000-000084030000}"/>
    <cellStyle name="20% - Accent1 2 11 8 2" xfId="1093" xr:uid="{00000000-0005-0000-0000-000085030000}"/>
    <cellStyle name="20% - Accent1 2 11 8 2 2" xfId="1094" xr:uid="{00000000-0005-0000-0000-000086030000}"/>
    <cellStyle name="20% - Accent1 2 11 8 3" xfId="1095" xr:uid="{00000000-0005-0000-0000-000087030000}"/>
    <cellStyle name="20% - Accent1 2 11 9" xfId="1096" xr:uid="{00000000-0005-0000-0000-000088030000}"/>
    <cellStyle name="20% - Accent1 2 11 9 2" xfId="1097" xr:uid="{00000000-0005-0000-0000-000089030000}"/>
    <cellStyle name="20% - Accent1 2 12" xfId="1098" xr:uid="{00000000-0005-0000-0000-00008A030000}"/>
    <cellStyle name="20% - Accent1 2 12 2" xfId="1099" xr:uid="{00000000-0005-0000-0000-00008B030000}"/>
    <cellStyle name="20% - Accent1 2 12 2 2" xfId="1100" xr:uid="{00000000-0005-0000-0000-00008C030000}"/>
    <cellStyle name="20% - Accent1 2 12 2 2 2" xfId="1101" xr:uid="{00000000-0005-0000-0000-00008D030000}"/>
    <cellStyle name="20% - Accent1 2 12 2 2 2 2" xfId="1102" xr:uid="{00000000-0005-0000-0000-00008E030000}"/>
    <cellStyle name="20% - Accent1 2 12 2 2 3" xfId="1103" xr:uid="{00000000-0005-0000-0000-00008F030000}"/>
    <cellStyle name="20% - Accent1 2 12 2 3" xfId="1104" xr:uid="{00000000-0005-0000-0000-000090030000}"/>
    <cellStyle name="20% - Accent1 2 12 2 3 2" xfId="1105" xr:uid="{00000000-0005-0000-0000-000091030000}"/>
    <cellStyle name="20% - Accent1 2 12 2 4" xfId="1106" xr:uid="{00000000-0005-0000-0000-000092030000}"/>
    <cellStyle name="20% - Accent1 2 12 3" xfId="1107" xr:uid="{00000000-0005-0000-0000-000093030000}"/>
    <cellStyle name="20% - Accent1 2 12 3 2" xfId="1108" xr:uid="{00000000-0005-0000-0000-000094030000}"/>
    <cellStyle name="20% - Accent1 2 12 3 2 2" xfId="1109" xr:uid="{00000000-0005-0000-0000-000095030000}"/>
    <cellStyle name="20% - Accent1 2 12 3 2 2 2" xfId="1110" xr:uid="{00000000-0005-0000-0000-000096030000}"/>
    <cellStyle name="20% - Accent1 2 12 3 2 3" xfId="1111" xr:uid="{00000000-0005-0000-0000-000097030000}"/>
    <cellStyle name="20% - Accent1 2 12 3 3" xfId="1112" xr:uid="{00000000-0005-0000-0000-000098030000}"/>
    <cellStyle name="20% - Accent1 2 12 3 3 2" xfId="1113" xr:uid="{00000000-0005-0000-0000-000099030000}"/>
    <cellStyle name="20% - Accent1 2 12 3 4" xfId="1114" xr:uid="{00000000-0005-0000-0000-00009A030000}"/>
    <cellStyle name="20% - Accent1 2 12 4" xfId="1115" xr:uid="{00000000-0005-0000-0000-00009B030000}"/>
    <cellStyle name="20% - Accent1 2 12 4 2" xfId="1116" xr:uid="{00000000-0005-0000-0000-00009C030000}"/>
    <cellStyle name="20% - Accent1 2 12 4 2 2" xfId="1117" xr:uid="{00000000-0005-0000-0000-00009D030000}"/>
    <cellStyle name="20% - Accent1 2 12 4 2 2 2" xfId="1118" xr:uid="{00000000-0005-0000-0000-00009E030000}"/>
    <cellStyle name="20% - Accent1 2 12 4 2 3" xfId="1119" xr:uid="{00000000-0005-0000-0000-00009F030000}"/>
    <cellStyle name="20% - Accent1 2 12 4 3" xfId="1120" xr:uid="{00000000-0005-0000-0000-0000A0030000}"/>
    <cellStyle name="20% - Accent1 2 12 4 3 2" xfId="1121" xr:uid="{00000000-0005-0000-0000-0000A1030000}"/>
    <cellStyle name="20% - Accent1 2 12 4 4" xfId="1122" xr:uid="{00000000-0005-0000-0000-0000A2030000}"/>
    <cellStyle name="20% - Accent1 2 12 5" xfId="1123" xr:uid="{00000000-0005-0000-0000-0000A3030000}"/>
    <cellStyle name="20% - Accent1 2 12 5 2" xfId="1124" xr:uid="{00000000-0005-0000-0000-0000A4030000}"/>
    <cellStyle name="20% - Accent1 2 12 5 2 2" xfId="1125" xr:uid="{00000000-0005-0000-0000-0000A5030000}"/>
    <cellStyle name="20% - Accent1 2 12 5 3" xfId="1126" xr:uid="{00000000-0005-0000-0000-0000A6030000}"/>
    <cellStyle name="20% - Accent1 2 12 6" xfId="1127" xr:uid="{00000000-0005-0000-0000-0000A7030000}"/>
    <cellStyle name="20% - Accent1 2 12 6 2" xfId="1128" xr:uid="{00000000-0005-0000-0000-0000A8030000}"/>
    <cellStyle name="20% - Accent1 2 12 6 2 2" xfId="1129" xr:uid="{00000000-0005-0000-0000-0000A9030000}"/>
    <cellStyle name="20% - Accent1 2 12 6 3" xfId="1130" xr:uid="{00000000-0005-0000-0000-0000AA030000}"/>
    <cellStyle name="20% - Accent1 2 12 7" xfId="1131" xr:uid="{00000000-0005-0000-0000-0000AB030000}"/>
    <cellStyle name="20% - Accent1 2 12 7 2" xfId="1132" xr:uid="{00000000-0005-0000-0000-0000AC030000}"/>
    <cellStyle name="20% - Accent1 2 12 8" xfId="1133" xr:uid="{00000000-0005-0000-0000-0000AD030000}"/>
    <cellStyle name="20% - Accent1 2 12 8 2" xfId="1134" xr:uid="{00000000-0005-0000-0000-0000AE030000}"/>
    <cellStyle name="20% - Accent1 2 12 9" xfId="1135" xr:uid="{00000000-0005-0000-0000-0000AF030000}"/>
    <cellStyle name="20% - Accent1 2 13" xfId="1136" xr:uid="{00000000-0005-0000-0000-0000B0030000}"/>
    <cellStyle name="20% - Accent1 2 13 2" xfId="1137" xr:uid="{00000000-0005-0000-0000-0000B1030000}"/>
    <cellStyle name="20% - Accent1 2 13 2 2" xfId="1138" xr:uid="{00000000-0005-0000-0000-0000B2030000}"/>
    <cellStyle name="20% - Accent1 2 13 2 2 2" xfId="1139" xr:uid="{00000000-0005-0000-0000-0000B3030000}"/>
    <cellStyle name="20% - Accent1 2 13 2 2 2 2" xfId="1140" xr:uid="{00000000-0005-0000-0000-0000B4030000}"/>
    <cellStyle name="20% - Accent1 2 13 2 2 3" xfId="1141" xr:uid="{00000000-0005-0000-0000-0000B5030000}"/>
    <cellStyle name="20% - Accent1 2 13 2 3" xfId="1142" xr:uid="{00000000-0005-0000-0000-0000B6030000}"/>
    <cellStyle name="20% - Accent1 2 13 2 3 2" xfId="1143" xr:uid="{00000000-0005-0000-0000-0000B7030000}"/>
    <cellStyle name="20% - Accent1 2 13 2 4" xfId="1144" xr:uid="{00000000-0005-0000-0000-0000B8030000}"/>
    <cellStyle name="20% - Accent1 2 13 3" xfId="1145" xr:uid="{00000000-0005-0000-0000-0000B9030000}"/>
    <cellStyle name="20% - Accent1 2 13 3 2" xfId="1146" xr:uid="{00000000-0005-0000-0000-0000BA030000}"/>
    <cellStyle name="20% - Accent1 2 13 3 2 2" xfId="1147" xr:uid="{00000000-0005-0000-0000-0000BB030000}"/>
    <cellStyle name="20% - Accent1 2 13 3 2 2 2" xfId="1148" xr:uid="{00000000-0005-0000-0000-0000BC030000}"/>
    <cellStyle name="20% - Accent1 2 13 3 2 3" xfId="1149" xr:uid="{00000000-0005-0000-0000-0000BD030000}"/>
    <cellStyle name="20% - Accent1 2 13 3 3" xfId="1150" xr:uid="{00000000-0005-0000-0000-0000BE030000}"/>
    <cellStyle name="20% - Accent1 2 13 3 3 2" xfId="1151" xr:uid="{00000000-0005-0000-0000-0000BF030000}"/>
    <cellStyle name="20% - Accent1 2 13 3 4" xfId="1152" xr:uid="{00000000-0005-0000-0000-0000C0030000}"/>
    <cellStyle name="20% - Accent1 2 13 4" xfId="1153" xr:uid="{00000000-0005-0000-0000-0000C1030000}"/>
    <cellStyle name="20% - Accent1 2 13 4 2" xfId="1154" xr:uid="{00000000-0005-0000-0000-0000C2030000}"/>
    <cellStyle name="20% - Accent1 2 13 4 2 2" xfId="1155" xr:uid="{00000000-0005-0000-0000-0000C3030000}"/>
    <cellStyle name="20% - Accent1 2 13 4 2 2 2" xfId="1156" xr:uid="{00000000-0005-0000-0000-0000C4030000}"/>
    <cellStyle name="20% - Accent1 2 13 4 2 3" xfId="1157" xr:uid="{00000000-0005-0000-0000-0000C5030000}"/>
    <cellStyle name="20% - Accent1 2 13 4 3" xfId="1158" xr:uid="{00000000-0005-0000-0000-0000C6030000}"/>
    <cellStyle name="20% - Accent1 2 13 4 3 2" xfId="1159" xr:uid="{00000000-0005-0000-0000-0000C7030000}"/>
    <cellStyle name="20% - Accent1 2 13 4 4" xfId="1160" xr:uid="{00000000-0005-0000-0000-0000C8030000}"/>
    <cellStyle name="20% - Accent1 2 13 5" xfId="1161" xr:uid="{00000000-0005-0000-0000-0000C9030000}"/>
    <cellStyle name="20% - Accent1 2 13 5 2" xfId="1162" xr:uid="{00000000-0005-0000-0000-0000CA030000}"/>
    <cellStyle name="20% - Accent1 2 13 5 2 2" xfId="1163" xr:uid="{00000000-0005-0000-0000-0000CB030000}"/>
    <cellStyle name="20% - Accent1 2 13 5 3" xfId="1164" xr:uid="{00000000-0005-0000-0000-0000CC030000}"/>
    <cellStyle name="20% - Accent1 2 13 6" xfId="1165" xr:uid="{00000000-0005-0000-0000-0000CD030000}"/>
    <cellStyle name="20% - Accent1 2 13 6 2" xfId="1166" xr:uid="{00000000-0005-0000-0000-0000CE030000}"/>
    <cellStyle name="20% - Accent1 2 13 6 2 2" xfId="1167" xr:uid="{00000000-0005-0000-0000-0000CF030000}"/>
    <cellStyle name="20% - Accent1 2 13 6 3" xfId="1168" xr:uid="{00000000-0005-0000-0000-0000D0030000}"/>
    <cellStyle name="20% - Accent1 2 13 7" xfId="1169" xr:uid="{00000000-0005-0000-0000-0000D1030000}"/>
    <cellStyle name="20% - Accent1 2 13 7 2" xfId="1170" xr:uid="{00000000-0005-0000-0000-0000D2030000}"/>
    <cellStyle name="20% - Accent1 2 13 8" xfId="1171" xr:uid="{00000000-0005-0000-0000-0000D3030000}"/>
    <cellStyle name="20% - Accent1 2 13 8 2" xfId="1172" xr:uid="{00000000-0005-0000-0000-0000D4030000}"/>
    <cellStyle name="20% - Accent1 2 13 9" xfId="1173" xr:uid="{00000000-0005-0000-0000-0000D5030000}"/>
    <cellStyle name="20% - Accent1 2 14" xfId="1174" xr:uid="{00000000-0005-0000-0000-0000D6030000}"/>
    <cellStyle name="20% - Accent1 2 14 2" xfId="1175" xr:uid="{00000000-0005-0000-0000-0000D7030000}"/>
    <cellStyle name="20% - Accent1 2 14 2 2" xfId="1176" xr:uid="{00000000-0005-0000-0000-0000D8030000}"/>
    <cellStyle name="20% - Accent1 2 14 2 2 2" xfId="1177" xr:uid="{00000000-0005-0000-0000-0000D9030000}"/>
    <cellStyle name="20% - Accent1 2 14 2 3" xfId="1178" xr:uid="{00000000-0005-0000-0000-0000DA030000}"/>
    <cellStyle name="20% - Accent1 2 14 3" xfId="1179" xr:uid="{00000000-0005-0000-0000-0000DB030000}"/>
    <cellStyle name="20% - Accent1 2 14 3 2" xfId="1180" xr:uid="{00000000-0005-0000-0000-0000DC030000}"/>
    <cellStyle name="20% - Accent1 2 14 4" xfId="1181" xr:uid="{00000000-0005-0000-0000-0000DD030000}"/>
    <cellStyle name="20% - Accent1 2 15" xfId="1182" xr:uid="{00000000-0005-0000-0000-0000DE030000}"/>
    <cellStyle name="20% - Accent1 2 15 2" xfId="1183" xr:uid="{00000000-0005-0000-0000-0000DF030000}"/>
    <cellStyle name="20% - Accent1 2 15 2 2" xfId="1184" xr:uid="{00000000-0005-0000-0000-0000E0030000}"/>
    <cellStyle name="20% - Accent1 2 15 2 2 2" xfId="1185" xr:uid="{00000000-0005-0000-0000-0000E1030000}"/>
    <cellStyle name="20% - Accent1 2 15 2 3" xfId="1186" xr:uid="{00000000-0005-0000-0000-0000E2030000}"/>
    <cellStyle name="20% - Accent1 2 15 3" xfId="1187" xr:uid="{00000000-0005-0000-0000-0000E3030000}"/>
    <cellStyle name="20% - Accent1 2 15 3 2" xfId="1188" xr:uid="{00000000-0005-0000-0000-0000E4030000}"/>
    <cellStyle name="20% - Accent1 2 15 4" xfId="1189" xr:uid="{00000000-0005-0000-0000-0000E5030000}"/>
    <cellStyle name="20% - Accent1 2 16" xfId="1190" xr:uid="{00000000-0005-0000-0000-0000E6030000}"/>
    <cellStyle name="20% - Accent1 2 16 2" xfId="1191" xr:uid="{00000000-0005-0000-0000-0000E7030000}"/>
    <cellStyle name="20% - Accent1 2 16 2 2" xfId="1192" xr:uid="{00000000-0005-0000-0000-0000E8030000}"/>
    <cellStyle name="20% - Accent1 2 16 2 2 2" xfId="1193" xr:uid="{00000000-0005-0000-0000-0000E9030000}"/>
    <cellStyle name="20% - Accent1 2 16 2 3" xfId="1194" xr:uid="{00000000-0005-0000-0000-0000EA030000}"/>
    <cellStyle name="20% - Accent1 2 16 3" xfId="1195" xr:uid="{00000000-0005-0000-0000-0000EB030000}"/>
    <cellStyle name="20% - Accent1 2 16 3 2" xfId="1196" xr:uid="{00000000-0005-0000-0000-0000EC030000}"/>
    <cellStyle name="20% - Accent1 2 16 4" xfId="1197" xr:uid="{00000000-0005-0000-0000-0000ED030000}"/>
    <cellStyle name="20% - Accent1 2 17" xfId="1198" xr:uid="{00000000-0005-0000-0000-0000EE030000}"/>
    <cellStyle name="20% - Accent1 2 17 2" xfId="1199" xr:uid="{00000000-0005-0000-0000-0000EF030000}"/>
    <cellStyle name="20% - Accent1 2 17 2 2" xfId="1200" xr:uid="{00000000-0005-0000-0000-0000F0030000}"/>
    <cellStyle name="20% - Accent1 2 17 3" xfId="1201" xr:uid="{00000000-0005-0000-0000-0000F1030000}"/>
    <cellStyle name="20% - Accent1 2 18" xfId="114" xr:uid="{00000000-0005-0000-0000-0000F2030000}"/>
    <cellStyle name="20% - Accent1 2 18 2" xfId="115" xr:uid="{00000000-0005-0000-0000-0000F3030000}"/>
    <cellStyle name="20% - Accent1 2 18 2 2" xfId="1202" xr:uid="{00000000-0005-0000-0000-0000F4030000}"/>
    <cellStyle name="20% - Accent1 2 18 3" xfId="116" xr:uid="{00000000-0005-0000-0000-0000F5030000}"/>
    <cellStyle name="20% - Accent1 2 18 4" xfId="1203" xr:uid="{00000000-0005-0000-0000-0000F6030000}"/>
    <cellStyle name="20% - Accent1 2 19" xfId="1204" xr:uid="{00000000-0005-0000-0000-0000F7030000}"/>
    <cellStyle name="20% - Accent1 2 19 2" xfId="1205" xr:uid="{00000000-0005-0000-0000-0000F8030000}"/>
    <cellStyle name="20% - Accent1 2 2" xfId="1206" xr:uid="{00000000-0005-0000-0000-0000F9030000}"/>
    <cellStyle name="20% - Accent1 2 2 10" xfId="1207" xr:uid="{00000000-0005-0000-0000-0000FA030000}"/>
    <cellStyle name="20% - Accent1 2 2 10 10" xfId="1208" xr:uid="{00000000-0005-0000-0000-0000FB030000}"/>
    <cellStyle name="20% - Accent1 2 2 10 10 2" xfId="1209" xr:uid="{00000000-0005-0000-0000-0000FC030000}"/>
    <cellStyle name="20% - Accent1 2 2 10 11" xfId="1210" xr:uid="{00000000-0005-0000-0000-0000FD030000}"/>
    <cellStyle name="20% - Accent1 2 2 10 2" xfId="1211" xr:uid="{00000000-0005-0000-0000-0000FE030000}"/>
    <cellStyle name="20% - Accent1 2 2 10 2 2" xfId="1212" xr:uid="{00000000-0005-0000-0000-0000FF030000}"/>
    <cellStyle name="20% - Accent1 2 2 10 2 2 2" xfId="1213" xr:uid="{00000000-0005-0000-0000-000000040000}"/>
    <cellStyle name="20% - Accent1 2 2 10 2 2 2 2" xfId="1214" xr:uid="{00000000-0005-0000-0000-000001040000}"/>
    <cellStyle name="20% - Accent1 2 2 10 2 2 2 2 2" xfId="1215" xr:uid="{00000000-0005-0000-0000-000002040000}"/>
    <cellStyle name="20% - Accent1 2 2 10 2 2 2 3" xfId="1216" xr:uid="{00000000-0005-0000-0000-000003040000}"/>
    <cellStyle name="20% - Accent1 2 2 10 2 2 3" xfId="1217" xr:uid="{00000000-0005-0000-0000-000004040000}"/>
    <cellStyle name="20% - Accent1 2 2 10 2 2 3 2" xfId="1218" xr:uid="{00000000-0005-0000-0000-000005040000}"/>
    <cellStyle name="20% - Accent1 2 2 10 2 2 4" xfId="1219" xr:uid="{00000000-0005-0000-0000-000006040000}"/>
    <cellStyle name="20% - Accent1 2 2 10 2 3" xfId="1220" xr:uid="{00000000-0005-0000-0000-000007040000}"/>
    <cellStyle name="20% - Accent1 2 2 10 2 3 2" xfId="1221" xr:uid="{00000000-0005-0000-0000-000008040000}"/>
    <cellStyle name="20% - Accent1 2 2 10 2 3 2 2" xfId="1222" xr:uid="{00000000-0005-0000-0000-000009040000}"/>
    <cellStyle name="20% - Accent1 2 2 10 2 3 2 2 2" xfId="1223" xr:uid="{00000000-0005-0000-0000-00000A040000}"/>
    <cellStyle name="20% - Accent1 2 2 10 2 3 2 3" xfId="1224" xr:uid="{00000000-0005-0000-0000-00000B040000}"/>
    <cellStyle name="20% - Accent1 2 2 10 2 3 3" xfId="1225" xr:uid="{00000000-0005-0000-0000-00000C040000}"/>
    <cellStyle name="20% - Accent1 2 2 10 2 3 3 2" xfId="1226" xr:uid="{00000000-0005-0000-0000-00000D040000}"/>
    <cellStyle name="20% - Accent1 2 2 10 2 3 4" xfId="1227" xr:uid="{00000000-0005-0000-0000-00000E040000}"/>
    <cellStyle name="20% - Accent1 2 2 10 2 4" xfId="1228" xr:uid="{00000000-0005-0000-0000-00000F040000}"/>
    <cellStyle name="20% - Accent1 2 2 10 2 4 2" xfId="1229" xr:uid="{00000000-0005-0000-0000-000010040000}"/>
    <cellStyle name="20% - Accent1 2 2 10 2 4 2 2" xfId="1230" xr:uid="{00000000-0005-0000-0000-000011040000}"/>
    <cellStyle name="20% - Accent1 2 2 10 2 4 2 2 2" xfId="1231" xr:uid="{00000000-0005-0000-0000-000012040000}"/>
    <cellStyle name="20% - Accent1 2 2 10 2 4 2 3" xfId="1232" xr:uid="{00000000-0005-0000-0000-000013040000}"/>
    <cellStyle name="20% - Accent1 2 2 10 2 4 3" xfId="1233" xr:uid="{00000000-0005-0000-0000-000014040000}"/>
    <cellStyle name="20% - Accent1 2 2 10 2 4 3 2" xfId="1234" xr:uid="{00000000-0005-0000-0000-000015040000}"/>
    <cellStyle name="20% - Accent1 2 2 10 2 4 4" xfId="1235" xr:uid="{00000000-0005-0000-0000-000016040000}"/>
    <cellStyle name="20% - Accent1 2 2 10 2 5" xfId="1236" xr:uid="{00000000-0005-0000-0000-000017040000}"/>
    <cellStyle name="20% - Accent1 2 2 10 2 5 2" xfId="1237" xr:uid="{00000000-0005-0000-0000-000018040000}"/>
    <cellStyle name="20% - Accent1 2 2 10 2 5 2 2" xfId="1238" xr:uid="{00000000-0005-0000-0000-000019040000}"/>
    <cellStyle name="20% - Accent1 2 2 10 2 5 3" xfId="1239" xr:uid="{00000000-0005-0000-0000-00001A040000}"/>
    <cellStyle name="20% - Accent1 2 2 10 2 6" xfId="1240" xr:uid="{00000000-0005-0000-0000-00001B040000}"/>
    <cellStyle name="20% - Accent1 2 2 10 2 6 2" xfId="1241" xr:uid="{00000000-0005-0000-0000-00001C040000}"/>
    <cellStyle name="20% - Accent1 2 2 10 2 6 2 2" xfId="1242" xr:uid="{00000000-0005-0000-0000-00001D040000}"/>
    <cellStyle name="20% - Accent1 2 2 10 2 6 3" xfId="1243" xr:uid="{00000000-0005-0000-0000-00001E040000}"/>
    <cellStyle name="20% - Accent1 2 2 10 2 7" xfId="1244" xr:uid="{00000000-0005-0000-0000-00001F040000}"/>
    <cellStyle name="20% - Accent1 2 2 10 2 7 2" xfId="1245" xr:uid="{00000000-0005-0000-0000-000020040000}"/>
    <cellStyle name="20% - Accent1 2 2 10 2 8" xfId="1246" xr:uid="{00000000-0005-0000-0000-000021040000}"/>
    <cellStyle name="20% - Accent1 2 2 10 2 8 2" xfId="1247" xr:uid="{00000000-0005-0000-0000-000022040000}"/>
    <cellStyle name="20% - Accent1 2 2 10 2 9" xfId="1248" xr:uid="{00000000-0005-0000-0000-000023040000}"/>
    <cellStyle name="20% - Accent1 2 2 10 3" xfId="1249" xr:uid="{00000000-0005-0000-0000-000024040000}"/>
    <cellStyle name="20% - Accent1 2 2 10 3 2" xfId="1250" xr:uid="{00000000-0005-0000-0000-000025040000}"/>
    <cellStyle name="20% - Accent1 2 2 10 3 2 2" xfId="1251" xr:uid="{00000000-0005-0000-0000-000026040000}"/>
    <cellStyle name="20% - Accent1 2 2 10 3 2 2 2" xfId="1252" xr:uid="{00000000-0005-0000-0000-000027040000}"/>
    <cellStyle name="20% - Accent1 2 2 10 3 2 2 2 2" xfId="1253" xr:uid="{00000000-0005-0000-0000-000028040000}"/>
    <cellStyle name="20% - Accent1 2 2 10 3 2 2 3" xfId="1254" xr:uid="{00000000-0005-0000-0000-000029040000}"/>
    <cellStyle name="20% - Accent1 2 2 10 3 2 3" xfId="1255" xr:uid="{00000000-0005-0000-0000-00002A040000}"/>
    <cellStyle name="20% - Accent1 2 2 10 3 2 3 2" xfId="1256" xr:uid="{00000000-0005-0000-0000-00002B040000}"/>
    <cellStyle name="20% - Accent1 2 2 10 3 2 4" xfId="1257" xr:uid="{00000000-0005-0000-0000-00002C040000}"/>
    <cellStyle name="20% - Accent1 2 2 10 3 3" xfId="1258" xr:uid="{00000000-0005-0000-0000-00002D040000}"/>
    <cellStyle name="20% - Accent1 2 2 10 3 3 2" xfId="1259" xr:uid="{00000000-0005-0000-0000-00002E040000}"/>
    <cellStyle name="20% - Accent1 2 2 10 3 3 2 2" xfId="1260" xr:uid="{00000000-0005-0000-0000-00002F040000}"/>
    <cellStyle name="20% - Accent1 2 2 10 3 3 2 2 2" xfId="1261" xr:uid="{00000000-0005-0000-0000-000030040000}"/>
    <cellStyle name="20% - Accent1 2 2 10 3 3 2 3" xfId="1262" xr:uid="{00000000-0005-0000-0000-000031040000}"/>
    <cellStyle name="20% - Accent1 2 2 10 3 3 3" xfId="1263" xr:uid="{00000000-0005-0000-0000-000032040000}"/>
    <cellStyle name="20% - Accent1 2 2 10 3 3 3 2" xfId="1264" xr:uid="{00000000-0005-0000-0000-000033040000}"/>
    <cellStyle name="20% - Accent1 2 2 10 3 3 4" xfId="1265" xr:uid="{00000000-0005-0000-0000-000034040000}"/>
    <cellStyle name="20% - Accent1 2 2 10 3 4" xfId="1266" xr:uid="{00000000-0005-0000-0000-000035040000}"/>
    <cellStyle name="20% - Accent1 2 2 10 3 4 2" xfId="1267" xr:uid="{00000000-0005-0000-0000-000036040000}"/>
    <cellStyle name="20% - Accent1 2 2 10 3 4 2 2" xfId="1268" xr:uid="{00000000-0005-0000-0000-000037040000}"/>
    <cellStyle name="20% - Accent1 2 2 10 3 4 2 2 2" xfId="1269" xr:uid="{00000000-0005-0000-0000-000038040000}"/>
    <cellStyle name="20% - Accent1 2 2 10 3 4 2 3" xfId="1270" xr:uid="{00000000-0005-0000-0000-000039040000}"/>
    <cellStyle name="20% - Accent1 2 2 10 3 4 3" xfId="1271" xr:uid="{00000000-0005-0000-0000-00003A040000}"/>
    <cellStyle name="20% - Accent1 2 2 10 3 4 3 2" xfId="1272" xr:uid="{00000000-0005-0000-0000-00003B040000}"/>
    <cellStyle name="20% - Accent1 2 2 10 3 4 4" xfId="1273" xr:uid="{00000000-0005-0000-0000-00003C040000}"/>
    <cellStyle name="20% - Accent1 2 2 10 3 5" xfId="1274" xr:uid="{00000000-0005-0000-0000-00003D040000}"/>
    <cellStyle name="20% - Accent1 2 2 10 3 5 2" xfId="1275" xr:uid="{00000000-0005-0000-0000-00003E040000}"/>
    <cellStyle name="20% - Accent1 2 2 10 3 5 2 2" xfId="1276" xr:uid="{00000000-0005-0000-0000-00003F040000}"/>
    <cellStyle name="20% - Accent1 2 2 10 3 5 3" xfId="1277" xr:uid="{00000000-0005-0000-0000-000040040000}"/>
    <cellStyle name="20% - Accent1 2 2 10 3 6" xfId="1278" xr:uid="{00000000-0005-0000-0000-000041040000}"/>
    <cellStyle name="20% - Accent1 2 2 10 3 6 2" xfId="1279" xr:uid="{00000000-0005-0000-0000-000042040000}"/>
    <cellStyle name="20% - Accent1 2 2 10 3 6 2 2" xfId="1280" xr:uid="{00000000-0005-0000-0000-000043040000}"/>
    <cellStyle name="20% - Accent1 2 2 10 3 6 3" xfId="1281" xr:uid="{00000000-0005-0000-0000-000044040000}"/>
    <cellStyle name="20% - Accent1 2 2 10 3 7" xfId="1282" xr:uid="{00000000-0005-0000-0000-000045040000}"/>
    <cellStyle name="20% - Accent1 2 2 10 3 7 2" xfId="1283" xr:uid="{00000000-0005-0000-0000-000046040000}"/>
    <cellStyle name="20% - Accent1 2 2 10 3 8" xfId="1284" xr:uid="{00000000-0005-0000-0000-000047040000}"/>
    <cellStyle name="20% - Accent1 2 2 10 3 8 2" xfId="1285" xr:uid="{00000000-0005-0000-0000-000048040000}"/>
    <cellStyle name="20% - Accent1 2 2 10 3 9" xfId="1286" xr:uid="{00000000-0005-0000-0000-000049040000}"/>
    <cellStyle name="20% - Accent1 2 2 10 4" xfId="1287" xr:uid="{00000000-0005-0000-0000-00004A040000}"/>
    <cellStyle name="20% - Accent1 2 2 10 4 2" xfId="1288" xr:uid="{00000000-0005-0000-0000-00004B040000}"/>
    <cellStyle name="20% - Accent1 2 2 10 4 2 2" xfId="1289" xr:uid="{00000000-0005-0000-0000-00004C040000}"/>
    <cellStyle name="20% - Accent1 2 2 10 4 2 2 2" xfId="1290" xr:uid="{00000000-0005-0000-0000-00004D040000}"/>
    <cellStyle name="20% - Accent1 2 2 10 4 2 3" xfId="1291" xr:uid="{00000000-0005-0000-0000-00004E040000}"/>
    <cellStyle name="20% - Accent1 2 2 10 4 3" xfId="1292" xr:uid="{00000000-0005-0000-0000-00004F040000}"/>
    <cellStyle name="20% - Accent1 2 2 10 4 3 2" xfId="1293" xr:uid="{00000000-0005-0000-0000-000050040000}"/>
    <cellStyle name="20% - Accent1 2 2 10 4 4" xfId="1294" xr:uid="{00000000-0005-0000-0000-000051040000}"/>
    <cellStyle name="20% - Accent1 2 2 10 5" xfId="1295" xr:uid="{00000000-0005-0000-0000-000052040000}"/>
    <cellStyle name="20% - Accent1 2 2 10 5 2" xfId="1296" xr:uid="{00000000-0005-0000-0000-000053040000}"/>
    <cellStyle name="20% - Accent1 2 2 10 5 2 2" xfId="1297" xr:uid="{00000000-0005-0000-0000-000054040000}"/>
    <cellStyle name="20% - Accent1 2 2 10 5 2 2 2" xfId="1298" xr:uid="{00000000-0005-0000-0000-000055040000}"/>
    <cellStyle name="20% - Accent1 2 2 10 5 2 3" xfId="1299" xr:uid="{00000000-0005-0000-0000-000056040000}"/>
    <cellStyle name="20% - Accent1 2 2 10 5 3" xfId="1300" xr:uid="{00000000-0005-0000-0000-000057040000}"/>
    <cellStyle name="20% - Accent1 2 2 10 5 3 2" xfId="1301" xr:uid="{00000000-0005-0000-0000-000058040000}"/>
    <cellStyle name="20% - Accent1 2 2 10 5 4" xfId="1302" xr:uid="{00000000-0005-0000-0000-000059040000}"/>
    <cellStyle name="20% - Accent1 2 2 10 6" xfId="1303" xr:uid="{00000000-0005-0000-0000-00005A040000}"/>
    <cellStyle name="20% - Accent1 2 2 10 6 2" xfId="1304" xr:uid="{00000000-0005-0000-0000-00005B040000}"/>
    <cellStyle name="20% - Accent1 2 2 10 6 2 2" xfId="1305" xr:uid="{00000000-0005-0000-0000-00005C040000}"/>
    <cellStyle name="20% - Accent1 2 2 10 6 2 2 2" xfId="1306" xr:uid="{00000000-0005-0000-0000-00005D040000}"/>
    <cellStyle name="20% - Accent1 2 2 10 6 2 3" xfId="1307" xr:uid="{00000000-0005-0000-0000-00005E040000}"/>
    <cellStyle name="20% - Accent1 2 2 10 6 3" xfId="1308" xr:uid="{00000000-0005-0000-0000-00005F040000}"/>
    <cellStyle name="20% - Accent1 2 2 10 6 3 2" xfId="1309" xr:uid="{00000000-0005-0000-0000-000060040000}"/>
    <cellStyle name="20% - Accent1 2 2 10 6 4" xfId="1310" xr:uid="{00000000-0005-0000-0000-000061040000}"/>
    <cellStyle name="20% - Accent1 2 2 10 7" xfId="1311" xr:uid="{00000000-0005-0000-0000-000062040000}"/>
    <cellStyle name="20% - Accent1 2 2 10 7 2" xfId="1312" xr:uid="{00000000-0005-0000-0000-000063040000}"/>
    <cellStyle name="20% - Accent1 2 2 10 7 2 2" xfId="1313" xr:uid="{00000000-0005-0000-0000-000064040000}"/>
    <cellStyle name="20% - Accent1 2 2 10 7 3" xfId="1314" xr:uid="{00000000-0005-0000-0000-000065040000}"/>
    <cellStyle name="20% - Accent1 2 2 10 8" xfId="1315" xr:uid="{00000000-0005-0000-0000-000066040000}"/>
    <cellStyle name="20% - Accent1 2 2 10 8 2" xfId="1316" xr:uid="{00000000-0005-0000-0000-000067040000}"/>
    <cellStyle name="20% - Accent1 2 2 10 8 2 2" xfId="1317" xr:uid="{00000000-0005-0000-0000-000068040000}"/>
    <cellStyle name="20% - Accent1 2 2 10 8 3" xfId="1318" xr:uid="{00000000-0005-0000-0000-000069040000}"/>
    <cellStyle name="20% - Accent1 2 2 10 9" xfId="1319" xr:uid="{00000000-0005-0000-0000-00006A040000}"/>
    <cellStyle name="20% - Accent1 2 2 10 9 2" xfId="1320" xr:uid="{00000000-0005-0000-0000-00006B040000}"/>
    <cellStyle name="20% - Accent1 2 2 11" xfId="1321" xr:uid="{00000000-0005-0000-0000-00006C040000}"/>
    <cellStyle name="20% - Accent1 2 2 11 2" xfId="1322" xr:uid="{00000000-0005-0000-0000-00006D040000}"/>
    <cellStyle name="20% - Accent1 2 2 11 2 2" xfId="1323" xr:uid="{00000000-0005-0000-0000-00006E040000}"/>
    <cellStyle name="20% - Accent1 2 2 11 2 2 2" xfId="1324" xr:uid="{00000000-0005-0000-0000-00006F040000}"/>
    <cellStyle name="20% - Accent1 2 2 11 2 2 2 2" xfId="1325" xr:uid="{00000000-0005-0000-0000-000070040000}"/>
    <cellStyle name="20% - Accent1 2 2 11 2 2 3" xfId="1326" xr:uid="{00000000-0005-0000-0000-000071040000}"/>
    <cellStyle name="20% - Accent1 2 2 11 2 3" xfId="1327" xr:uid="{00000000-0005-0000-0000-000072040000}"/>
    <cellStyle name="20% - Accent1 2 2 11 2 3 2" xfId="1328" xr:uid="{00000000-0005-0000-0000-000073040000}"/>
    <cellStyle name="20% - Accent1 2 2 11 2 4" xfId="1329" xr:uid="{00000000-0005-0000-0000-000074040000}"/>
    <cellStyle name="20% - Accent1 2 2 11 3" xfId="1330" xr:uid="{00000000-0005-0000-0000-000075040000}"/>
    <cellStyle name="20% - Accent1 2 2 11 3 2" xfId="1331" xr:uid="{00000000-0005-0000-0000-000076040000}"/>
    <cellStyle name="20% - Accent1 2 2 11 3 2 2" xfId="1332" xr:uid="{00000000-0005-0000-0000-000077040000}"/>
    <cellStyle name="20% - Accent1 2 2 11 3 2 2 2" xfId="1333" xr:uid="{00000000-0005-0000-0000-000078040000}"/>
    <cellStyle name="20% - Accent1 2 2 11 3 2 3" xfId="1334" xr:uid="{00000000-0005-0000-0000-000079040000}"/>
    <cellStyle name="20% - Accent1 2 2 11 3 3" xfId="1335" xr:uid="{00000000-0005-0000-0000-00007A040000}"/>
    <cellStyle name="20% - Accent1 2 2 11 3 3 2" xfId="1336" xr:uid="{00000000-0005-0000-0000-00007B040000}"/>
    <cellStyle name="20% - Accent1 2 2 11 3 4" xfId="1337" xr:uid="{00000000-0005-0000-0000-00007C040000}"/>
    <cellStyle name="20% - Accent1 2 2 11 4" xfId="1338" xr:uid="{00000000-0005-0000-0000-00007D040000}"/>
    <cellStyle name="20% - Accent1 2 2 11 4 2" xfId="1339" xr:uid="{00000000-0005-0000-0000-00007E040000}"/>
    <cellStyle name="20% - Accent1 2 2 11 4 2 2" xfId="1340" xr:uid="{00000000-0005-0000-0000-00007F040000}"/>
    <cellStyle name="20% - Accent1 2 2 11 4 2 2 2" xfId="1341" xr:uid="{00000000-0005-0000-0000-000080040000}"/>
    <cellStyle name="20% - Accent1 2 2 11 4 2 3" xfId="1342" xr:uid="{00000000-0005-0000-0000-000081040000}"/>
    <cellStyle name="20% - Accent1 2 2 11 4 3" xfId="1343" xr:uid="{00000000-0005-0000-0000-000082040000}"/>
    <cellStyle name="20% - Accent1 2 2 11 4 3 2" xfId="1344" xr:uid="{00000000-0005-0000-0000-000083040000}"/>
    <cellStyle name="20% - Accent1 2 2 11 4 4" xfId="1345" xr:uid="{00000000-0005-0000-0000-000084040000}"/>
    <cellStyle name="20% - Accent1 2 2 11 5" xfId="1346" xr:uid="{00000000-0005-0000-0000-000085040000}"/>
    <cellStyle name="20% - Accent1 2 2 11 5 2" xfId="1347" xr:uid="{00000000-0005-0000-0000-000086040000}"/>
    <cellStyle name="20% - Accent1 2 2 11 5 2 2" xfId="1348" xr:uid="{00000000-0005-0000-0000-000087040000}"/>
    <cellStyle name="20% - Accent1 2 2 11 5 3" xfId="1349" xr:uid="{00000000-0005-0000-0000-000088040000}"/>
    <cellStyle name="20% - Accent1 2 2 11 6" xfId="1350" xr:uid="{00000000-0005-0000-0000-000089040000}"/>
    <cellStyle name="20% - Accent1 2 2 11 6 2" xfId="1351" xr:uid="{00000000-0005-0000-0000-00008A040000}"/>
    <cellStyle name="20% - Accent1 2 2 11 6 2 2" xfId="1352" xr:uid="{00000000-0005-0000-0000-00008B040000}"/>
    <cellStyle name="20% - Accent1 2 2 11 6 3" xfId="1353" xr:uid="{00000000-0005-0000-0000-00008C040000}"/>
    <cellStyle name="20% - Accent1 2 2 11 7" xfId="1354" xr:uid="{00000000-0005-0000-0000-00008D040000}"/>
    <cellStyle name="20% - Accent1 2 2 11 7 2" xfId="1355" xr:uid="{00000000-0005-0000-0000-00008E040000}"/>
    <cellStyle name="20% - Accent1 2 2 11 8" xfId="1356" xr:uid="{00000000-0005-0000-0000-00008F040000}"/>
    <cellStyle name="20% - Accent1 2 2 11 8 2" xfId="1357" xr:uid="{00000000-0005-0000-0000-000090040000}"/>
    <cellStyle name="20% - Accent1 2 2 11 9" xfId="1358" xr:uid="{00000000-0005-0000-0000-000091040000}"/>
    <cellStyle name="20% - Accent1 2 2 12" xfId="1359" xr:uid="{00000000-0005-0000-0000-000092040000}"/>
    <cellStyle name="20% - Accent1 2 2 12 2" xfId="1360" xr:uid="{00000000-0005-0000-0000-000093040000}"/>
    <cellStyle name="20% - Accent1 2 2 12 2 2" xfId="1361" xr:uid="{00000000-0005-0000-0000-000094040000}"/>
    <cellStyle name="20% - Accent1 2 2 12 2 2 2" xfId="1362" xr:uid="{00000000-0005-0000-0000-000095040000}"/>
    <cellStyle name="20% - Accent1 2 2 12 2 2 2 2" xfId="1363" xr:uid="{00000000-0005-0000-0000-000096040000}"/>
    <cellStyle name="20% - Accent1 2 2 12 2 2 3" xfId="1364" xr:uid="{00000000-0005-0000-0000-000097040000}"/>
    <cellStyle name="20% - Accent1 2 2 12 2 3" xfId="1365" xr:uid="{00000000-0005-0000-0000-000098040000}"/>
    <cellStyle name="20% - Accent1 2 2 12 2 3 2" xfId="1366" xr:uid="{00000000-0005-0000-0000-000099040000}"/>
    <cellStyle name="20% - Accent1 2 2 12 2 4" xfId="1367" xr:uid="{00000000-0005-0000-0000-00009A040000}"/>
    <cellStyle name="20% - Accent1 2 2 12 3" xfId="1368" xr:uid="{00000000-0005-0000-0000-00009B040000}"/>
    <cellStyle name="20% - Accent1 2 2 12 3 2" xfId="1369" xr:uid="{00000000-0005-0000-0000-00009C040000}"/>
    <cellStyle name="20% - Accent1 2 2 12 3 2 2" xfId="1370" xr:uid="{00000000-0005-0000-0000-00009D040000}"/>
    <cellStyle name="20% - Accent1 2 2 12 3 2 2 2" xfId="1371" xr:uid="{00000000-0005-0000-0000-00009E040000}"/>
    <cellStyle name="20% - Accent1 2 2 12 3 2 3" xfId="1372" xr:uid="{00000000-0005-0000-0000-00009F040000}"/>
    <cellStyle name="20% - Accent1 2 2 12 3 3" xfId="1373" xr:uid="{00000000-0005-0000-0000-0000A0040000}"/>
    <cellStyle name="20% - Accent1 2 2 12 3 3 2" xfId="1374" xr:uid="{00000000-0005-0000-0000-0000A1040000}"/>
    <cellStyle name="20% - Accent1 2 2 12 3 4" xfId="1375" xr:uid="{00000000-0005-0000-0000-0000A2040000}"/>
    <cellStyle name="20% - Accent1 2 2 12 4" xfId="1376" xr:uid="{00000000-0005-0000-0000-0000A3040000}"/>
    <cellStyle name="20% - Accent1 2 2 12 4 2" xfId="1377" xr:uid="{00000000-0005-0000-0000-0000A4040000}"/>
    <cellStyle name="20% - Accent1 2 2 12 4 2 2" xfId="1378" xr:uid="{00000000-0005-0000-0000-0000A5040000}"/>
    <cellStyle name="20% - Accent1 2 2 12 4 2 2 2" xfId="1379" xr:uid="{00000000-0005-0000-0000-0000A6040000}"/>
    <cellStyle name="20% - Accent1 2 2 12 4 2 3" xfId="1380" xr:uid="{00000000-0005-0000-0000-0000A7040000}"/>
    <cellStyle name="20% - Accent1 2 2 12 4 3" xfId="1381" xr:uid="{00000000-0005-0000-0000-0000A8040000}"/>
    <cellStyle name="20% - Accent1 2 2 12 4 3 2" xfId="1382" xr:uid="{00000000-0005-0000-0000-0000A9040000}"/>
    <cellStyle name="20% - Accent1 2 2 12 4 4" xfId="1383" xr:uid="{00000000-0005-0000-0000-0000AA040000}"/>
    <cellStyle name="20% - Accent1 2 2 12 5" xfId="1384" xr:uid="{00000000-0005-0000-0000-0000AB040000}"/>
    <cellStyle name="20% - Accent1 2 2 12 5 2" xfId="1385" xr:uid="{00000000-0005-0000-0000-0000AC040000}"/>
    <cellStyle name="20% - Accent1 2 2 12 5 2 2" xfId="1386" xr:uid="{00000000-0005-0000-0000-0000AD040000}"/>
    <cellStyle name="20% - Accent1 2 2 12 5 3" xfId="1387" xr:uid="{00000000-0005-0000-0000-0000AE040000}"/>
    <cellStyle name="20% - Accent1 2 2 12 6" xfId="1388" xr:uid="{00000000-0005-0000-0000-0000AF040000}"/>
    <cellStyle name="20% - Accent1 2 2 12 6 2" xfId="1389" xr:uid="{00000000-0005-0000-0000-0000B0040000}"/>
    <cellStyle name="20% - Accent1 2 2 12 6 2 2" xfId="1390" xr:uid="{00000000-0005-0000-0000-0000B1040000}"/>
    <cellStyle name="20% - Accent1 2 2 12 6 3" xfId="1391" xr:uid="{00000000-0005-0000-0000-0000B2040000}"/>
    <cellStyle name="20% - Accent1 2 2 12 7" xfId="1392" xr:uid="{00000000-0005-0000-0000-0000B3040000}"/>
    <cellStyle name="20% - Accent1 2 2 12 7 2" xfId="1393" xr:uid="{00000000-0005-0000-0000-0000B4040000}"/>
    <cellStyle name="20% - Accent1 2 2 12 8" xfId="1394" xr:uid="{00000000-0005-0000-0000-0000B5040000}"/>
    <cellStyle name="20% - Accent1 2 2 12 8 2" xfId="1395" xr:uid="{00000000-0005-0000-0000-0000B6040000}"/>
    <cellStyle name="20% - Accent1 2 2 12 9" xfId="1396" xr:uid="{00000000-0005-0000-0000-0000B7040000}"/>
    <cellStyle name="20% - Accent1 2 2 13" xfId="1397" xr:uid="{00000000-0005-0000-0000-0000B8040000}"/>
    <cellStyle name="20% - Accent1 2 2 13 2" xfId="1398" xr:uid="{00000000-0005-0000-0000-0000B9040000}"/>
    <cellStyle name="20% - Accent1 2 2 13 2 2" xfId="1399" xr:uid="{00000000-0005-0000-0000-0000BA040000}"/>
    <cellStyle name="20% - Accent1 2 2 13 2 2 2" xfId="1400" xr:uid="{00000000-0005-0000-0000-0000BB040000}"/>
    <cellStyle name="20% - Accent1 2 2 13 2 3" xfId="1401" xr:uid="{00000000-0005-0000-0000-0000BC040000}"/>
    <cellStyle name="20% - Accent1 2 2 13 3" xfId="1402" xr:uid="{00000000-0005-0000-0000-0000BD040000}"/>
    <cellStyle name="20% - Accent1 2 2 13 3 2" xfId="1403" xr:uid="{00000000-0005-0000-0000-0000BE040000}"/>
    <cellStyle name="20% - Accent1 2 2 13 4" xfId="1404" xr:uid="{00000000-0005-0000-0000-0000BF040000}"/>
    <cellStyle name="20% - Accent1 2 2 14" xfId="1405" xr:uid="{00000000-0005-0000-0000-0000C0040000}"/>
    <cellStyle name="20% - Accent1 2 2 14 2" xfId="1406" xr:uid="{00000000-0005-0000-0000-0000C1040000}"/>
    <cellStyle name="20% - Accent1 2 2 14 2 2" xfId="1407" xr:uid="{00000000-0005-0000-0000-0000C2040000}"/>
    <cellStyle name="20% - Accent1 2 2 14 2 2 2" xfId="1408" xr:uid="{00000000-0005-0000-0000-0000C3040000}"/>
    <cellStyle name="20% - Accent1 2 2 14 2 3" xfId="1409" xr:uid="{00000000-0005-0000-0000-0000C4040000}"/>
    <cellStyle name="20% - Accent1 2 2 14 3" xfId="1410" xr:uid="{00000000-0005-0000-0000-0000C5040000}"/>
    <cellStyle name="20% - Accent1 2 2 14 3 2" xfId="1411" xr:uid="{00000000-0005-0000-0000-0000C6040000}"/>
    <cellStyle name="20% - Accent1 2 2 14 4" xfId="1412" xr:uid="{00000000-0005-0000-0000-0000C7040000}"/>
    <cellStyle name="20% - Accent1 2 2 15" xfId="1413" xr:uid="{00000000-0005-0000-0000-0000C8040000}"/>
    <cellStyle name="20% - Accent1 2 2 15 2" xfId="1414" xr:uid="{00000000-0005-0000-0000-0000C9040000}"/>
    <cellStyle name="20% - Accent1 2 2 15 2 2" xfId="1415" xr:uid="{00000000-0005-0000-0000-0000CA040000}"/>
    <cellStyle name="20% - Accent1 2 2 15 2 2 2" xfId="1416" xr:uid="{00000000-0005-0000-0000-0000CB040000}"/>
    <cellStyle name="20% - Accent1 2 2 15 2 3" xfId="1417" xr:uid="{00000000-0005-0000-0000-0000CC040000}"/>
    <cellStyle name="20% - Accent1 2 2 15 3" xfId="1418" xr:uid="{00000000-0005-0000-0000-0000CD040000}"/>
    <cellStyle name="20% - Accent1 2 2 15 3 2" xfId="1419" xr:uid="{00000000-0005-0000-0000-0000CE040000}"/>
    <cellStyle name="20% - Accent1 2 2 15 4" xfId="1420" xr:uid="{00000000-0005-0000-0000-0000CF040000}"/>
    <cellStyle name="20% - Accent1 2 2 16" xfId="1421" xr:uid="{00000000-0005-0000-0000-0000D0040000}"/>
    <cellStyle name="20% - Accent1 2 2 16 2" xfId="1422" xr:uid="{00000000-0005-0000-0000-0000D1040000}"/>
    <cellStyle name="20% - Accent1 2 2 16 2 2" xfId="1423" xr:uid="{00000000-0005-0000-0000-0000D2040000}"/>
    <cellStyle name="20% - Accent1 2 2 16 3" xfId="1424" xr:uid="{00000000-0005-0000-0000-0000D3040000}"/>
    <cellStyle name="20% - Accent1 2 2 17" xfId="1425" xr:uid="{00000000-0005-0000-0000-0000D4040000}"/>
    <cellStyle name="20% - Accent1 2 2 17 2" xfId="1426" xr:uid="{00000000-0005-0000-0000-0000D5040000}"/>
    <cellStyle name="20% - Accent1 2 2 17 2 2" xfId="1427" xr:uid="{00000000-0005-0000-0000-0000D6040000}"/>
    <cellStyle name="20% - Accent1 2 2 17 3" xfId="1428" xr:uid="{00000000-0005-0000-0000-0000D7040000}"/>
    <cellStyle name="20% - Accent1 2 2 18" xfId="1429" xr:uid="{00000000-0005-0000-0000-0000D8040000}"/>
    <cellStyle name="20% - Accent1 2 2 18 2" xfId="1430" xr:uid="{00000000-0005-0000-0000-0000D9040000}"/>
    <cellStyle name="20% - Accent1 2 2 19" xfId="1431" xr:uid="{00000000-0005-0000-0000-0000DA040000}"/>
    <cellStyle name="20% - Accent1 2 2 19 2" xfId="1432" xr:uid="{00000000-0005-0000-0000-0000DB040000}"/>
    <cellStyle name="20% - Accent1 2 2 2" xfId="1433" xr:uid="{00000000-0005-0000-0000-0000DC040000}"/>
    <cellStyle name="20% - Accent1 2 2 2 10" xfId="1434" xr:uid="{00000000-0005-0000-0000-0000DD040000}"/>
    <cellStyle name="20% - Accent1 2 2 2 10 2" xfId="1435" xr:uid="{00000000-0005-0000-0000-0000DE040000}"/>
    <cellStyle name="20% - Accent1 2 2 2 10 2 2" xfId="1436" xr:uid="{00000000-0005-0000-0000-0000DF040000}"/>
    <cellStyle name="20% - Accent1 2 2 2 10 2 2 2" xfId="1437" xr:uid="{00000000-0005-0000-0000-0000E0040000}"/>
    <cellStyle name="20% - Accent1 2 2 2 10 2 3" xfId="1438" xr:uid="{00000000-0005-0000-0000-0000E1040000}"/>
    <cellStyle name="20% - Accent1 2 2 2 10 3" xfId="1439" xr:uid="{00000000-0005-0000-0000-0000E2040000}"/>
    <cellStyle name="20% - Accent1 2 2 2 10 3 2" xfId="1440" xr:uid="{00000000-0005-0000-0000-0000E3040000}"/>
    <cellStyle name="20% - Accent1 2 2 2 10 4" xfId="1441" xr:uid="{00000000-0005-0000-0000-0000E4040000}"/>
    <cellStyle name="20% - Accent1 2 2 2 11" xfId="1442" xr:uid="{00000000-0005-0000-0000-0000E5040000}"/>
    <cellStyle name="20% - Accent1 2 2 2 11 2" xfId="1443" xr:uid="{00000000-0005-0000-0000-0000E6040000}"/>
    <cellStyle name="20% - Accent1 2 2 2 11 2 2" xfId="1444" xr:uid="{00000000-0005-0000-0000-0000E7040000}"/>
    <cellStyle name="20% - Accent1 2 2 2 11 2 2 2" xfId="1445" xr:uid="{00000000-0005-0000-0000-0000E8040000}"/>
    <cellStyle name="20% - Accent1 2 2 2 11 2 3" xfId="1446" xr:uid="{00000000-0005-0000-0000-0000E9040000}"/>
    <cellStyle name="20% - Accent1 2 2 2 11 3" xfId="1447" xr:uid="{00000000-0005-0000-0000-0000EA040000}"/>
    <cellStyle name="20% - Accent1 2 2 2 11 3 2" xfId="1448" xr:uid="{00000000-0005-0000-0000-0000EB040000}"/>
    <cellStyle name="20% - Accent1 2 2 2 11 4" xfId="1449" xr:uid="{00000000-0005-0000-0000-0000EC040000}"/>
    <cellStyle name="20% - Accent1 2 2 2 12" xfId="1450" xr:uid="{00000000-0005-0000-0000-0000ED040000}"/>
    <cellStyle name="20% - Accent1 2 2 2 12 2" xfId="1451" xr:uid="{00000000-0005-0000-0000-0000EE040000}"/>
    <cellStyle name="20% - Accent1 2 2 2 12 2 2" xfId="1452" xr:uid="{00000000-0005-0000-0000-0000EF040000}"/>
    <cellStyle name="20% - Accent1 2 2 2 12 3" xfId="1453" xr:uid="{00000000-0005-0000-0000-0000F0040000}"/>
    <cellStyle name="20% - Accent1 2 2 2 13" xfId="1454" xr:uid="{00000000-0005-0000-0000-0000F1040000}"/>
    <cellStyle name="20% - Accent1 2 2 2 13 2" xfId="1455" xr:uid="{00000000-0005-0000-0000-0000F2040000}"/>
    <cellStyle name="20% - Accent1 2 2 2 13 2 2" xfId="1456" xr:uid="{00000000-0005-0000-0000-0000F3040000}"/>
    <cellStyle name="20% - Accent1 2 2 2 13 3" xfId="1457" xr:uid="{00000000-0005-0000-0000-0000F4040000}"/>
    <cellStyle name="20% - Accent1 2 2 2 14" xfId="1458" xr:uid="{00000000-0005-0000-0000-0000F5040000}"/>
    <cellStyle name="20% - Accent1 2 2 2 14 2" xfId="1459" xr:uid="{00000000-0005-0000-0000-0000F6040000}"/>
    <cellStyle name="20% - Accent1 2 2 2 15" xfId="1460" xr:uid="{00000000-0005-0000-0000-0000F7040000}"/>
    <cellStyle name="20% - Accent1 2 2 2 15 2" xfId="1461" xr:uid="{00000000-0005-0000-0000-0000F8040000}"/>
    <cellStyle name="20% - Accent1 2 2 2 16" xfId="1462" xr:uid="{00000000-0005-0000-0000-0000F9040000}"/>
    <cellStyle name="20% - Accent1 2 2 2 2" xfId="1463" xr:uid="{00000000-0005-0000-0000-0000FA040000}"/>
    <cellStyle name="20% - Accent1 2 2 2 2 10" xfId="1464" xr:uid="{00000000-0005-0000-0000-0000FB040000}"/>
    <cellStyle name="20% - Accent1 2 2 2 2 10 2" xfId="1465" xr:uid="{00000000-0005-0000-0000-0000FC040000}"/>
    <cellStyle name="20% - Accent1 2 2 2 2 10 2 2" xfId="1466" xr:uid="{00000000-0005-0000-0000-0000FD040000}"/>
    <cellStyle name="20% - Accent1 2 2 2 2 10 2 2 2" xfId="1467" xr:uid="{00000000-0005-0000-0000-0000FE040000}"/>
    <cellStyle name="20% - Accent1 2 2 2 2 10 2 3" xfId="1468" xr:uid="{00000000-0005-0000-0000-0000FF040000}"/>
    <cellStyle name="20% - Accent1 2 2 2 2 10 3" xfId="1469" xr:uid="{00000000-0005-0000-0000-000000050000}"/>
    <cellStyle name="20% - Accent1 2 2 2 2 10 3 2" xfId="1470" xr:uid="{00000000-0005-0000-0000-000001050000}"/>
    <cellStyle name="20% - Accent1 2 2 2 2 10 4" xfId="1471" xr:uid="{00000000-0005-0000-0000-000002050000}"/>
    <cellStyle name="20% - Accent1 2 2 2 2 11" xfId="1472" xr:uid="{00000000-0005-0000-0000-000003050000}"/>
    <cellStyle name="20% - Accent1 2 2 2 2 11 2" xfId="1473" xr:uid="{00000000-0005-0000-0000-000004050000}"/>
    <cellStyle name="20% - Accent1 2 2 2 2 11 2 2" xfId="1474" xr:uid="{00000000-0005-0000-0000-000005050000}"/>
    <cellStyle name="20% - Accent1 2 2 2 2 11 3" xfId="1475" xr:uid="{00000000-0005-0000-0000-000006050000}"/>
    <cellStyle name="20% - Accent1 2 2 2 2 12" xfId="1476" xr:uid="{00000000-0005-0000-0000-000007050000}"/>
    <cellStyle name="20% - Accent1 2 2 2 2 12 2" xfId="1477" xr:uid="{00000000-0005-0000-0000-000008050000}"/>
    <cellStyle name="20% - Accent1 2 2 2 2 12 2 2" xfId="1478" xr:uid="{00000000-0005-0000-0000-000009050000}"/>
    <cellStyle name="20% - Accent1 2 2 2 2 12 3" xfId="1479" xr:uid="{00000000-0005-0000-0000-00000A050000}"/>
    <cellStyle name="20% - Accent1 2 2 2 2 13" xfId="1480" xr:uid="{00000000-0005-0000-0000-00000B050000}"/>
    <cellStyle name="20% - Accent1 2 2 2 2 13 2" xfId="1481" xr:uid="{00000000-0005-0000-0000-00000C050000}"/>
    <cellStyle name="20% - Accent1 2 2 2 2 14" xfId="1482" xr:uid="{00000000-0005-0000-0000-00000D050000}"/>
    <cellStyle name="20% - Accent1 2 2 2 2 14 2" xfId="1483" xr:uid="{00000000-0005-0000-0000-00000E050000}"/>
    <cellStyle name="20% - Accent1 2 2 2 2 15" xfId="1484" xr:uid="{00000000-0005-0000-0000-00000F050000}"/>
    <cellStyle name="20% - Accent1 2 2 2 2 2" xfId="1485" xr:uid="{00000000-0005-0000-0000-000010050000}"/>
    <cellStyle name="20% - Accent1 2 2 2 2 2 10" xfId="1486" xr:uid="{00000000-0005-0000-0000-000011050000}"/>
    <cellStyle name="20% - Accent1 2 2 2 2 2 10 2" xfId="1487" xr:uid="{00000000-0005-0000-0000-000012050000}"/>
    <cellStyle name="20% - Accent1 2 2 2 2 2 10 2 2" xfId="1488" xr:uid="{00000000-0005-0000-0000-000013050000}"/>
    <cellStyle name="20% - Accent1 2 2 2 2 2 10 3" xfId="1489" xr:uid="{00000000-0005-0000-0000-000014050000}"/>
    <cellStyle name="20% - Accent1 2 2 2 2 2 11" xfId="1490" xr:uid="{00000000-0005-0000-0000-000015050000}"/>
    <cellStyle name="20% - Accent1 2 2 2 2 2 11 2" xfId="1491" xr:uid="{00000000-0005-0000-0000-000016050000}"/>
    <cellStyle name="20% - Accent1 2 2 2 2 2 11 2 2" xfId="1492" xr:uid="{00000000-0005-0000-0000-000017050000}"/>
    <cellStyle name="20% - Accent1 2 2 2 2 2 11 3" xfId="1493" xr:uid="{00000000-0005-0000-0000-000018050000}"/>
    <cellStyle name="20% - Accent1 2 2 2 2 2 12" xfId="1494" xr:uid="{00000000-0005-0000-0000-000019050000}"/>
    <cellStyle name="20% - Accent1 2 2 2 2 2 12 2" xfId="1495" xr:uid="{00000000-0005-0000-0000-00001A050000}"/>
    <cellStyle name="20% - Accent1 2 2 2 2 2 13" xfId="1496" xr:uid="{00000000-0005-0000-0000-00001B050000}"/>
    <cellStyle name="20% - Accent1 2 2 2 2 2 13 2" xfId="1497" xr:uid="{00000000-0005-0000-0000-00001C050000}"/>
    <cellStyle name="20% - Accent1 2 2 2 2 2 14" xfId="1498" xr:uid="{00000000-0005-0000-0000-00001D050000}"/>
    <cellStyle name="20% - Accent1 2 2 2 2 2 2" xfId="1499" xr:uid="{00000000-0005-0000-0000-00001E050000}"/>
    <cellStyle name="20% - Accent1 2 2 2 2 2 2 10" xfId="1500" xr:uid="{00000000-0005-0000-0000-00001F050000}"/>
    <cellStyle name="20% - Accent1 2 2 2 2 2 2 10 2" xfId="1501" xr:uid="{00000000-0005-0000-0000-000020050000}"/>
    <cellStyle name="20% - Accent1 2 2 2 2 2 2 11" xfId="1502" xr:uid="{00000000-0005-0000-0000-000021050000}"/>
    <cellStyle name="20% - Accent1 2 2 2 2 2 2 2" xfId="1503" xr:uid="{00000000-0005-0000-0000-000022050000}"/>
    <cellStyle name="20% - Accent1 2 2 2 2 2 2 2 2" xfId="1504" xr:uid="{00000000-0005-0000-0000-000023050000}"/>
    <cellStyle name="20% - Accent1 2 2 2 2 2 2 2 2 2" xfId="1505" xr:uid="{00000000-0005-0000-0000-000024050000}"/>
    <cellStyle name="20% - Accent1 2 2 2 2 2 2 2 2 2 2" xfId="1506" xr:uid="{00000000-0005-0000-0000-000025050000}"/>
    <cellStyle name="20% - Accent1 2 2 2 2 2 2 2 2 2 2 2" xfId="1507" xr:uid="{00000000-0005-0000-0000-000026050000}"/>
    <cellStyle name="20% - Accent1 2 2 2 2 2 2 2 2 2 3" xfId="1508" xr:uid="{00000000-0005-0000-0000-000027050000}"/>
    <cellStyle name="20% - Accent1 2 2 2 2 2 2 2 2 3" xfId="1509" xr:uid="{00000000-0005-0000-0000-000028050000}"/>
    <cellStyle name="20% - Accent1 2 2 2 2 2 2 2 2 3 2" xfId="1510" xr:uid="{00000000-0005-0000-0000-000029050000}"/>
    <cellStyle name="20% - Accent1 2 2 2 2 2 2 2 2 4" xfId="1511" xr:uid="{00000000-0005-0000-0000-00002A050000}"/>
    <cellStyle name="20% - Accent1 2 2 2 2 2 2 2 3" xfId="1512" xr:uid="{00000000-0005-0000-0000-00002B050000}"/>
    <cellStyle name="20% - Accent1 2 2 2 2 2 2 2 3 2" xfId="1513" xr:uid="{00000000-0005-0000-0000-00002C050000}"/>
    <cellStyle name="20% - Accent1 2 2 2 2 2 2 2 3 2 2" xfId="1514" xr:uid="{00000000-0005-0000-0000-00002D050000}"/>
    <cellStyle name="20% - Accent1 2 2 2 2 2 2 2 3 2 2 2" xfId="1515" xr:uid="{00000000-0005-0000-0000-00002E050000}"/>
    <cellStyle name="20% - Accent1 2 2 2 2 2 2 2 3 2 3" xfId="1516" xr:uid="{00000000-0005-0000-0000-00002F050000}"/>
    <cellStyle name="20% - Accent1 2 2 2 2 2 2 2 3 3" xfId="1517" xr:uid="{00000000-0005-0000-0000-000030050000}"/>
    <cellStyle name="20% - Accent1 2 2 2 2 2 2 2 3 3 2" xfId="1518" xr:uid="{00000000-0005-0000-0000-000031050000}"/>
    <cellStyle name="20% - Accent1 2 2 2 2 2 2 2 3 4" xfId="1519" xr:uid="{00000000-0005-0000-0000-000032050000}"/>
    <cellStyle name="20% - Accent1 2 2 2 2 2 2 2 4" xfId="1520" xr:uid="{00000000-0005-0000-0000-000033050000}"/>
    <cellStyle name="20% - Accent1 2 2 2 2 2 2 2 4 2" xfId="1521" xr:uid="{00000000-0005-0000-0000-000034050000}"/>
    <cellStyle name="20% - Accent1 2 2 2 2 2 2 2 4 2 2" xfId="1522" xr:uid="{00000000-0005-0000-0000-000035050000}"/>
    <cellStyle name="20% - Accent1 2 2 2 2 2 2 2 4 2 2 2" xfId="1523" xr:uid="{00000000-0005-0000-0000-000036050000}"/>
    <cellStyle name="20% - Accent1 2 2 2 2 2 2 2 4 2 3" xfId="1524" xr:uid="{00000000-0005-0000-0000-000037050000}"/>
    <cellStyle name="20% - Accent1 2 2 2 2 2 2 2 4 3" xfId="1525" xr:uid="{00000000-0005-0000-0000-000038050000}"/>
    <cellStyle name="20% - Accent1 2 2 2 2 2 2 2 4 3 2" xfId="1526" xr:uid="{00000000-0005-0000-0000-000039050000}"/>
    <cellStyle name="20% - Accent1 2 2 2 2 2 2 2 4 4" xfId="1527" xr:uid="{00000000-0005-0000-0000-00003A050000}"/>
    <cellStyle name="20% - Accent1 2 2 2 2 2 2 2 5" xfId="1528" xr:uid="{00000000-0005-0000-0000-00003B050000}"/>
    <cellStyle name="20% - Accent1 2 2 2 2 2 2 2 5 2" xfId="1529" xr:uid="{00000000-0005-0000-0000-00003C050000}"/>
    <cellStyle name="20% - Accent1 2 2 2 2 2 2 2 5 2 2" xfId="1530" xr:uid="{00000000-0005-0000-0000-00003D050000}"/>
    <cellStyle name="20% - Accent1 2 2 2 2 2 2 2 5 3" xfId="1531" xr:uid="{00000000-0005-0000-0000-00003E050000}"/>
    <cellStyle name="20% - Accent1 2 2 2 2 2 2 2 6" xfId="1532" xr:uid="{00000000-0005-0000-0000-00003F050000}"/>
    <cellStyle name="20% - Accent1 2 2 2 2 2 2 2 6 2" xfId="1533" xr:uid="{00000000-0005-0000-0000-000040050000}"/>
    <cellStyle name="20% - Accent1 2 2 2 2 2 2 2 6 2 2" xfId="1534" xr:uid="{00000000-0005-0000-0000-000041050000}"/>
    <cellStyle name="20% - Accent1 2 2 2 2 2 2 2 6 3" xfId="1535" xr:uid="{00000000-0005-0000-0000-000042050000}"/>
    <cellStyle name="20% - Accent1 2 2 2 2 2 2 2 7" xfId="1536" xr:uid="{00000000-0005-0000-0000-000043050000}"/>
    <cellStyle name="20% - Accent1 2 2 2 2 2 2 2 7 2" xfId="1537" xr:uid="{00000000-0005-0000-0000-000044050000}"/>
    <cellStyle name="20% - Accent1 2 2 2 2 2 2 2 8" xfId="1538" xr:uid="{00000000-0005-0000-0000-000045050000}"/>
    <cellStyle name="20% - Accent1 2 2 2 2 2 2 2 8 2" xfId="1539" xr:uid="{00000000-0005-0000-0000-000046050000}"/>
    <cellStyle name="20% - Accent1 2 2 2 2 2 2 2 9" xfId="1540" xr:uid="{00000000-0005-0000-0000-000047050000}"/>
    <cellStyle name="20% - Accent1 2 2 2 2 2 2 3" xfId="1541" xr:uid="{00000000-0005-0000-0000-000048050000}"/>
    <cellStyle name="20% - Accent1 2 2 2 2 2 2 3 2" xfId="1542" xr:uid="{00000000-0005-0000-0000-000049050000}"/>
    <cellStyle name="20% - Accent1 2 2 2 2 2 2 3 2 2" xfId="1543" xr:uid="{00000000-0005-0000-0000-00004A050000}"/>
    <cellStyle name="20% - Accent1 2 2 2 2 2 2 3 2 2 2" xfId="1544" xr:uid="{00000000-0005-0000-0000-00004B050000}"/>
    <cellStyle name="20% - Accent1 2 2 2 2 2 2 3 2 2 2 2" xfId="1545" xr:uid="{00000000-0005-0000-0000-00004C050000}"/>
    <cellStyle name="20% - Accent1 2 2 2 2 2 2 3 2 2 3" xfId="1546" xr:uid="{00000000-0005-0000-0000-00004D050000}"/>
    <cellStyle name="20% - Accent1 2 2 2 2 2 2 3 2 3" xfId="1547" xr:uid="{00000000-0005-0000-0000-00004E050000}"/>
    <cellStyle name="20% - Accent1 2 2 2 2 2 2 3 2 3 2" xfId="1548" xr:uid="{00000000-0005-0000-0000-00004F050000}"/>
    <cellStyle name="20% - Accent1 2 2 2 2 2 2 3 2 4" xfId="1549" xr:uid="{00000000-0005-0000-0000-000050050000}"/>
    <cellStyle name="20% - Accent1 2 2 2 2 2 2 3 3" xfId="1550" xr:uid="{00000000-0005-0000-0000-000051050000}"/>
    <cellStyle name="20% - Accent1 2 2 2 2 2 2 3 3 2" xfId="1551" xr:uid="{00000000-0005-0000-0000-000052050000}"/>
    <cellStyle name="20% - Accent1 2 2 2 2 2 2 3 3 2 2" xfId="1552" xr:uid="{00000000-0005-0000-0000-000053050000}"/>
    <cellStyle name="20% - Accent1 2 2 2 2 2 2 3 3 2 2 2" xfId="1553" xr:uid="{00000000-0005-0000-0000-000054050000}"/>
    <cellStyle name="20% - Accent1 2 2 2 2 2 2 3 3 2 3" xfId="1554" xr:uid="{00000000-0005-0000-0000-000055050000}"/>
    <cellStyle name="20% - Accent1 2 2 2 2 2 2 3 3 3" xfId="1555" xr:uid="{00000000-0005-0000-0000-000056050000}"/>
    <cellStyle name="20% - Accent1 2 2 2 2 2 2 3 3 3 2" xfId="1556" xr:uid="{00000000-0005-0000-0000-000057050000}"/>
    <cellStyle name="20% - Accent1 2 2 2 2 2 2 3 3 4" xfId="1557" xr:uid="{00000000-0005-0000-0000-000058050000}"/>
    <cellStyle name="20% - Accent1 2 2 2 2 2 2 3 4" xfId="1558" xr:uid="{00000000-0005-0000-0000-000059050000}"/>
    <cellStyle name="20% - Accent1 2 2 2 2 2 2 3 4 2" xfId="1559" xr:uid="{00000000-0005-0000-0000-00005A050000}"/>
    <cellStyle name="20% - Accent1 2 2 2 2 2 2 3 4 2 2" xfId="1560" xr:uid="{00000000-0005-0000-0000-00005B050000}"/>
    <cellStyle name="20% - Accent1 2 2 2 2 2 2 3 4 2 2 2" xfId="1561" xr:uid="{00000000-0005-0000-0000-00005C050000}"/>
    <cellStyle name="20% - Accent1 2 2 2 2 2 2 3 4 2 3" xfId="1562" xr:uid="{00000000-0005-0000-0000-00005D050000}"/>
    <cellStyle name="20% - Accent1 2 2 2 2 2 2 3 4 3" xfId="1563" xr:uid="{00000000-0005-0000-0000-00005E050000}"/>
    <cellStyle name="20% - Accent1 2 2 2 2 2 2 3 4 3 2" xfId="1564" xr:uid="{00000000-0005-0000-0000-00005F050000}"/>
    <cellStyle name="20% - Accent1 2 2 2 2 2 2 3 4 4" xfId="1565" xr:uid="{00000000-0005-0000-0000-000060050000}"/>
    <cellStyle name="20% - Accent1 2 2 2 2 2 2 3 5" xfId="1566" xr:uid="{00000000-0005-0000-0000-000061050000}"/>
    <cellStyle name="20% - Accent1 2 2 2 2 2 2 3 5 2" xfId="1567" xr:uid="{00000000-0005-0000-0000-000062050000}"/>
    <cellStyle name="20% - Accent1 2 2 2 2 2 2 3 5 2 2" xfId="1568" xr:uid="{00000000-0005-0000-0000-000063050000}"/>
    <cellStyle name="20% - Accent1 2 2 2 2 2 2 3 5 3" xfId="1569" xr:uid="{00000000-0005-0000-0000-000064050000}"/>
    <cellStyle name="20% - Accent1 2 2 2 2 2 2 3 6" xfId="1570" xr:uid="{00000000-0005-0000-0000-000065050000}"/>
    <cellStyle name="20% - Accent1 2 2 2 2 2 2 3 6 2" xfId="1571" xr:uid="{00000000-0005-0000-0000-000066050000}"/>
    <cellStyle name="20% - Accent1 2 2 2 2 2 2 3 6 2 2" xfId="1572" xr:uid="{00000000-0005-0000-0000-000067050000}"/>
    <cellStyle name="20% - Accent1 2 2 2 2 2 2 3 6 3" xfId="1573" xr:uid="{00000000-0005-0000-0000-000068050000}"/>
    <cellStyle name="20% - Accent1 2 2 2 2 2 2 3 7" xfId="1574" xr:uid="{00000000-0005-0000-0000-000069050000}"/>
    <cellStyle name="20% - Accent1 2 2 2 2 2 2 3 7 2" xfId="1575" xr:uid="{00000000-0005-0000-0000-00006A050000}"/>
    <cellStyle name="20% - Accent1 2 2 2 2 2 2 3 8" xfId="1576" xr:uid="{00000000-0005-0000-0000-00006B050000}"/>
    <cellStyle name="20% - Accent1 2 2 2 2 2 2 3 8 2" xfId="1577" xr:uid="{00000000-0005-0000-0000-00006C050000}"/>
    <cellStyle name="20% - Accent1 2 2 2 2 2 2 3 9" xfId="1578" xr:uid="{00000000-0005-0000-0000-00006D050000}"/>
    <cellStyle name="20% - Accent1 2 2 2 2 2 2 4" xfId="1579" xr:uid="{00000000-0005-0000-0000-00006E050000}"/>
    <cellStyle name="20% - Accent1 2 2 2 2 2 2 4 2" xfId="1580" xr:uid="{00000000-0005-0000-0000-00006F050000}"/>
    <cellStyle name="20% - Accent1 2 2 2 2 2 2 4 2 2" xfId="1581" xr:uid="{00000000-0005-0000-0000-000070050000}"/>
    <cellStyle name="20% - Accent1 2 2 2 2 2 2 4 2 2 2" xfId="1582" xr:uid="{00000000-0005-0000-0000-000071050000}"/>
    <cellStyle name="20% - Accent1 2 2 2 2 2 2 4 2 3" xfId="1583" xr:uid="{00000000-0005-0000-0000-000072050000}"/>
    <cellStyle name="20% - Accent1 2 2 2 2 2 2 4 3" xfId="1584" xr:uid="{00000000-0005-0000-0000-000073050000}"/>
    <cellStyle name="20% - Accent1 2 2 2 2 2 2 4 3 2" xfId="1585" xr:uid="{00000000-0005-0000-0000-000074050000}"/>
    <cellStyle name="20% - Accent1 2 2 2 2 2 2 4 4" xfId="1586" xr:uid="{00000000-0005-0000-0000-000075050000}"/>
    <cellStyle name="20% - Accent1 2 2 2 2 2 2 5" xfId="1587" xr:uid="{00000000-0005-0000-0000-000076050000}"/>
    <cellStyle name="20% - Accent1 2 2 2 2 2 2 5 2" xfId="1588" xr:uid="{00000000-0005-0000-0000-000077050000}"/>
    <cellStyle name="20% - Accent1 2 2 2 2 2 2 5 2 2" xfId="1589" xr:uid="{00000000-0005-0000-0000-000078050000}"/>
    <cellStyle name="20% - Accent1 2 2 2 2 2 2 5 2 2 2" xfId="1590" xr:uid="{00000000-0005-0000-0000-000079050000}"/>
    <cellStyle name="20% - Accent1 2 2 2 2 2 2 5 2 3" xfId="1591" xr:uid="{00000000-0005-0000-0000-00007A050000}"/>
    <cellStyle name="20% - Accent1 2 2 2 2 2 2 5 3" xfId="1592" xr:uid="{00000000-0005-0000-0000-00007B050000}"/>
    <cellStyle name="20% - Accent1 2 2 2 2 2 2 5 3 2" xfId="1593" xr:uid="{00000000-0005-0000-0000-00007C050000}"/>
    <cellStyle name="20% - Accent1 2 2 2 2 2 2 5 4" xfId="1594" xr:uid="{00000000-0005-0000-0000-00007D050000}"/>
    <cellStyle name="20% - Accent1 2 2 2 2 2 2 6" xfId="1595" xr:uid="{00000000-0005-0000-0000-00007E050000}"/>
    <cellStyle name="20% - Accent1 2 2 2 2 2 2 6 2" xfId="1596" xr:uid="{00000000-0005-0000-0000-00007F050000}"/>
    <cellStyle name="20% - Accent1 2 2 2 2 2 2 6 2 2" xfId="1597" xr:uid="{00000000-0005-0000-0000-000080050000}"/>
    <cellStyle name="20% - Accent1 2 2 2 2 2 2 6 2 2 2" xfId="1598" xr:uid="{00000000-0005-0000-0000-000081050000}"/>
    <cellStyle name="20% - Accent1 2 2 2 2 2 2 6 2 3" xfId="1599" xr:uid="{00000000-0005-0000-0000-000082050000}"/>
    <cellStyle name="20% - Accent1 2 2 2 2 2 2 6 3" xfId="1600" xr:uid="{00000000-0005-0000-0000-000083050000}"/>
    <cellStyle name="20% - Accent1 2 2 2 2 2 2 6 3 2" xfId="1601" xr:uid="{00000000-0005-0000-0000-000084050000}"/>
    <cellStyle name="20% - Accent1 2 2 2 2 2 2 6 4" xfId="1602" xr:uid="{00000000-0005-0000-0000-000085050000}"/>
    <cellStyle name="20% - Accent1 2 2 2 2 2 2 7" xfId="1603" xr:uid="{00000000-0005-0000-0000-000086050000}"/>
    <cellStyle name="20% - Accent1 2 2 2 2 2 2 7 2" xfId="1604" xr:uid="{00000000-0005-0000-0000-000087050000}"/>
    <cellStyle name="20% - Accent1 2 2 2 2 2 2 7 2 2" xfId="1605" xr:uid="{00000000-0005-0000-0000-000088050000}"/>
    <cellStyle name="20% - Accent1 2 2 2 2 2 2 7 3" xfId="1606" xr:uid="{00000000-0005-0000-0000-000089050000}"/>
    <cellStyle name="20% - Accent1 2 2 2 2 2 2 8" xfId="1607" xr:uid="{00000000-0005-0000-0000-00008A050000}"/>
    <cellStyle name="20% - Accent1 2 2 2 2 2 2 8 2" xfId="1608" xr:uid="{00000000-0005-0000-0000-00008B050000}"/>
    <cellStyle name="20% - Accent1 2 2 2 2 2 2 8 2 2" xfId="1609" xr:uid="{00000000-0005-0000-0000-00008C050000}"/>
    <cellStyle name="20% - Accent1 2 2 2 2 2 2 8 3" xfId="1610" xr:uid="{00000000-0005-0000-0000-00008D050000}"/>
    <cellStyle name="20% - Accent1 2 2 2 2 2 2 9" xfId="1611" xr:uid="{00000000-0005-0000-0000-00008E050000}"/>
    <cellStyle name="20% - Accent1 2 2 2 2 2 2 9 2" xfId="1612" xr:uid="{00000000-0005-0000-0000-00008F050000}"/>
    <cellStyle name="20% - Accent1 2 2 2 2 2 3" xfId="1613" xr:uid="{00000000-0005-0000-0000-000090050000}"/>
    <cellStyle name="20% - Accent1 2 2 2 2 2 3 10" xfId="1614" xr:uid="{00000000-0005-0000-0000-000091050000}"/>
    <cellStyle name="20% - Accent1 2 2 2 2 2 3 10 2" xfId="1615" xr:uid="{00000000-0005-0000-0000-000092050000}"/>
    <cellStyle name="20% - Accent1 2 2 2 2 2 3 11" xfId="1616" xr:uid="{00000000-0005-0000-0000-000093050000}"/>
    <cellStyle name="20% - Accent1 2 2 2 2 2 3 2" xfId="1617" xr:uid="{00000000-0005-0000-0000-000094050000}"/>
    <cellStyle name="20% - Accent1 2 2 2 2 2 3 2 2" xfId="1618" xr:uid="{00000000-0005-0000-0000-000095050000}"/>
    <cellStyle name="20% - Accent1 2 2 2 2 2 3 2 2 2" xfId="1619" xr:uid="{00000000-0005-0000-0000-000096050000}"/>
    <cellStyle name="20% - Accent1 2 2 2 2 2 3 2 2 2 2" xfId="1620" xr:uid="{00000000-0005-0000-0000-000097050000}"/>
    <cellStyle name="20% - Accent1 2 2 2 2 2 3 2 2 2 2 2" xfId="1621" xr:uid="{00000000-0005-0000-0000-000098050000}"/>
    <cellStyle name="20% - Accent1 2 2 2 2 2 3 2 2 2 3" xfId="1622" xr:uid="{00000000-0005-0000-0000-000099050000}"/>
    <cellStyle name="20% - Accent1 2 2 2 2 2 3 2 2 3" xfId="1623" xr:uid="{00000000-0005-0000-0000-00009A050000}"/>
    <cellStyle name="20% - Accent1 2 2 2 2 2 3 2 2 3 2" xfId="1624" xr:uid="{00000000-0005-0000-0000-00009B050000}"/>
    <cellStyle name="20% - Accent1 2 2 2 2 2 3 2 2 4" xfId="1625" xr:uid="{00000000-0005-0000-0000-00009C050000}"/>
    <cellStyle name="20% - Accent1 2 2 2 2 2 3 2 3" xfId="1626" xr:uid="{00000000-0005-0000-0000-00009D050000}"/>
    <cellStyle name="20% - Accent1 2 2 2 2 2 3 2 3 2" xfId="1627" xr:uid="{00000000-0005-0000-0000-00009E050000}"/>
    <cellStyle name="20% - Accent1 2 2 2 2 2 3 2 3 2 2" xfId="1628" xr:uid="{00000000-0005-0000-0000-00009F050000}"/>
    <cellStyle name="20% - Accent1 2 2 2 2 2 3 2 3 2 2 2" xfId="1629" xr:uid="{00000000-0005-0000-0000-0000A0050000}"/>
    <cellStyle name="20% - Accent1 2 2 2 2 2 3 2 3 2 3" xfId="1630" xr:uid="{00000000-0005-0000-0000-0000A1050000}"/>
    <cellStyle name="20% - Accent1 2 2 2 2 2 3 2 3 3" xfId="1631" xr:uid="{00000000-0005-0000-0000-0000A2050000}"/>
    <cellStyle name="20% - Accent1 2 2 2 2 2 3 2 3 3 2" xfId="1632" xr:uid="{00000000-0005-0000-0000-0000A3050000}"/>
    <cellStyle name="20% - Accent1 2 2 2 2 2 3 2 3 4" xfId="1633" xr:uid="{00000000-0005-0000-0000-0000A4050000}"/>
    <cellStyle name="20% - Accent1 2 2 2 2 2 3 2 4" xfId="1634" xr:uid="{00000000-0005-0000-0000-0000A5050000}"/>
    <cellStyle name="20% - Accent1 2 2 2 2 2 3 2 4 2" xfId="1635" xr:uid="{00000000-0005-0000-0000-0000A6050000}"/>
    <cellStyle name="20% - Accent1 2 2 2 2 2 3 2 4 2 2" xfId="1636" xr:uid="{00000000-0005-0000-0000-0000A7050000}"/>
    <cellStyle name="20% - Accent1 2 2 2 2 2 3 2 4 2 2 2" xfId="1637" xr:uid="{00000000-0005-0000-0000-0000A8050000}"/>
    <cellStyle name="20% - Accent1 2 2 2 2 2 3 2 4 2 3" xfId="1638" xr:uid="{00000000-0005-0000-0000-0000A9050000}"/>
    <cellStyle name="20% - Accent1 2 2 2 2 2 3 2 4 3" xfId="1639" xr:uid="{00000000-0005-0000-0000-0000AA050000}"/>
    <cellStyle name="20% - Accent1 2 2 2 2 2 3 2 4 3 2" xfId="1640" xr:uid="{00000000-0005-0000-0000-0000AB050000}"/>
    <cellStyle name="20% - Accent1 2 2 2 2 2 3 2 4 4" xfId="1641" xr:uid="{00000000-0005-0000-0000-0000AC050000}"/>
    <cellStyle name="20% - Accent1 2 2 2 2 2 3 2 5" xfId="1642" xr:uid="{00000000-0005-0000-0000-0000AD050000}"/>
    <cellStyle name="20% - Accent1 2 2 2 2 2 3 2 5 2" xfId="1643" xr:uid="{00000000-0005-0000-0000-0000AE050000}"/>
    <cellStyle name="20% - Accent1 2 2 2 2 2 3 2 5 2 2" xfId="1644" xr:uid="{00000000-0005-0000-0000-0000AF050000}"/>
    <cellStyle name="20% - Accent1 2 2 2 2 2 3 2 5 3" xfId="1645" xr:uid="{00000000-0005-0000-0000-0000B0050000}"/>
    <cellStyle name="20% - Accent1 2 2 2 2 2 3 2 6" xfId="1646" xr:uid="{00000000-0005-0000-0000-0000B1050000}"/>
    <cellStyle name="20% - Accent1 2 2 2 2 2 3 2 6 2" xfId="1647" xr:uid="{00000000-0005-0000-0000-0000B2050000}"/>
    <cellStyle name="20% - Accent1 2 2 2 2 2 3 2 6 2 2" xfId="1648" xr:uid="{00000000-0005-0000-0000-0000B3050000}"/>
    <cellStyle name="20% - Accent1 2 2 2 2 2 3 2 6 3" xfId="1649" xr:uid="{00000000-0005-0000-0000-0000B4050000}"/>
    <cellStyle name="20% - Accent1 2 2 2 2 2 3 2 7" xfId="1650" xr:uid="{00000000-0005-0000-0000-0000B5050000}"/>
    <cellStyle name="20% - Accent1 2 2 2 2 2 3 2 7 2" xfId="1651" xr:uid="{00000000-0005-0000-0000-0000B6050000}"/>
    <cellStyle name="20% - Accent1 2 2 2 2 2 3 2 8" xfId="1652" xr:uid="{00000000-0005-0000-0000-0000B7050000}"/>
    <cellStyle name="20% - Accent1 2 2 2 2 2 3 2 8 2" xfId="1653" xr:uid="{00000000-0005-0000-0000-0000B8050000}"/>
    <cellStyle name="20% - Accent1 2 2 2 2 2 3 2 9" xfId="1654" xr:uid="{00000000-0005-0000-0000-0000B9050000}"/>
    <cellStyle name="20% - Accent1 2 2 2 2 2 3 3" xfId="1655" xr:uid="{00000000-0005-0000-0000-0000BA050000}"/>
    <cellStyle name="20% - Accent1 2 2 2 2 2 3 3 2" xfId="1656" xr:uid="{00000000-0005-0000-0000-0000BB050000}"/>
    <cellStyle name="20% - Accent1 2 2 2 2 2 3 3 2 2" xfId="1657" xr:uid="{00000000-0005-0000-0000-0000BC050000}"/>
    <cellStyle name="20% - Accent1 2 2 2 2 2 3 3 2 2 2" xfId="1658" xr:uid="{00000000-0005-0000-0000-0000BD050000}"/>
    <cellStyle name="20% - Accent1 2 2 2 2 2 3 3 2 2 2 2" xfId="1659" xr:uid="{00000000-0005-0000-0000-0000BE050000}"/>
    <cellStyle name="20% - Accent1 2 2 2 2 2 3 3 2 2 3" xfId="1660" xr:uid="{00000000-0005-0000-0000-0000BF050000}"/>
    <cellStyle name="20% - Accent1 2 2 2 2 2 3 3 2 3" xfId="1661" xr:uid="{00000000-0005-0000-0000-0000C0050000}"/>
    <cellStyle name="20% - Accent1 2 2 2 2 2 3 3 2 3 2" xfId="1662" xr:uid="{00000000-0005-0000-0000-0000C1050000}"/>
    <cellStyle name="20% - Accent1 2 2 2 2 2 3 3 2 4" xfId="1663" xr:uid="{00000000-0005-0000-0000-0000C2050000}"/>
    <cellStyle name="20% - Accent1 2 2 2 2 2 3 3 3" xfId="1664" xr:uid="{00000000-0005-0000-0000-0000C3050000}"/>
    <cellStyle name="20% - Accent1 2 2 2 2 2 3 3 3 2" xfId="1665" xr:uid="{00000000-0005-0000-0000-0000C4050000}"/>
    <cellStyle name="20% - Accent1 2 2 2 2 2 3 3 3 2 2" xfId="1666" xr:uid="{00000000-0005-0000-0000-0000C5050000}"/>
    <cellStyle name="20% - Accent1 2 2 2 2 2 3 3 3 2 2 2" xfId="1667" xr:uid="{00000000-0005-0000-0000-0000C6050000}"/>
    <cellStyle name="20% - Accent1 2 2 2 2 2 3 3 3 2 3" xfId="1668" xr:uid="{00000000-0005-0000-0000-0000C7050000}"/>
    <cellStyle name="20% - Accent1 2 2 2 2 2 3 3 3 3" xfId="1669" xr:uid="{00000000-0005-0000-0000-0000C8050000}"/>
    <cellStyle name="20% - Accent1 2 2 2 2 2 3 3 3 3 2" xfId="1670" xr:uid="{00000000-0005-0000-0000-0000C9050000}"/>
    <cellStyle name="20% - Accent1 2 2 2 2 2 3 3 3 4" xfId="1671" xr:uid="{00000000-0005-0000-0000-0000CA050000}"/>
    <cellStyle name="20% - Accent1 2 2 2 2 2 3 3 4" xfId="1672" xr:uid="{00000000-0005-0000-0000-0000CB050000}"/>
    <cellStyle name="20% - Accent1 2 2 2 2 2 3 3 4 2" xfId="1673" xr:uid="{00000000-0005-0000-0000-0000CC050000}"/>
    <cellStyle name="20% - Accent1 2 2 2 2 2 3 3 4 2 2" xfId="1674" xr:uid="{00000000-0005-0000-0000-0000CD050000}"/>
    <cellStyle name="20% - Accent1 2 2 2 2 2 3 3 4 2 2 2" xfId="1675" xr:uid="{00000000-0005-0000-0000-0000CE050000}"/>
    <cellStyle name="20% - Accent1 2 2 2 2 2 3 3 4 2 3" xfId="1676" xr:uid="{00000000-0005-0000-0000-0000CF050000}"/>
    <cellStyle name="20% - Accent1 2 2 2 2 2 3 3 4 3" xfId="1677" xr:uid="{00000000-0005-0000-0000-0000D0050000}"/>
    <cellStyle name="20% - Accent1 2 2 2 2 2 3 3 4 3 2" xfId="1678" xr:uid="{00000000-0005-0000-0000-0000D1050000}"/>
    <cellStyle name="20% - Accent1 2 2 2 2 2 3 3 4 4" xfId="1679" xr:uid="{00000000-0005-0000-0000-0000D2050000}"/>
    <cellStyle name="20% - Accent1 2 2 2 2 2 3 3 5" xfId="1680" xr:uid="{00000000-0005-0000-0000-0000D3050000}"/>
    <cellStyle name="20% - Accent1 2 2 2 2 2 3 3 5 2" xfId="1681" xr:uid="{00000000-0005-0000-0000-0000D4050000}"/>
    <cellStyle name="20% - Accent1 2 2 2 2 2 3 3 5 2 2" xfId="1682" xr:uid="{00000000-0005-0000-0000-0000D5050000}"/>
    <cellStyle name="20% - Accent1 2 2 2 2 2 3 3 5 3" xfId="1683" xr:uid="{00000000-0005-0000-0000-0000D6050000}"/>
    <cellStyle name="20% - Accent1 2 2 2 2 2 3 3 6" xfId="1684" xr:uid="{00000000-0005-0000-0000-0000D7050000}"/>
    <cellStyle name="20% - Accent1 2 2 2 2 2 3 3 6 2" xfId="1685" xr:uid="{00000000-0005-0000-0000-0000D8050000}"/>
    <cellStyle name="20% - Accent1 2 2 2 2 2 3 3 6 2 2" xfId="1686" xr:uid="{00000000-0005-0000-0000-0000D9050000}"/>
    <cellStyle name="20% - Accent1 2 2 2 2 2 3 3 6 3" xfId="1687" xr:uid="{00000000-0005-0000-0000-0000DA050000}"/>
    <cellStyle name="20% - Accent1 2 2 2 2 2 3 3 7" xfId="1688" xr:uid="{00000000-0005-0000-0000-0000DB050000}"/>
    <cellStyle name="20% - Accent1 2 2 2 2 2 3 3 7 2" xfId="1689" xr:uid="{00000000-0005-0000-0000-0000DC050000}"/>
    <cellStyle name="20% - Accent1 2 2 2 2 2 3 3 8" xfId="1690" xr:uid="{00000000-0005-0000-0000-0000DD050000}"/>
    <cellStyle name="20% - Accent1 2 2 2 2 2 3 3 8 2" xfId="1691" xr:uid="{00000000-0005-0000-0000-0000DE050000}"/>
    <cellStyle name="20% - Accent1 2 2 2 2 2 3 3 9" xfId="1692" xr:uid="{00000000-0005-0000-0000-0000DF050000}"/>
    <cellStyle name="20% - Accent1 2 2 2 2 2 3 4" xfId="1693" xr:uid="{00000000-0005-0000-0000-0000E0050000}"/>
    <cellStyle name="20% - Accent1 2 2 2 2 2 3 4 2" xfId="1694" xr:uid="{00000000-0005-0000-0000-0000E1050000}"/>
    <cellStyle name="20% - Accent1 2 2 2 2 2 3 4 2 2" xfId="1695" xr:uid="{00000000-0005-0000-0000-0000E2050000}"/>
    <cellStyle name="20% - Accent1 2 2 2 2 2 3 4 2 2 2" xfId="1696" xr:uid="{00000000-0005-0000-0000-0000E3050000}"/>
    <cellStyle name="20% - Accent1 2 2 2 2 2 3 4 2 3" xfId="1697" xr:uid="{00000000-0005-0000-0000-0000E4050000}"/>
    <cellStyle name="20% - Accent1 2 2 2 2 2 3 4 3" xfId="1698" xr:uid="{00000000-0005-0000-0000-0000E5050000}"/>
    <cellStyle name="20% - Accent1 2 2 2 2 2 3 4 3 2" xfId="1699" xr:uid="{00000000-0005-0000-0000-0000E6050000}"/>
    <cellStyle name="20% - Accent1 2 2 2 2 2 3 4 4" xfId="1700" xr:uid="{00000000-0005-0000-0000-0000E7050000}"/>
    <cellStyle name="20% - Accent1 2 2 2 2 2 3 5" xfId="1701" xr:uid="{00000000-0005-0000-0000-0000E8050000}"/>
    <cellStyle name="20% - Accent1 2 2 2 2 2 3 5 2" xfId="1702" xr:uid="{00000000-0005-0000-0000-0000E9050000}"/>
    <cellStyle name="20% - Accent1 2 2 2 2 2 3 5 2 2" xfId="1703" xr:uid="{00000000-0005-0000-0000-0000EA050000}"/>
    <cellStyle name="20% - Accent1 2 2 2 2 2 3 5 2 2 2" xfId="1704" xr:uid="{00000000-0005-0000-0000-0000EB050000}"/>
    <cellStyle name="20% - Accent1 2 2 2 2 2 3 5 2 3" xfId="1705" xr:uid="{00000000-0005-0000-0000-0000EC050000}"/>
    <cellStyle name="20% - Accent1 2 2 2 2 2 3 5 3" xfId="1706" xr:uid="{00000000-0005-0000-0000-0000ED050000}"/>
    <cellStyle name="20% - Accent1 2 2 2 2 2 3 5 3 2" xfId="1707" xr:uid="{00000000-0005-0000-0000-0000EE050000}"/>
    <cellStyle name="20% - Accent1 2 2 2 2 2 3 5 4" xfId="1708" xr:uid="{00000000-0005-0000-0000-0000EF050000}"/>
    <cellStyle name="20% - Accent1 2 2 2 2 2 3 6" xfId="1709" xr:uid="{00000000-0005-0000-0000-0000F0050000}"/>
    <cellStyle name="20% - Accent1 2 2 2 2 2 3 6 2" xfId="1710" xr:uid="{00000000-0005-0000-0000-0000F1050000}"/>
    <cellStyle name="20% - Accent1 2 2 2 2 2 3 6 2 2" xfId="1711" xr:uid="{00000000-0005-0000-0000-0000F2050000}"/>
    <cellStyle name="20% - Accent1 2 2 2 2 2 3 6 2 2 2" xfId="1712" xr:uid="{00000000-0005-0000-0000-0000F3050000}"/>
    <cellStyle name="20% - Accent1 2 2 2 2 2 3 6 2 3" xfId="1713" xr:uid="{00000000-0005-0000-0000-0000F4050000}"/>
    <cellStyle name="20% - Accent1 2 2 2 2 2 3 6 3" xfId="1714" xr:uid="{00000000-0005-0000-0000-0000F5050000}"/>
    <cellStyle name="20% - Accent1 2 2 2 2 2 3 6 3 2" xfId="1715" xr:uid="{00000000-0005-0000-0000-0000F6050000}"/>
    <cellStyle name="20% - Accent1 2 2 2 2 2 3 6 4" xfId="1716" xr:uid="{00000000-0005-0000-0000-0000F7050000}"/>
    <cellStyle name="20% - Accent1 2 2 2 2 2 3 7" xfId="1717" xr:uid="{00000000-0005-0000-0000-0000F8050000}"/>
    <cellStyle name="20% - Accent1 2 2 2 2 2 3 7 2" xfId="1718" xr:uid="{00000000-0005-0000-0000-0000F9050000}"/>
    <cellStyle name="20% - Accent1 2 2 2 2 2 3 7 2 2" xfId="1719" xr:uid="{00000000-0005-0000-0000-0000FA050000}"/>
    <cellStyle name="20% - Accent1 2 2 2 2 2 3 7 3" xfId="1720" xr:uid="{00000000-0005-0000-0000-0000FB050000}"/>
    <cellStyle name="20% - Accent1 2 2 2 2 2 3 8" xfId="1721" xr:uid="{00000000-0005-0000-0000-0000FC050000}"/>
    <cellStyle name="20% - Accent1 2 2 2 2 2 3 8 2" xfId="1722" xr:uid="{00000000-0005-0000-0000-0000FD050000}"/>
    <cellStyle name="20% - Accent1 2 2 2 2 2 3 8 2 2" xfId="1723" xr:uid="{00000000-0005-0000-0000-0000FE050000}"/>
    <cellStyle name="20% - Accent1 2 2 2 2 2 3 8 3" xfId="1724" xr:uid="{00000000-0005-0000-0000-0000FF050000}"/>
    <cellStyle name="20% - Accent1 2 2 2 2 2 3 9" xfId="1725" xr:uid="{00000000-0005-0000-0000-000000060000}"/>
    <cellStyle name="20% - Accent1 2 2 2 2 2 3 9 2" xfId="1726" xr:uid="{00000000-0005-0000-0000-000001060000}"/>
    <cellStyle name="20% - Accent1 2 2 2 2 2 4" xfId="1727" xr:uid="{00000000-0005-0000-0000-000002060000}"/>
    <cellStyle name="20% - Accent1 2 2 2 2 2 4 10" xfId="1728" xr:uid="{00000000-0005-0000-0000-000003060000}"/>
    <cellStyle name="20% - Accent1 2 2 2 2 2 4 10 2" xfId="1729" xr:uid="{00000000-0005-0000-0000-000004060000}"/>
    <cellStyle name="20% - Accent1 2 2 2 2 2 4 11" xfId="1730" xr:uid="{00000000-0005-0000-0000-000005060000}"/>
    <cellStyle name="20% - Accent1 2 2 2 2 2 4 2" xfId="1731" xr:uid="{00000000-0005-0000-0000-000006060000}"/>
    <cellStyle name="20% - Accent1 2 2 2 2 2 4 2 2" xfId="1732" xr:uid="{00000000-0005-0000-0000-000007060000}"/>
    <cellStyle name="20% - Accent1 2 2 2 2 2 4 2 2 2" xfId="1733" xr:uid="{00000000-0005-0000-0000-000008060000}"/>
    <cellStyle name="20% - Accent1 2 2 2 2 2 4 2 2 2 2" xfId="1734" xr:uid="{00000000-0005-0000-0000-000009060000}"/>
    <cellStyle name="20% - Accent1 2 2 2 2 2 4 2 2 2 2 2" xfId="1735" xr:uid="{00000000-0005-0000-0000-00000A060000}"/>
    <cellStyle name="20% - Accent1 2 2 2 2 2 4 2 2 2 3" xfId="1736" xr:uid="{00000000-0005-0000-0000-00000B060000}"/>
    <cellStyle name="20% - Accent1 2 2 2 2 2 4 2 2 3" xfId="1737" xr:uid="{00000000-0005-0000-0000-00000C060000}"/>
    <cellStyle name="20% - Accent1 2 2 2 2 2 4 2 2 3 2" xfId="1738" xr:uid="{00000000-0005-0000-0000-00000D060000}"/>
    <cellStyle name="20% - Accent1 2 2 2 2 2 4 2 2 4" xfId="1739" xr:uid="{00000000-0005-0000-0000-00000E060000}"/>
    <cellStyle name="20% - Accent1 2 2 2 2 2 4 2 3" xfId="1740" xr:uid="{00000000-0005-0000-0000-00000F060000}"/>
    <cellStyle name="20% - Accent1 2 2 2 2 2 4 2 3 2" xfId="1741" xr:uid="{00000000-0005-0000-0000-000010060000}"/>
    <cellStyle name="20% - Accent1 2 2 2 2 2 4 2 3 2 2" xfId="1742" xr:uid="{00000000-0005-0000-0000-000011060000}"/>
    <cellStyle name="20% - Accent1 2 2 2 2 2 4 2 3 2 2 2" xfId="1743" xr:uid="{00000000-0005-0000-0000-000012060000}"/>
    <cellStyle name="20% - Accent1 2 2 2 2 2 4 2 3 2 3" xfId="1744" xr:uid="{00000000-0005-0000-0000-000013060000}"/>
    <cellStyle name="20% - Accent1 2 2 2 2 2 4 2 3 3" xfId="1745" xr:uid="{00000000-0005-0000-0000-000014060000}"/>
    <cellStyle name="20% - Accent1 2 2 2 2 2 4 2 3 3 2" xfId="1746" xr:uid="{00000000-0005-0000-0000-000015060000}"/>
    <cellStyle name="20% - Accent1 2 2 2 2 2 4 2 3 4" xfId="1747" xr:uid="{00000000-0005-0000-0000-000016060000}"/>
    <cellStyle name="20% - Accent1 2 2 2 2 2 4 2 4" xfId="1748" xr:uid="{00000000-0005-0000-0000-000017060000}"/>
    <cellStyle name="20% - Accent1 2 2 2 2 2 4 2 4 2" xfId="1749" xr:uid="{00000000-0005-0000-0000-000018060000}"/>
    <cellStyle name="20% - Accent1 2 2 2 2 2 4 2 4 2 2" xfId="1750" xr:uid="{00000000-0005-0000-0000-000019060000}"/>
    <cellStyle name="20% - Accent1 2 2 2 2 2 4 2 4 2 2 2" xfId="1751" xr:uid="{00000000-0005-0000-0000-00001A060000}"/>
    <cellStyle name="20% - Accent1 2 2 2 2 2 4 2 4 2 3" xfId="1752" xr:uid="{00000000-0005-0000-0000-00001B060000}"/>
    <cellStyle name="20% - Accent1 2 2 2 2 2 4 2 4 3" xfId="1753" xr:uid="{00000000-0005-0000-0000-00001C060000}"/>
    <cellStyle name="20% - Accent1 2 2 2 2 2 4 2 4 3 2" xfId="1754" xr:uid="{00000000-0005-0000-0000-00001D060000}"/>
    <cellStyle name="20% - Accent1 2 2 2 2 2 4 2 4 4" xfId="1755" xr:uid="{00000000-0005-0000-0000-00001E060000}"/>
    <cellStyle name="20% - Accent1 2 2 2 2 2 4 2 5" xfId="1756" xr:uid="{00000000-0005-0000-0000-00001F060000}"/>
    <cellStyle name="20% - Accent1 2 2 2 2 2 4 2 5 2" xfId="1757" xr:uid="{00000000-0005-0000-0000-000020060000}"/>
    <cellStyle name="20% - Accent1 2 2 2 2 2 4 2 5 2 2" xfId="1758" xr:uid="{00000000-0005-0000-0000-000021060000}"/>
    <cellStyle name="20% - Accent1 2 2 2 2 2 4 2 5 3" xfId="1759" xr:uid="{00000000-0005-0000-0000-000022060000}"/>
    <cellStyle name="20% - Accent1 2 2 2 2 2 4 2 6" xfId="1760" xr:uid="{00000000-0005-0000-0000-000023060000}"/>
    <cellStyle name="20% - Accent1 2 2 2 2 2 4 2 6 2" xfId="1761" xr:uid="{00000000-0005-0000-0000-000024060000}"/>
    <cellStyle name="20% - Accent1 2 2 2 2 2 4 2 6 2 2" xfId="1762" xr:uid="{00000000-0005-0000-0000-000025060000}"/>
    <cellStyle name="20% - Accent1 2 2 2 2 2 4 2 6 3" xfId="1763" xr:uid="{00000000-0005-0000-0000-000026060000}"/>
    <cellStyle name="20% - Accent1 2 2 2 2 2 4 2 7" xfId="1764" xr:uid="{00000000-0005-0000-0000-000027060000}"/>
    <cellStyle name="20% - Accent1 2 2 2 2 2 4 2 7 2" xfId="1765" xr:uid="{00000000-0005-0000-0000-000028060000}"/>
    <cellStyle name="20% - Accent1 2 2 2 2 2 4 2 8" xfId="1766" xr:uid="{00000000-0005-0000-0000-000029060000}"/>
    <cellStyle name="20% - Accent1 2 2 2 2 2 4 2 8 2" xfId="1767" xr:uid="{00000000-0005-0000-0000-00002A060000}"/>
    <cellStyle name="20% - Accent1 2 2 2 2 2 4 2 9" xfId="1768" xr:uid="{00000000-0005-0000-0000-00002B060000}"/>
    <cellStyle name="20% - Accent1 2 2 2 2 2 4 3" xfId="1769" xr:uid="{00000000-0005-0000-0000-00002C060000}"/>
    <cellStyle name="20% - Accent1 2 2 2 2 2 4 3 2" xfId="1770" xr:uid="{00000000-0005-0000-0000-00002D060000}"/>
    <cellStyle name="20% - Accent1 2 2 2 2 2 4 3 2 2" xfId="1771" xr:uid="{00000000-0005-0000-0000-00002E060000}"/>
    <cellStyle name="20% - Accent1 2 2 2 2 2 4 3 2 2 2" xfId="1772" xr:uid="{00000000-0005-0000-0000-00002F060000}"/>
    <cellStyle name="20% - Accent1 2 2 2 2 2 4 3 2 2 2 2" xfId="1773" xr:uid="{00000000-0005-0000-0000-000030060000}"/>
    <cellStyle name="20% - Accent1 2 2 2 2 2 4 3 2 2 3" xfId="1774" xr:uid="{00000000-0005-0000-0000-000031060000}"/>
    <cellStyle name="20% - Accent1 2 2 2 2 2 4 3 2 3" xfId="1775" xr:uid="{00000000-0005-0000-0000-000032060000}"/>
    <cellStyle name="20% - Accent1 2 2 2 2 2 4 3 2 3 2" xfId="1776" xr:uid="{00000000-0005-0000-0000-000033060000}"/>
    <cellStyle name="20% - Accent1 2 2 2 2 2 4 3 2 4" xfId="1777" xr:uid="{00000000-0005-0000-0000-000034060000}"/>
    <cellStyle name="20% - Accent1 2 2 2 2 2 4 3 3" xfId="1778" xr:uid="{00000000-0005-0000-0000-000035060000}"/>
    <cellStyle name="20% - Accent1 2 2 2 2 2 4 3 3 2" xfId="1779" xr:uid="{00000000-0005-0000-0000-000036060000}"/>
    <cellStyle name="20% - Accent1 2 2 2 2 2 4 3 3 2 2" xfId="1780" xr:uid="{00000000-0005-0000-0000-000037060000}"/>
    <cellStyle name="20% - Accent1 2 2 2 2 2 4 3 3 2 2 2" xfId="1781" xr:uid="{00000000-0005-0000-0000-000038060000}"/>
    <cellStyle name="20% - Accent1 2 2 2 2 2 4 3 3 2 3" xfId="1782" xr:uid="{00000000-0005-0000-0000-000039060000}"/>
    <cellStyle name="20% - Accent1 2 2 2 2 2 4 3 3 3" xfId="1783" xr:uid="{00000000-0005-0000-0000-00003A060000}"/>
    <cellStyle name="20% - Accent1 2 2 2 2 2 4 3 3 3 2" xfId="1784" xr:uid="{00000000-0005-0000-0000-00003B060000}"/>
    <cellStyle name="20% - Accent1 2 2 2 2 2 4 3 3 4" xfId="1785" xr:uid="{00000000-0005-0000-0000-00003C060000}"/>
    <cellStyle name="20% - Accent1 2 2 2 2 2 4 3 4" xfId="1786" xr:uid="{00000000-0005-0000-0000-00003D060000}"/>
    <cellStyle name="20% - Accent1 2 2 2 2 2 4 3 4 2" xfId="1787" xr:uid="{00000000-0005-0000-0000-00003E060000}"/>
    <cellStyle name="20% - Accent1 2 2 2 2 2 4 3 4 2 2" xfId="1788" xr:uid="{00000000-0005-0000-0000-00003F060000}"/>
    <cellStyle name="20% - Accent1 2 2 2 2 2 4 3 4 2 2 2" xfId="1789" xr:uid="{00000000-0005-0000-0000-000040060000}"/>
    <cellStyle name="20% - Accent1 2 2 2 2 2 4 3 4 2 3" xfId="1790" xr:uid="{00000000-0005-0000-0000-000041060000}"/>
    <cellStyle name="20% - Accent1 2 2 2 2 2 4 3 4 3" xfId="1791" xr:uid="{00000000-0005-0000-0000-000042060000}"/>
    <cellStyle name="20% - Accent1 2 2 2 2 2 4 3 4 3 2" xfId="1792" xr:uid="{00000000-0005-0000-0000-000043060000}"/>
    <cellStyle name="20% - Accent1 2 2 2 2 2 4 3 4 4" xfId="1793" xr:uid="{00000000-0005-0000-0000-000044060000}"/>
    <cellStyle name="20% - Accent1 2 2 2 2 2 4 3 5" xfId="1794" xr:uid="{00000000-0005-0000-0000-000045060000}"/>
    <cellStyle name="20% - Accent1 2 2 2 2 2 4 3 5 2" xfId="1795" xr:uid="{00000000-0005-0000-0000-000046060000}"/>
    <cellStyle name="20% - Accent1 2 2 2 2 2 4 3 5 2 2" xfId="1796" xr:uid="{00000000-0005-0000-0000-000047060000}"/>
    <cellStyle name="20% - Accent1 2 2 2 2 2 4 3 5 3" xfId="1797" xr:uid="{00000000-0005-0000-0000-000048060000}"/>
    <cellStyle name="20% - Accent1 2 2 2 2 2 4 3 6" xfId="1798" xr:uid="{00000000-0005-0000-0000-000049060000}"/>
    <cellStyle name="20% - Accent1 2 2 2 2 2 4 3 6 2" xfId="1799" xr:uid="{00000000-0005-0000-0000-00004A060000}"/>
    <cellStyle name="20% - Accent1 2 2 2 2 2 4 3 6 2 2" xfId="1800" xr:uid="{00000000-0005-0000-0000-00004B060000}"/>
    <cellStyle name="20% - Accent1 2 2 2 2 2 4 3 6 3" xfId="1801" xr:uid="{00000000-0005-0000-0000-00004C060000}"/>
    <cellStyle name="20% - Accent1 2 2 2 2 2 4 3 7" xfId="1802" xr:uid="{00000000-0005-0000-0000-00004D060000}"/>
    <cellStyle name="20% - Accent1 2 2 2 2 2 4 3 7 2" xfId="1803" xr:uid="{00000000-0005-0000-0000-00004E060000}"/>
    <cellStyle name="20% - Accent1 2 2 2 2 2 4 3 8" xfId="1804" xr:uid="{00000000-0005-0000-0000-00004F060000}"/>
    <cellStyle name="20% - Accent1 2 2 2 2 2 4 3 8 2" xfId="1805" xr:uid="{00000000-0005-0000-0000-000050060000}"/>
    <cellStyle name="20% - Accent1 2 2 2 2 2 4 3 9" xfId="1806" xr:uid="{00000000-0005-0000-0000-000051060000}"/>
    <cellStyle name="20% - Accent1 2 2 2 2 2 4 4" xfId="1807" xr:uid="{00000000-0005-0000-0000-000052060000}"/>
    <cellStyle name="20% - Accent1 2 2 2 2 2 4 4 2" xfId="1808" xr:uid="{00000000-0005-0000-0000-000053060000}"/>
    <cellStyle name="20% - Accent1 2 2 2 2 2 4 4 2 2" xfId="1809" xr:uid="{00000000-0005-0000-0000-000054060000}"/>
    <cellStyle name="20% - Accent1 2 2 2 2 2 4 4 2 2 2" xfId="1810" xr:uid="{00000000-0005-0000-0000-000055060000}"/>
    <cellStyle name="20% - Accent1 2 2 2 2 2 4 4 2 3" xfId="1811" xr:uid="{00000000-0005-0000-0000-000056060000}"/>
    <cellStyle name="20% - Accent1 2 2 2 2 2 4 4 3" xfId="1812" xr:uid="{00000000-0005-0000-0000-000057060000}"/>
    <cellStyle name="20% - Accent1 2 2 2 2 2 4 4 3 2" xfId="1813" xr:uid="{00000000-0005-0000-0000-000058060000}"/>
    <cellStyle name="20% - Accent1 2 2 2 2 2 4 4 4" xfId="1814" xr:uid="{00000000-0005-0000-0000-000059060000}"/>
    <cellStyle name="20% - Accent1 2 2 2 2 2 4 5" xfId="1815" xr:uid="{00000000-0005-0000-0000-00005A060000}"/>
    <cellStyle name="20% - Accent1 2 2 2 2 2 4 5 2" xfId="1816" xr:uid="{00000000-0005-0000-0000-00005B060000}"/>
    <cellStyle name="20% - Accent1 2 2 2 2 2 4 5 2 2" xfId="1817" xr:uid="{00000000-0005-0000-0000-00005C060000}"/>
    <cellStyle name="20% - Accent1 2 2 2 2 2 4 5 2 2 2" xfId="1818" xr:uid="{00000000-0005-0000-0000-00005D060000}"/>
    <cellStyle name="20% - Accent1 2 2 2 2 2 4 5 2 3" xfId="1819" xr:uid="{00000000-0005-0000-0000-00005E060000}"/>
    <cellStyle name="20% - Accent1 2 2 2 2 2 4 5 3" xfId="1820" xr:uid="{00000000-0005-0000-0000-00005F060000}"/>
    <cellStyle name="20% - Accent1 2 2 2 2 2 4 5 3 2" xfId="1821" xr:uid="{00000000-0005-0000-0000-000060060000}"/>
    <cellStyle name="20% - Accent1 2 2 2 2 2 4 5 4" xfId="1822" xr:uid="{00000000-0005-0000-0000-000061060000}"/>
    <cellStyle name="20% - Accent1 2 2 2 2 2 4 6" xfId="1823" xr:uid="{00000000-0005-0000-0000-000062060000}"/>
    <cellStyle name="20% - Accent1 2 2 2 2 2 4 6 2" xfId="1824" xr:uid="{00000000-0005-0000-0000-000063060000}"/>
    <cellStyle name="20% - Accent1 2 2 2 2 2 4 6 2 2" xfId="1825" xr:uid="{00000000-0005-0000-0000-000064060000}"/>
    <cellStyle name="20% - Accent1 2 2 2 2 2 4 6 2 2 2" xfId="1826" xr:uid="{00000000-0005-0000-0000-000065060000}"/>
    <cellStyle name="20% - Accent1 2 2 2 2 2 4 6 2 3" xfId="1827" xr:uid="{00000000-0005-0000-0000-000066060000}"/>
    <cellStyle name="20% - Accent1 2 2 2 2 2 4 6 3" xfId="1828" xr:uid="{00000000-0005-0000-0000-000067060000}"/>
    <cellStyle name="20% - Accent1 2 2 2 2 2 4 6 3 2" xfId="1829" xr:uid="{00000000-0005-0000-0000-000068060000}"/>
    <cellStyle name="20% - Accent1 2 2 2 2 2 4 6 4" xfId="1830" xr:uid="{00000000-0005-0000-0000-000069060000}"/>
    <cellStyle name="20% - Accent1 2 2 2 2 2 4 7" xfId="1831" xr:uid="{00000000-0005-0000-0000-00006A060000}"/>
    <cellStyle name="20% - Accent1 2 2 2 2 2 4 7 2" xfId="1832" xr:uid="{00000000-0005-0000-0000-00006B060000}"/>
    <cellStyle name="20% - Accent1 2 2 2 2 2 4 7 2 2" xfId="1833" xr:uid="{00000000-0005-0000-0000-00006C060000}"/>
    <cellStyle name="20% - Accent1 2 2 2 2 2 4 7 3" xfId="1834" xr:uid="{00000000-0005-0000-0000-00006D060000}"/>
    <cellStyle name="20% - Accent1 2 2 2 2 2 4 8" xfId="1835" xr:uid="{00000000-0005-0000-0000-00006E060000}"/>
    <cellStyle name="20% - Accent1 2 2 2 2 2 4 8 2" xfId="1836" xr:uid="{00000000-0005-0000-0000-00006F060000}"/>
    <cellStyle name="20% - Accent1 2 2 2 2 2 4 8 2 2" xfId="1837" xr:uid="{00000000-0005-0000-0000-000070060000}"/>
    <cellStyle name="20% - Accent1 2 2 2 2 2 4 8 3" xfId="1838" xr:uid="{00000000-0005-0000-0000-000071060000}"/>
    <cellStyle name="20% - Accent1 2 2 2 2 2 4 9" xfId="1839" xr:uid="{00000000-0005-0000-0000-000072060000}"/>
    <cellStyle name="20% - Accent1 2 2 2 2 2 4 9 2" xfId="1840" xr:uid="{00000000-0005-0000-0000-000073060000}"/>
    <cellStyle name="20% - Accent1 2 2 2 2 2 5" xfId="1841" xr:uid="{00000000-0005-0000-0000-000074060000}"/>
    <cellStyle name="20% - Accent1 2 2 2 2 2 5 2" xfId="1842" xr:uid="{00000000-0005-0000-0000-000075060000}"/>
    <cellStyle name="20% - Accent1 2 2 2 2 2 5 2 2" xfId="1843" xr:uid="{00000000-0005-0000-0000-000076060000}"/>
    <cellStyle name="20% - Accent1 2 2 2 2 2 5 2 2 2" xfId="1844" xr:uid="{00000000-0005-0000-0000-000077060000}"/>
    <cellStyle name="20% - Accent1 2 2 2 2 2 5 2 2 2 2" xfId="1845" xr:uid="{00000000-0005-0000-0000-000078060000}"/>
    <cellStyle name="20% - Accent1 2 2 2 2 2 5 2 2 3" xfId="1846" xr:uid="{00000000-0005-0000-0000-000079060000}"/>
    <cellStyle name="20% - Accent1 2 2 2 2 2 5 2 3" xfId="1847" xr:uid="{00000000-0005-0000-0000-00007A060000}"/>
    <cellStyle name="20% - Accent1 2 2 2 2 2 5 2 3 2" xfId="1848" xr:uid="{00000000-0005-0000-0000-00007B060000}"/>
    <cellStyle name="20% - Accent1 2 2 2 2 2 5 2 4" xfId="1849" xr:uid="{00000000-0005-0000-0000-00007C060000}"/>
    <cellStyle name="20% - Accent1 2 2 2 2 2 5 3" xfId="1850" xr:uid="{00000000-0005-0000-0000-00007D060000}"/>
    <cellStyle name="20% - Accent1 2 2 2 2 2 5 3 2" xfId="1851" xr:uid="{00000000-0005-0000-0000-00007E060000}"/>
    <cellStyle name="20% - Accent1 2 2 2 2 2 5 3 2 2" xfId="1852" xr:uid="{00000000-0005-0000-0000-00007F060000}"/>
    <cellStyle name="20% - Accent1 2 2 2 2 2 5 3 2 2 2" xfId="1853" xr:uid="{00000000-0005-0000-0000-000080060000}"/>
    <cellStyle name="20% - Accent1 2 2 2 2 2 5 3 2 3" xfId="1854" xr:uid="{00000000-0005-0000-0000-000081060000}"/>
    <cellStyle name="20% - Accent1 2 2 2 2 2 5 3 3" xfId="1855" xr:uid="{00000000-0005-0000-0000-000082060000}"/>
    <cellStyle name="20% - Accent1 2 2 2 2 2 5 3 3 2" xfId="1856" xr:uid="{00000000-0005-0000-0000-000083060000}"/>
    <cellStyle name="20% - Accent1 2 2 2 2 2 5 3 4" xfId="1857" xr:uid="{00000000-0005-0000-0000-000084060000}"/>
    <cellStyle name="20% - Accent1 2 2 2 2 2 5 4" xfId="1858" xr:uid="{00000000-0005-0000-0000-000085060000}"/>
    <cellStyle name="20% - Accent1 2 2 2 2 2 5 4 2" xfId="1859" xr:uid="{00000000-0005-0000-0000-000086060000}"/>
    <cellStyle name="20% - Accent1 2 2 2 2 2 5 4 2 2" xfId="1860" xr:uid="{00000000-0005-0000-0000-000087060000}"/>
    <cellStyle name="20% - Accent1 2 2 2 2 2 5 4 2 2 2" xfId="1861" xr:uid="{00000000-0005-0000-0000-000088060000}"/>
    <cellStyle name="20% - Accent1 2 2 2 2 2 5 4 2 3" xfId="1862" xr:uid="{00000000-0005-0000-0000-000089060000}"/>
    <cellStyle name="20% - Accent1 2 2 2 2 2 5 4 3" xfId="1863" xr:uid="{00000000-0005-0000-0000-00008A060000}"/>
    <cellStyle name="20% - Accent1 2 2 2 2 2 5 4 3 2" xfId="1864" xr:uid="{00000000-0005-0000-0000-00008B060000}"/>
    <cellStyle name="20% - Accent1 2 2 2 2 2 5 4 4" xfId="1865" xr:uid="{00000000-0005-0000-0000-00008C060000}"/>
    <cellStyle name="20% - Accent1 2 2 2 2 2 5 5" xfId="1866" xr:uid="{00000000-0005-0000-0000-00008D060000}"/>
    <cellStyle name="20% - Accent1 2 2 2 2 2 5 5 2" xfId="1867" xr:uid="{00000000-0005-0000-0000-00008E060000}"/>
    <cellStyle name="20% - Accent1 2 2 2 2 2 5 5 2 2" xfId="1868" xr:uid="{00000000-0005-0000-0000-00008F060000}"/>
    <cellStyle name="20% - Accent1 2 2 2 2 2 5 5 3" xfId="1869" xr:uid="{00000000-0005-0000-0000-000090060000}"/>
    <cellStyle name="20% - Accent1 2 2 2 2 2 5 6" xfId="1870" xr:uid="{00000000-0005-0000-0000-000091060000}"/>
    <cellStyle name="20% - Accent1 2 2 2 2 2 5 6 2" xfId="1871" xr:uid="{00000000-0005-0000-0000-000092060000}"/>
    <cellStyle name="20% - Accent1 2 2 2 2 2 5 6 2 2" xfId="1872" xr:uid="{00000000-0005-0000-0000-000093060000}"/>
    <cellStyle name="20% - Accent1 2 2 2 2 2 5 6 3" xfId="1873" xr:uid="{00000000-0005-0000-0000-000094060000}"/>
    <cellStyle name="20% - Accent1 2 2 2 2 2 5 7" xfId="1874" xr:uid="{00000000-0005-0000-0000-000095060000}"/>
    <cellStyle name="20% - Accent1 2 2 2 2 2 5 7 2" xfId="1875" xr:uid="{00000000-0005-0000-0000-000096060000}"/>
    <cellStyle name="20% - Accent1 2 2 2 2 2 5 8" xfId="1876" xr:uid="{00000000-0005-0000-0000-000097060000}"/>
    <cellStyle name="20% - Accent1 2 2 2 2 2 5 8 2" xfId="1877" xr:uid="{00000000-0005-0000-0000-000098060000}"/>
    <cellStyle name="20% - Accent1 2 2 2 2 2 5 9" xfId="1878" xr:uid="{00000000-0005-0000-0000-000099060000}"/>
    <cellStyle name="20% - Accent1 2 2 2 2 2 6" xfId="1879" xr:uid="{00000000-0005-0000-0000-00009A060000}"/>
    <cellStyle name="20% - Accent1 2 2 2 2 2 6 2" xfId="1880" xr:uid="{00000000-0005-0000-0000-00009B060000}"/>
    <cellStyle name="20% - Accent1 2 2 2 2 2 6 2 2" xfId="1881" xr:uid="{00000000-0005-0000-0000-00009C060000}"/>
    <cellStyle name="20% - Accent1 2 2 2 2 2 6 2 2 2" xfId="1882" xr:uid="{00000000-0005-0000-0000-00009D060000}"/>
    <cellStyle name="20% - Accent1 2 2 2 2 2 6 2 2 2 2" xfId="1883" xr:uid="{00000000-0005-0000-0000-00009E060000}"/>
    <cellStyle name="20% - Accent1 2 2 2 2 2 6 2 2 3" xfId="1884" xr:uid="{00000000-0005-0000-0000-00009F060000}"/>
    <cellStyle name="20% - Accent1 2 2 2 2 2 6 2 3" xfId="1885" xr:uid="{00000000-0005-0000-0000-0000A0060000}"/>
    <cellStyle name="20% - Accent1 2 2 2 2 2 6 2 3 2" xfId="1886" xr:uid="{00000000-0005-0000-0000-0000A1060000}"/>
    <cellStyle name="20% - Accent1 2 2 2 2 2 6 2 4" xfId="1887" xr:uid="{00000000-0005-0000-0000-0000A2060000}"/>
    <cellStyle name="20% - Accent1 2 2 2 2 2 6 3" xfId="1888" xr:uid="{00000000-0005-0000-0000-0000A3060000}"/>
    <cellStyle name="20% - Accent1 2 2 2 2 2 6 3 2" xfId="1889" xr:uid="{00000000-0005-0000-0000-0000A4060000}"/>
    <cellStyle name="20% - Accent1 2 2 2 2 2 6 3 2 2" xfId="1890" xr:uid="{00000000-0005-0000-0000-0000A5060000}"/>
    <cellStyle name="20% - Accent1 2 2 2 2 2 6 3 2 2 2" xfId="1891" xr:uid="{00000000-0005-0000-0000-0000A6060000}"/>
    <cellStyle name="20% - Accent1 2 2 2 2 2 6 3 2 3" xfId="1892" xr:uid="{00000000-0005-0000-0000-0000A7060000}"/>
    <cellStyle name="20% - Accent1 2 2 2 2 2 6 3 3" xfId="1893" xr:uid="{00000000-0005-0000-0000-0000A8060000}"/>
    <cellStyle name="20% - Accent1 2 2 2 2 2 6 3 3 2" xfId="1894" xr:uid="{00000000-0005-0000-0000-0000A9060000}"/>
    <cellStyle name="20% - Accent1 2 2 2 2 2 6 3 4" xfId="1895" xr:uid="{00000000-0005-0000-0000-0000AA060000}"/>
    <cellStyle name="20% - Accent1 2 2 2 2 2 6 4" xfId="1896" xr:uid="{00000000-0005-0000-0000-0000AB060000}"/>
    <cellStyle name="20% - Accent1 2 2 2 2 2 6 4 2" xfId="1897" xr:uid="{00000000-0005-0000-0000-0000AC060000}"/>
    <cellStyle name="20% - Accent1 2 2 2 2 2 6 4 2 2" xfId="1898" xr:uid="{00000000-0005-0000-0000-0000AD060000}"/>
    <cellStyle name="20% - Accent1 2 2 2 2 2 6 4 2 2 2" xfId="1899" xr:uid="{00000000-0005-0000-0000-0000AE060000}"/>
    <cellStyle name="20% - Accent1 2 2 2 2 2 6 4 2 3" xfId="1900" xr:uid="{00000000-0005-0000-0000-0000AF060000}"/>
    <cellStyle name="20% - Accent1 2 2 2 2 2 6 4 3" xfId="1901" xr:uid="{00000000-0005-0000-0000-0000B0060000}"/>
    <cellStyle name="20% - Accent1 2 2 2 2 2 6 4 3 2" xfId="1902" xr:uid="{00000000-0005-0000-0000-0000B1060000}"/>
    <cellStyle name="20% - Accent1 2 2 2 2 2 6 4 4" xfId="1903" xr:uid="{00000000-0005-0000-0000-0000B2060000}"/>
    <cellStyle name="20% - Accent1 2 2 2 2 2 6 5" xfId="1904" xr:uid="{00000000-0005-0000-0000-0000B3060000}"/>
    <cellStyle name="20% - Accent1 2 2 2 2 2 6 5 2" xfId="1905" xr:uid="{00000000-0005-0000-0000-0000B4060000}"/>
    <cellStyle name="20% - Accent1 2 2 2 2 2 6 5 2 2" xfId="1906" xr:uid="{00000000-0005-0000-0000-0000B5060000}"/>
    <cellStyle name="20% - Accent1 2 2 2 2 2 6 5 3" xfId="1907" xr:uid="{00000000-0005-0000-0000-0000B6060000}"/>
    <cellStyle name="20% - Accent1 2 2 2 2 2 6 6" xfId="1908" xr:uid="{00000000-0005-0000-0000-0000B7060000}"/>
    <cellStyle name="20% - Accent1 2 2 2 2 2 6 6 2" xfId="1909" xr:uid="{00000000-0005-0000-0000-0000B8060000}"/>
    <cellStyle name="20% - Accent1 2 2 2 2 2 6 6 2 2" xfId="1910" xr:uid="{00000000-0005-0000-0000-0000B9060000}"/>
    <cellStyle name="20% - Accent1 2 2 2 2 2 6 6 3" xfId="1911" xr:uid="{00000000-0005-0000-0000-0000BA060000}"/>
    <cellStyle name="20% - Accent1 2 2 2 2 2 6 7" xfId="1912" xr:uid="{00000000-0005-0000-0000-0000BB060000}"/>
    <cellStyle name="20% - Accent1 2 2 2 2 2 6 7 2" xfId="1913" xr:uid="{00000000-0005-0000-0000-0000BC060000}"/>
    <cellStyle name="20% - Accent1 2 2 2 2 2 6 8" xfId="1914" xr:uid="{00000000-0005-0000-0000-0000BD060000}"/>
    <cellStyle name="20% - Accent1 2 2 2 2 2 6 8 2" xfId="1915" xr:uid="{00000000-0005-0000-0000-0000BE060000}"/>
    <cellStyle name="20% - Accent1 2 2 2 2 2 6 9" xfId="1916" xr:uid="{00000000-0005-0000-0000-0000BF060000}"/>
    <cellStyle name="20% - Accent1 2 2 2 2 2 7" xfId="1917" xr:uid="{00000000-0005-0000-0000-0000C0060000}"/>
    <cellStyle name="20% - Accent1 2 2 2 2 2 7 2" xfId="1918" xr:uid="{00000000-0005-0000-0000-0000C1060000}"/>
    <cellStyle name="20% - Accent1 2 2 2 2 2 7 2 2" xfId="1919" xr:uid="{00000000-0005-0000-0000-0000C2060000}"/>
    <cellStyle name="20% - Accent1 2 2 2 2 2 7 2 2 2" xfId="1920" xr:uid="{00000000-0005-0000-0000-0000C3060000}"/>
    <cellStyle name="20% - Accent1 2 2 2 2 2 7 2 3" xfId="1921" xr:uid="{00000000-0005-0000-0000-0000C4060000}"/>
    <cellStyle name="20% - Accent1 2 2 2 2 2 7 3" xfId="1922" xr:uid="{00000000-0005-0000-0000-0000C5060000}"/>
    <cellStyle name="20% - Accent1 2 2 2 2 2 7 3 2" xfId="1923" xr:uid="{00000000-0005-0000-0000-0000C6060000}"/>
    <cellStyle name="20% - Accent1 2 2 2 2 2 7 4" xfId="1924" xr:uid="{00000000-0005-0000-0000-0000C7060000}"/>
    <cellStyle name="20% - Accent1 2 2 2 2 2 8" xfId="1925" xr:uid="{00000000-0005-0000-0000-0000C8060000}"/>
    <cellStyle name="20% - Accent1 2 2 2 2 2 8 2" xfId="1926" xr:uid="{00000000-0005-0000-0000-0000C9060000}"/>
    <cellStyle name="20% - Accent1 2 2 2 2 2 8 2 2" xfId="1927" xr:uid="{00000000-0005-0000-0000-0000CA060000}"/>
    <cellStyle name="20% - Accent1 2 2 2 2 2 8 2 2 2" xfId="1928" xr:uid="{00000000-0005-0000-0000-0000CB060000}"/>
    <cellStyle name="20% - Accent1 2 2 2 2 2 8 2 3" xfId="1929" xr:uid="{00000000-0005-0000-0000-0000CC060000}"/>
    <cellStyle name="20% - Accent1 2 2 2 2 2 8 3" xfId="1930" xr:uid="{00000000-0005-0000-0000-0000CD060000}"/>
    <cellStyle name="20% - Accent1 2 2 2 2 2 8 3 2" xfId="1931" xr:uid="{00000000-0005-0000-0000-0000CE060000}"/>
    <cellStyle name="20% - Accent1 2 2 2 2 2 8 4" xfId="1932" xr:uid="{00000000-0005-0000-0000-0000CF060000}"/>
    <cellStyle name="20% - Accent1 2 2 2 2 2 9" xfId="1933" xr:uid="{00000000-0005-0000-0000-0000D0060000}"/>
    <cellStyle name="20% - Accent1 2 2 2 2 2 9 2" xfId="1934" xr:uid="{00000000-0005-0000-0000-0000D1060000}"/>
    <cellStyle name="20% - Accent1 2 2 2 2 2 9 2 2" xfId="1935" xr:uid="{00000000-0005-0000-0000-0000D2060000}"/>
    <cellStyle name="20% - Accent1 2 2 2 2 2 9 2 2 2" xfId="1936" xr:uid="{00000000-0005-0000-0000-0000D3060000}"/>
    <cellStyle name="20% - Accent1 2 2 2 2 2 9 2 3" xfId="1937" xr:uid="{00000000-0005-0000-0000-0000D4060000}"/>
    <cellStyle name="20% - Accent1 2 2 2 2 2 9 3" xfId="1938" xr:uid="{00000000-0005-0000-0000-0000D5060000}"/>
    <cellStyle name="20% - Accent1 2 2 2 2 2 9 3 2" xfId="1939" xr:uid="{00000000-0005-0000-0000-0000D6060000}"/>
    <cellStyle name="20% - Accent1 2 2 2 2 2 9 4" xfId="1940" xr:uid="{00000000-0005-0000-0000-0000D7060000}"/>
    <cellStyle name="20% - Accent1 2 2 2 2 3" xfId="1941" xr:uid="{00000000-0005-0000-0000-0000D8060000}"/>
    <cellStyle name="20% - Accent1 2 2 2 2 3 10" xfId="1942" xr:uid="{00000000-0005-0000-0000-0000D9060000}"/>
    <cellStyle name="20% - Accent1 2 2 2 2 3 10 2" xfId="1943" xr:uid="{00000000-0005-0000-0000-0000DA060000}"/>
    <cellStyle name="20% - Accent1 2 2 2 2 3 11" xfId="1944" xr:uid="{00000000-0005-0000-0000-0000DB060000}"/>
    <cellStyle name="20% - Accent1 2 2 2 2 3 2" xfId="1945" xr:uid="{00000000-0005-0000-0000-0000DC060000}"/>
    <cellStyle name="20% - Accent1 2 2 2 2 3 2 2" xfId="1946" xr:uid="{00000000-0005-0000-0000-0000DD060000}"/>
    <cellStyle name="20% - Accent1 2 2 2 2 3 2 2 2" xfId="1947" xr:uid="{00000000-0005-0000-0000-0000DE060000}"/>
    <cellStyle name="20% - Accent1 2 2 2 2 3 2 2 2 2" xfId="1948" xr:uid="{00000000-0005-0000-0000-0000DF060000}"/>
    <cellStyle name="20% - Accent1 2 2 2 2 3 2 2 2 2 2" xfId="1949" xr:uid="{00000000-0005-0000-0000-0000E0060000}"/>
    <cellStyle name="20% - Accent1 2 2 2 2 3 2 2 2 3" xfId="1950" xr:uid="{00000000-0005-0000-0000-0000E1060000}"/>
    <cellStyle name="20% - Accent1 2 2 2 2 3 2 2 3" xfId="1951" xr:uid="{00000000-0005-0000-0000-0000E2060000}"/>
    <cellStyle name="20% - Accent1 2 2 2 2 3 2 2 3 2" xfId="1952" xr:uid="{00000000-0005-0000-0000-0000E3060000}"/>
    <cellStyle name="20% - Accent1 2 2 2 2 3 2 2 4" xfId="1953" xr:uid="{00000000-0005-0000-0000-0000E4060000}"/>
    <cellStyle name="20% - Accent1 2 2 2 2 3 2 3" xfId="1954" xr:uid="{00000000-0005-0000-0000-0000E5060000}"/>
    <cellStyle name="20% - Accent1 2 2 2 2 3 2 3 2" xfId="1955" xr:uid="{00000000-0005-0000-0000-0000E6060000}"/>
    <cellStyle name="20% - Accent1 2 2 2 2 3 2 3 2 2" xfId="1956" xr:uid="{00000000-0005-0000-0000-0000E7060000}"/>
    <cellStyle name="20% - Accent1 2 2 2 2 3 2 3 2 2 2" xfId="1957" xr:uid="{00000000-0005-0000-0000-0000E8060000}"/>
    <cellStyle name="20% - Accent1 2 2 2 2 3 2 3 2 3" xfId="1958" xr:uid="{00000000-0005-0000-0000-0000E9060000}"/>
    <cellStyle name="20% - Accent1 2 2 2 2 3 2 3 3" xfId="1959" xr:uid="{00000000-0005-0000-0000-0000EA060000}"/>
    <cellStyle name="20% - Accent1 2 2 2 2 3 2 3 3 2" xfId="1960" xr:uid="{00000000-0005-0000-0000-0000EB060000}"/>
    <cellStyle name="20% - Accent1 2 2 2 2 3 2 3 4" xfId="1961" xr:uid="{00000000-0005-0000-0000-0000EC060000}"/>
    <cellStyle name="20% - Accent1 2 2 2 2 3 2 4" xfId="1962" xr:uid="{00000000-0005-0000-0000-0000ED060000}"/>
    <cellStyle name="20% - Accent1 2 2 2 2 3 2 4 2" xfId="1963" xr:uid="{00000000-0005-0000-0000-0000EE060000}"/>
    <cellStyle name="20% - Accent1 2 2 2 2 3 2 4 2 2" xfId="1964" xr:uid="{00000000-0005-0000-0000-0000EF060000}"/>
    <cellStyle name="20% - Accent1 2 2 2 2 3 2 4 2 2 2" xfId="1965" xr:uid="{00000000-0005-0000-0000-0000F0060000}"/>
    <cellStyle name="20% - Accent1 2 2 2 2 3 2 4 2 3" xfId="1966" xr:uid="{00000000-0005-0000-0000-0000F1060000}"/>
    <cellStyle name="20% - Accent1 2 2 2 2 3 2 4 3" xfId="1967" xr:uid="{00000000-0005-0000-0000-0000F2060000}"/>
    <cellStyle name="20% - Accent1 2 2 2 2 3 2 4 3 2" xfId="1968" xr:uid="{00000000-0005-0000-0000-0000F3060000}"/>
    <cellStyle name="20% - Accent1 2 2 2 2 3 2 4 4" xfId="1969" xr:uid="{00000000-0005-0000-0000-0000F4060000}"/>
    <cellStyle name="20% - Accent1 2 2 2 2 3 2 5" xfId="1970" xr:uid="{00000000-0005-0000-0000-0000F5060000}"/>
    <cellStyle name="20% - Accent1 2 2 2 2 3 2 5 2" xfId="1971" xr:uid="{00000000-0005-0000-0000-0000F6060000}"/>
    <cellStyle name="20% - Accent1 2 2 2 2 3 2 5 2 2" xfId="1972" xr:uid="{00000000-0005-0000-0000-0000F7060000}"/>
    <cellStyle name="20% - Accent1 2 2 2 2 3 2 5 3" xfId="1973" xr:uid="{00000000-0005-0000-0000-0000F8060000}"/>
    <cellStyle name="20% - Accent1 2 2 2 2 3 2 6" xfId="1974" xr:uid="{00000000-0005-0000-0000-0000F9060000}"/>
    <cellStyle name="20% - Accent1 2 2 2 2 3 2 6 2" xfId="1975" xr:uid="{00000000-0005-0000-0000-0000FA060000}"/>
    <cellStyle name="20% - Accent1 2 2 2 2 3 2 6 2 2" xfId="1976" xr:uid="{00000000-0005-0000-0000-0000FB060000}"/>
    <cellStyle name="20% - Accent1 2 2 2 2 3 2 6 3" xfId="1977" xr:uid="{00000000-0005-0000-0000-0000FC060000}"/>
    <cellStyle name="20% - Accent1 2 2 2 2 3 2 7" xfId="1978" xr:uid="{00000000-0005-0000-0000-0000FD060000}"/>
    <cellStyle name="20% - Accent1 2 2 2 2 3 2 7 2" xfId="1979" xr:uid="{00000000-0005-0000-0000-0000FE060000}"/>
    <cellStyle name="20% - Accent1 2 2 2 2 3 2 8" xfId="1980" xr:uid="{00000000-0005-0000-0000-0000FF060000}"/>
    <cellStyle name="20% - Accent1 2 2 2 2 3 2 8 2" xfId="1981" xr:uid="{00000000-0005-0000-0000-000000070000}"/>
    <cellStyle name="20% - Accent1 2 2 2 2 3 2 9" xfId="1982" xr:uid="{00000000-0005-0000-0000-000001070000}"/>
    <cellStyle name="20% - Accent1 2 2 2 2 3 3" xfId="1983" xr:uid="{00000000-0005-0000-0000-000002070000}"/>
    <cellStyle name="20% - Accent1 2 2 2 2 3 3 2" xfId="1984" xr:uid="{00000000-0005-0000-0000-000003070000}"/>
    <cellStyle name="20% - Accent1 2 2 2 2 3 3 2 2" xfId="1985" xr:uid="{00000000-0005-0000-0000-000004070000}"/>
    <cellStyle name="20% - Accent1 2 2 2 2 3 3 2 2 2" xfId="1986" xr:uid="{00000000-0005-0000-0000-000005070000}"/>
    <cellStyle name="20% - Accent1 2 2 2 2 3 3 2 2 2 2" xfId="1987" xr:uid="{00000000-0005-0000-0000-000006070000}"/>
    <cellStyle name="20% - Accent1 2 2 2 2 3 3 2 2 3" xfId="1988" xr:uid="{00000000-0005-0000-0000-000007070000}"/>
    <cellStyle name="20% - Accent1 2 2 2 2 3 3 2 3" xfId="1989" xr:uid="{00000000-0005-0000-0000-000008070000}"/>
    <cellStyle name="20% - Accent1 2 2 2 2 3 3 2 3 2" xfId="1990" xr:uid="{00000000-0005-0000-0000-000009070000}"/>
    <cellStyle name="20% - Accent1 2 2 2 2 3 3 2 4" xfId="1991" xr:uid="{00000000-0005-0000-0000-00000A070000}"/>
    <cellStyle name="20% - Accent1 2 2 2 2 3 3 3" xfId="1992" xr:uid="{00000000-0005-0000-0000-00000B070000}"/>
    <cellStyle name="20% - Accent1 2 2 2 2 3 3 3 2" xfId="1993" xr:uid="{00000000-0005-0000-0000-00000C070000}"/>
    <cellStyle name="20% - Accent1 2 2 2 2 3 3 3 2 2" xfId="1994" xr:uid="{00000000-0005-0000-0000-00000D070000}"/>
    <cellStyle name="20% - Accent1 2 2 2 2 3 3 3 2 2 2" xfId="1995" xr:uid="{00000000-0005-0000-0000-00000E070000}"/>
    <cellStyle name="20% - Accent1 2 2 2 2 3 3 3 2 3" xfId="1996" xr:uid="{00000000-0005-0000-0000-00000F070000}"/>
    <cellStyle name="20% - Accent1 2 2 2 2 3 3 3 3" xfId="1997" xr:uid="{00000000-0005-0000-0000-000010070000}"/>
    <cellStyle name="20% - Accent1 2 2 2 2 3 3 3 3 2" xfId="1998" xr:uid="{00000000-0005-0000-0000-000011070000}"/>
    <cellStyle name="20% - Accent1 2 2 2 2 3 3 3 4" xfId="1999" xr:uid="{00000000-0005-0000-0000-000012070000}"/>
    <cellStyle name="20% - Accent1 2 2 2 2 3 3 4" xfId="2000" xr:uid="{00000000-0005-0000-0000-000013070000}"/>
    <cellStyle name="20% - Accent1 2 2 2 2 3 3 4 2" xfId="2001" xr:uid="{00000000-0005-0000-0000-000014070000}"/>
    <cellStyle name="20% - Accent1 2 2 2 2 3 3 4 2 2" xfId="2002" xr:uid="{00000000-0005-0000-0000-000015070000}"/>
    <cellStyle name="20% - Accent1 2 2 2 2 3 3 4 2 2 2" xfId="2003" xr:uid="{00000000-0005-0000-0000-000016070000}"/>
    <cellStyle name="20% - Accent1 2 2 2 2 3 3 4 2 3" xfId="2004" xr:uid="{00000000-0005-0000-0000-000017070000}"/>
    <cellStyle name="20% - Accent1 2 2 2 2 3 3 4 3" xfId="2005" xr:uid="{00000000-0005-0000-0000-000018070000}"/>
    <cellStyle name="20% - Accent1 2 2 2 2 3 3 4 3 2" xfId="2006" xr:uid="{00000000-0005-0000-0000-000019070000}"/>
    <cellStyle name="20% - Accent1 2 2 2 2 3 3 4 4" xfId="2007" xr:uid="{00000000-0005-0000-0000-00001A070000}"/>
    <cellStyle name="20% - Accent1 2 2 2 2 3 3 5" xfId="2008" xr:uid="{00000000-0005-0000-0000-00001B070000}"/>
    <cellStyle name="20% - Accent1 2 2 2 2 3 3 5 2" xfId="2009" xr:uid="{00000000-0005-0000-0000-00001C070000}"/>
    <cellStyle name="20% - Accent1 2 2 2 2 3 3 5 2 2" xfId="2010" xr:uid="{00000000-0005-0000-0000-00001D070000}"/>
    <cellStyle name="20% - Accent1 2 2 2 2 3 3 5 3" xfId="2011" xr:uid="{00000000-0005-0000-0000-00001E070000}"/>
    <cellStyle name="20% - Accent1 2 2 2 2 3 3 6" xfId="2012" xr:uid="{00000000-0005-0000-0000-00001F070000}"/>
    <cellStyle name="20% - Accent1 2 2 2 2 3 3 6 2" xfId="2013" xr:uid="{00000000-0005-0000-0000-000020070000}"/>
    <cellStyle name="20% - Accent1 2 2 2 2 3 3 6 2 2" xfId="2014" xr:uid="{00000000-0005-0000-0000-000021070000}"/>
    <cellStyle name="20% - Accent1 2 2 2 2 3 3 6 3" xfId="2015" xr:uid="{00000000-0005-0000-0000-000022070000}"/>
    <cellStyle name="20% - Accent1 2 2 2 2 3 3 7" xfId="2016" xr:uid="{00000000-0005-0000-0000-000023070000}"/>
    <cellStyle name="20% - Accent1 2 2 2 2 3 3 7 2" xfId="2017" xr:uid="{00000000-0005-0000-0000-000024070000}"/>
    <cellStyle name="20% - Accent1 2 2 2 2 3 3 8" xfId="2018" xr:uid="{00000000-0005-0000-0000-000025070000}"/>
    <cellStyle name="20% - Accent1 2 2 2 2 3 3 8 2" xfId="2019" xr:uid="{00000000-0005-0000-0000-000026070000}"/>
    <cellStyle name="20% - Accent1 2 2 2 2 3 3 9" xfId="2020" xr:uid="{00000000-0005-0000-0000-000027070000}"/>
    <cellStyle name="20% - Accent1 2 2 2 2 3 4" xfId="2021" xr:uid="{00000000-0005-0000-0000-000028070000}"/>
    <cellStyle name="20% - Accent1 2 2 2 2 3 4 2" xfId="2022" xr:uid="{00000000-0005-0000-0000-000029070000}"/>
    <cellStyle name="20% - Accent1 2 2 2 2 3 4 2 2" xfId="2023" xr:uid="{00000000-0005-0000-0000-00002A070000}"/>
    <cellStyle name="20% - Accent1 2 2 2 2 3 4 2 2 2" xfId="2024" xr:uid="{00000000-0005-0000-0000-00002B070000}"/>
    <cellStyle name="20% - Accent1 2 2 2 2 3 4 2 3" xfId="2025" xr:uid="{00000000-0005-0000-0000-00002C070000}"/>
    <cellStyle name="20% - Accent1 2 2 2 2 3 4 3" xfId="2026" xr:uid="{00000000-0005-0000-0000-00002D070000}"/>
    <cellStyle name="20% - Accent1 2 2 2 2 3 4 3 2" xfId="2027" xr:uid="{00000000-0005-0000-0000-00002E070000}"/>
    <cellStyle name="20% - Accent1 2 2 2 2 3 4 4" xfId="2028" xr:uid="{00000000-0005-0000-0000-00002F070000}"/>
    <cellStyle name="20% - Accent1 2 2 2 2 3 5" xfId="2029" xr:uid="{00000000-0005-0000-0000-000030070000}"/>
    <cellStyle name="20% - Accent1 2 2 2 2 3 5 2" xfId="2030" xr:uid="{00000000-0005-0000-0000-000031070000}"/>
    <cellStyle name="20% - Accent1 2 2 2 2 3 5 2 2" xfId="2031" xr:uid="{00000000-0005-0000-0000-000032070000}"/>
    <cellStyle name="20% - Accent1 2 2 2 2 3 5 2 2 2" xfId="2032" xr:uid="{00000000-0005-0000-0000-000033070000}"/>
    <cellStyle name="20% - Accent1 2 2 2 2 3 5 2 3" xfId="2033" xr:uid="{00000000-0005-0000-0000-000034070000}"/>
    <cellStyle name="20% - Accent1 2 2 2 2 3 5 3" xfId="2034" xr:uid="{00000000-0005-0000-0000-000035070000}"/>
    <cellStyle name="20% - Accent1 2 2 2 2 3 5 3 2" xfId="2035" xr:uid="{00000000-0005-0000-0000-000036070000}"/>
    <cellStyle name="20% - Accent1 2 2 2 2 3 5 4" xfId="2036" xr:uid="{00000000-0005-0000-0000-000037070000}"/>
    <cellStyle name="20% - Accent1 2 2 2 2 3 6" xfId="2037" xr:uid="{00000000-0005-0000-0000-000038070000}"/>
    <cellStyle name="20% - Accent1 2 2 2 2 3 6 2" xfId="2038" xr:uid="{00000000-0005-0000-0000-000039070000}"/>
    <cellStyle name="20% - Accent1 2 2 2 2 3 6 2 2" xfId="2039" xr:uid="{00000000-0005-0000-0000-00003A070000}"/>
    <cellStyle name="20% - Accent1 2 2 2 2 3 6 2 2 2" xfId="2040" xr:uid="{00000000-0005-0000-0000-00003B070000}"/>
    <cellStyle name="20% - Accent1 2 2 2 2 3 6 2 3" xfId="2041" xr:uid="{00000000-0005-0000-0000-00003C070000}"/>
    <cellStyle name="20% - Accent1 2 2 2 2 3 6 3" xfId="2042" xr:uid="{00000000-0005-0000-0000-00003D070000}"/>
    <cellStyle name="20% - Accent1 2 2 2 2 3 6 3 2" xfId="2043" xr:uid="{00000000-0005-0000-0000-00003E070000}"/>
    <cellStyle name="20% - Accent1 2 2 2 2 3 6 4" xfId="2044" xr:uid="{00000000-0005-0000-0000-00003F070000}"/>
    <cellStyle name="20% - Accent1 2 2 2 2 3 7" xfId="2045" xr:uid="{00000000-0005-0000-0000-000040070000}"/>
    <cellStyle name="20% - Accent1 2 2 2 2 3 7 2" xfId="2046" xr:uid="{00000000-0005-0000-0000-000041070000}"/>
    <cellStyle name="20% - Accent1 2 2 2 2 3 7 2 2" xfId="2047" xr:uid="{00000000-0005-0000-0000-000042070000}"/>
    <cellStyle name="20% - Accent1 2 2 2 2 3 7 3" xfId="2048" xr:uid="{00000000-0005-0000-0000-000043070000}"/>
    <cellStyle name="20% - Accent1 2 2 2 2 3 8" xfId="2049" xr:uid="{00000000-0005-0000-0000-000044070000}"/>
    <cellStyle name="20% - Accent1 2 2 2 2 3 8 2" xfId="2050" xr:uid="{00000000-0005-0000-0000-000045070000}"/>
    <cellStyle name="20% - Accent1 2 2 2 2 3 8 2 2" xfId="2051" xr:uid="{00000000-0005-0000-0000-000046070000}"/>
    <cellStyle name="20% - Accent1 2 2 2 2 3 8 3" xfId="2052" xr:uid="{00000000-0005-0000-0000-000047070000}"/>
    <cellStyle name="20% - Accent1 2 2 2 2 3 9" xfId="2053" xr:uid="{00000000-0005-0000-0000-000048070000}"/>
    <cellStyle name="20% - Accent1 2 2 2 2 3 9 2" xfId="2054" xr:uid="{00000000-0005-0000-0000-000049070000}"/>
    <cellStyle name="20% - Accent1 2 2 2 2 4" xfId="2055" xr:uid="{00000000-0005-0000-0000-00004A070000}"/>
    <cellStyle name="20% - Accent1 2 2 2 2 4 10" xfId="2056" xr:uid="{00000000-0005-0000-0000-00004B070000}"/>
    <cellStyle name="20% - Accent1 2 2 2 2 4 10 2" xfId="2057" xr:uid="{00000000-0005-0000-0000-00004C070000}"/>
    <cellStyle name="20% - Accent1 2 2 2 2 4 11" xfId="2058" xr:uid="{00000000-0005-0000-0000-00004D070000}"/>
    <cellStyle name="20% - Accent1 2 2 2 2 4 2" xfId="2059" xr:uid="{00000000-0005-0000-0000-00004E070000}"/>
    <cellStyle name="20% - Accent1 2 2 2 2 4 2 2" xfId="2060" xr:uid="{00000000-0005-0000-0000-00004F070000}"/>
    <cellStyle name="20% - Accent1 2 2 2 2 4 2 2 2" xfId="2061" xr:uid="{00000000-0005-0000-0000-000050070000}"/>
    <cellStyle name="20% - Accent1 2 2 2 2 4 2 2 2 2" xfId="2062" xr:uid="{00000000-0005-0000-0000-000051070000}"/>
    <cellStyle name="20% - Accent1 2 2 2 2 4 2 2 2 2 2" xfId="2063" xr:uid="{00000000-0005-0000-0000-000052070000}"/>
    <cellStyle name="20% - Accent1 2 2 2 2 4 2 2 2 3" xfId="2064" xr:uid="{00000000-0005-0000-0000-000053070000}"/>
    <cellStyle name="20% - Accent1 2 2 2 2 4 2 2 3" xfId="2065" xr:uid="{00000000-0005-0000-0000-000054070000}"/>
    <cellStyle name="20% - Accent1 2 2 2 2 4 2 2 3 2" xfId="2066" xr:uid="{00000000-0005-0000-0000-000055070000}"/>
    <cellStyle name="20% - Accent1 2 2 2 2 4 2 2 4" xfId="2067" xr:uid="{00000000-0005-0000-0000-000056070000}"/>
    <cellStyle name="20% - Accent1 2 2 2 2 4 2 3" xfId="2068" xr:uid="{00000000-0005-0000-0000-000057070000}"/>
    <cellStyle name="20% - Accent1 2 2 2 2 4 2 3 2" xfId="2069" xr:uid="{00000000-0005-0000-0000-000058070000}"/>
    <cellStyle name="20% - Accent1 2 2 2 2 4 2 3 2 2" xfId="2070" xr:uid="{00000000-0005-0000-0000-000059070000}"/>
    <cellStyle name="20% - Accent1 2 2 2 2 4 2 3 2 2 2" xfId="2071" xr:uid="{00000000-0005-0000-0000-00005A070000}"/>
    <cellStyle name="20% - Accent1 2 2 2 2 4 2 3 2 3" xfId="2072" xr:uid="{00000000-0005-0000-0000-00005B070000}"/>
    <cellStyle name="20% - Accent1 2 2 2 2 4 2 3 3" xfId="2073" xr:uid="{00000000-0005-0000-0000-00005C070000}"/>
    <cellStyle name="20% - Accent1 2 2 2 2 4 2 3 3 2" xfId="2074" xr:uid="{00000000-0005-0000-0000-00005D070000}"/>
    <cellStyle name="20% - Accent1 2 2 2 2 4 2 3 4" xfId="2075" xr:uid="{00000000-0005-0000-0000-00005E070000}"/>
    <cellStyle name="20% - Accent1 2 2 2 2 4 2 4" xfId="2076" xr:uid="{00000000-0005-0000-0000-00005F070000}"/>
    <cellStyle name="20% - Accent1 2 2 2 2 4 2 4 2" xfId="2077" xr:uid="{00000000-0005-0000-0000-000060070000}"/>
    <cellStyle name="20% - Accent1 2 2 2 2 4 2 4 2 2" xfId="2078" xr:uid="{00000000-0005-0000-0000-000061070000}"/>
    <cellStyle name="20% - Accent1 2 2 2 2 4 2 4 2 2 2" xfId="2079" xr:uid="{00000000-0005-0000-0000-000062070000}"/>
    <cellStyle name="20% - Accent1 2 2 2 2 4 2 4 2 3" xfId="2080" xr:uid="{00000000-0005-0000-0000-000063070000}"/>
    <cellStyle name="20% - Accent1 2 2 2 2 4 2 4 3" xfId="2081" xr:uid="{00000000-0005-0000-0000-000064070000}"/>
    <cellStyle name="20% - Accent1 2 2 2 2 4 2 4 3 2" xfId="2082" xr:uid="{00000000-0005-0000-0000-000065070000}"/>
    <cellStyle name="20% - Accent1 2 2 2 2 4 2 4 4" xfId="2083" xr:uid="{00000000-0005-0000-0000-000066070000}"/>
    <cellStyle name="20% - Accent1 2 2 2 2 4 2 5" xfId="2084" xr:uid="{00000000-0005-0000-0000-000067070000}"/>
    <cellStyle name="20% - Accent1 2 2 2 2 4 2 5 2" xfId="2085" xr:uid="{00000000-0005-0000-0000-000068070000}"/>
    <cellStyle name="20% - Accent1 2 2 2 2 4 2 5 2 2" xfId="2086" xr:uid="{00000000-0005-0000-0000-000069070000}"/>
    <cellStyle name="20% - Accent1 2 2 2 2 4 2 5 3" xfId="2087" xr:uid="{00000000-0005-0000-0000-00006A070000}"/>
    <cellStyle name="20% - Accent1 2 2 2 2 4 2 6" xfId="2088" xr:uid="{00000000-0005-0000-0000-00006B070000}"/>
    <cellStyle name="20% - Accent1 2 2 2 2 4 2 6 2" xfId="2089" xr:uid="{00000000-0005-0000-0000-00006C070000}"/>
    <cellStyle name="20% - Accent1 2 2 2 2 4 2 6 2 2" xfId="2090" xr:uid="{00000000-0005-0000-0000-00006D070000}"/>
    <cellStyle name="20% - Accent1 2 2 2 2 4 2 6 3" xfId="2091" xr:uid="{00000000-0005-0000-0000-00006E070000}"/>
    <cellStyle name="20% - Accent1 2 2 2 2 4 2 7" xfId="2092" xr:uid="{00000000-0005-0000-0000-00006F070000}"/>
    <cellStyle name="20% - Accent1 2 2 2 2 4 2 7 2" xfId="2093" xr:uid="{00000000-0005-0000-0000-000070070000}"/>
    <cellStyle name="20% - Accent1 2 2 2 2 4 2 8" xfId="2094" xr:uid="{00000000-0005-0000-0000-000071070000}"/>
    <cellStyle name="20% - Accent1 2 2 2 2 4 2 8 2" xfId="2095" xr:uid="{00000000-0005-0000-0000-000072070000}"/>
    <cellStyle name="20% - Accent1 2 2 2 2 4 2 9" xfId="2096" xr:uid="{00000000-0005-0000-0000-000073070000}"/>
    <cellStyle name="20% - Accent1 2 2 2 2 4 3" xfId="2097" xr:uid="{00000000-0005-0000-0000-000074070000}"/>
    <cellStyle name="20% - Accent1 2 2 2 2 4 3 2" xfId="2098" xr:uid="{00000000-0005-0000-0000-000075070000}"/>
    <cellStyle name="20% - Accent1 2 2 2 2 4 3 2 2" xfId="2099" xr:uid="{00000000-0005-0000-0000-000076070000}"/>
    <cellStyle name="20% - Accent1 2 2 2 2 4 3 2 2 2" xfId="2100" xr:uid="{00000000-0005-0000-0000-000077070000}"/>
    <cellStyle name="20% - Accent1 2 2 2 2 4 3 2 2 2 2" xfId="2101" xr:uid="{00000000-0005-0000-0000-000078070000}"/>
    <cellStyle name="20% - Accent1 2 2 2 2 4 3 2 2 3" xfId="2102" xr:uid="{00000000-0005-0000-0000-000079070000}"/>
    <cellStyle name="20% - Accent1 2 2 2 2 4 3 2 3" xfId="2103" xr:uid="{00000000-0005-0000-0000-00007A070000}"/>
    <cellStyle name="20% - Accent1 2 2 2 2 4 3 2 3 2" xfId="2104" xr:uid="{00000000-0005-0000-0000-00007B070000}"/>
    <cellStyle name="20% - Accent1 2 2 2 2 4 3 2 4" xfId="2105" xr:uid="{00000000-0005-0000-0000-00007C070000}"/>
    <cellStyle name="20% - Accent1 2 2 2 2 4 3 3" xfId="2106" xr:uid="{00000000-0005-0000-0000-00007D070000}"/>
    <cellStyle name="20% - Accent1 2 2 2 2 4 3 3 2" xfId="2107" xr:uid="{00000000-0005-0000-0000-00007E070000}"/>
    <cellStyle name="20% - Accent1 2 2 2 2 4 3 3 2 2" xfId="2108" xr:uid="{00000000-0005-0000-0000-00007F070000}"/>
    <cellStyle name="20% - Accent1 2 2 2 2 4 3 3 2 2 2" xfId="2109" xr:uid="{00000000-0005-0000-0000-000080070000}"/>
    <cellStyle name="20% - Accent1 2 2 2 2 4 3 3 2 3" xfId="2110" xr:uid="{00000000-0005-0000-0000-000081070000}"/>
    <cellStyle name="20% - Accent1 2 2 2 2 4 3 3 3" xfId="2111" xr:uid="{00000000-0005-0000-0000-000082070000}"/>
    <cellStyle name="20% - Accent1 2 2 2 2 4 3 3 3 2" xfId="2112" xr:uid="{00000000-0005-0000-0000-000083070000}"/>
    <cellStyle name="20% - Accent1 2 2 2 2 4 3 3 4" xfId="2113" xr:uid="{00000000-0005-0000-0000-000084070000}"/>
    <cellStyle name="20% - Accent1 2 2 2 2 4 3 4" xfId="2114" xr:uid="{00000000-0005-0000-0000-000085070000}"/>
    <cellStyle name="20% - Accent1 2 2 2 2 4 3 4 2" xfId="2115" xr:uid="{00000000-0005-0000-0000-000086070000}"/>
    <cellStyle name="20% - Accent1 2 2 2 2 4 3 4 2 2" xfId="2116" xr:uid="{00000000-0005-0000-0000-000087070000}"/>
    <cellStyle name="20% - Accent1 2 2 2 2 4 3 4 2 2 2" xfId="2117" xr:uid="{00000000-0005-0000-0000-000088070000}"/>
    <cellStyle name="20% - Accent1 2 2 2 2 4 3 4 2 3" xfId="2118" xr:uid="{00000000-0005-0000-0000-000089070000}"/>
    <cellStyle name="20% - Accent1 2 2 2 2 4 3 4 3" xfId="2119" xr:uid="{00000000-0005-0000-0000-00008A070000}"/>
    <cellStyle name="20% - Accent1 2 2 2 2 4 3 4 3 2" xfId="2120" xr:uid="{00000000-0005-0000-0000-00008B070000}"/>
    <cellStyle name="20% - Accent1 2 2 2 2 4 3 4 4" xfId="2121" xr:uid="{00000000-0005-0000-0000-00008C070000}"/>
    <cellStyle name="20% - Accent1 2 2 2 2 4 3 5" xfId="2122" xr:uid="{00000000-0005-0000-0000-00008D070000}"/>
    <cellStyle name="20% - Accent1 2 2 2 2 4 3 5 2" xfId="2123" xr:uid="{00000000-0005-0000-0000-00008E070000}"/>
    <cellStyle name="20% - Accent1 2 2 2 2 4 3 5 2 2" xfId="2124" xr:uid="{00000000-0005-0000-0000-00008F070000}"/>
    <cellStyle name="20% - Accent1 2 2 2 2 4 3 5 3" xfId="2125" xr:uid="{00000000-0005-0000-0000-000090070000}"/>
    <cellStyle name="20% - Accent1 2 2 2 2 4 3 6" xfId="2126" xr:uid="{00000000-0005-0000-0000-000091070000}"/>
    <cellStyle name="20% - Accent1 2 2 2 2 4 3 6 2" xfId="2127" xr:uid="{00000000-0005-0000-0000-000092070000}"/>
    <cellStyle name="20% - Accent1 2 2 2 2 4 3 6 2 2" xfId="2128" xr:uid="{00000000-0005-0000-0000-000093070000}"/>
    <cellStyle name="20% - Accent1 2 2 2 2 4 3 6 3" xfId="2129" xr:uid="{00000000-0005-0000-0000-000094070000}"/>
    <cellStyle name="20% - Accent1 2 2 2 2 4 3 7" xfId="2130" xr:uid="{00000000-0005-0000-0000-000095070000}"/>
    <cellStyle name="20% - Accent1 2 2 2 2 4 3 7 2" xfId="2131" xr:uid="{00000000-0005-0000-0000-000096070000}"/>
    <cellStyle name="20% - Accent1 2 2 2 2 4 3 8" xfId="2132" xr:uid="{00000000-0005-0000-0000-000097070000}"/>
    <cellStyle name="20% - Accent1 2 2 2 2 4 3 8 2" xfId="2133" xr:uid="{00000000-0005-0000-0000-000098070000}"/>
    <cellStyle name="20% - Accent1 2 2 2 2 4 3 9" xfId="2134" xr:uid="{00000000-0005-0000-0000-000099070000}"/>
    <cellStyle name="20% - Accent1 2 2 2 2 4 4" xfId="2135" xr:uid="{00000000-0005-0000-0000-00009A070000}"/>
    <cellStyle name="20% - Accent1 2 2 2 2 4 4 2" xfId="2136" xr:uid="{00000000-0005-0000-0000-00009B070000}"/>
    <cellStyle name="20% - Accent1 2 2 2 2 4 4 2 2" xfId="2137" xr:uid="{00000000-0005-0000-0000-00009C070000}"/>
    <cellStyle name="20% - Accent1 2 2 2 2 4 4 2 2 2" xfId="2138" xr:uid="{00000000-0005-0000-0000-00009D070000}"/>
    <cellStyle name="20% - Accent1 2 2 2 2 4 4 2 3" xfId="2139" xr:uid="{00000000-0005-0000-0000-00009E070000}"/>
    <cellStyle name="20% - Accent1 2 2 2 2 4 4 3" xfId="2140" xr:uid="{00000000-0005-0000-0000-00009F070000}"/>
    <cellStyle name="20% - Accent1 2 2 2 2 4 4 3 2" xfId="2141" xr:uid="{00000000-0005-0000-0000-0000A0070000}"/>
    <cellStyle name="20% - Accent1 2 2 2 2 4 4 4" xfId="2142" xr:uid="{00000000-0005-0000-0000-0000A1070000}"/>
    <cellStyle name="20% - Accent1 2 2 2 2 4 5" xfId="2143" xr:uid="{00000000-0005-0000-0000-0000A2070000}"/>
    <cellStyle name="20% - Accent1 2 2 2 2 4 5 2" xfId="2144" xr:uid="{00000000-0005-0000-0000-0000A3070000}"/>
    <cellStyle name="20% - Accent1 2 2 2 2 4 5 2 2" xfId="2145" xr:uid="{00000000-0005-0000-0000-0000A4070000}"/>
    <cellStyle name="20% - Accent1 2 2 2 2 4 5 2 2 2" xfId="2146" xr:uid="{00000000-0005-0000-0000-0000A5070000}"/>
    <cellStyle name="20% - Accent1 2 2 2 2 4 5 2 3" xfId="2147" xr:uid="{00000000-0005-0000-0000-0000A6070000}"/>
    <cellStyle name="20% - Accent1 2 2 2 2 4 5 3" xfId="2148" xr:uid="{00000000-0005-0000-0000-0000A7070000}"/>
    <cellStyle name="20% - Accent1 2 2 2 2 4 5 3 2" xfId="2149" xr:uid="{00000000-0005-0000-0000-0000A8070000}"/>
    <cellStyle name="20% - Accent1 2 2 2 2 4 5 4" xfId="2150" xr:uid="{00000000-0005-0000-0000-0000A9070000}"/>
    <cellStyle name="20% - Accent1 2 2 2 2 4 6" xfId="2151" xr:uid="{00000000-0005-0000-0000-0000AA070000}"/>
    <cellStyle name="20% - Accent1 2 2 2 2 4 6 2" xfId="2152" xr:uid="{00000000-0005-0000-0000-0000AB070000}"/>
    <cellStyle name="20% - Accent1 2 2 2 2 4 6 2 2" xfId="2153" xr:uid="{00000000-0005-0000-0000-0000AC070000}"/>
    <cellStyle name="20% - Accent1 2 2 2 2 4 6 2 2 2" xfId="2154" xr:uid="{00000000-0005-0000-0000-0000AD070000}"/>
    <cellStyle name="20% - Accent1 2 2 2 2 4 6 2 3" xfId="2155" xr:uid="{00000000-0005-0000-0000-0000AE070000}"/>
    <cellStyle name="20% - Accent1 2 2 2 2 4 6 3" xfId="2156" xr:uid="{00000000-0005-0000-0000-0000AF070000}"/>
    <cellStyle name="20% - Accent1 2 2 2 2 4 6 3 2" xfId="2157" xr:uid="{00000000-0005-0000-0000-0000B0070000}"/>
    <cellStyle name="20% - Accent1 2 2 2 2 4 6 4" xfId="2158" xr:uid="{00000000-0005-0000-0000-0000B1070000}"/>
    <cellStyle name="20% - Accent1 2 2 2 2 4 7" xfId="2159" xr:uid="{00000000-0005-0000-0000-0000B2070000}"/>
    <cellStyle name="20% - Accent1 2 2 2 2 4 7 2" xfId="2160" xr:uid="{00000000-0005-0000-0000-0000B3070000}"/>
    <cellStyle name="20% - Accent1 2 2 2 2 4 7 2 2" xfId="2161" xr:uid="{00000000-0005-0000-0000-0000B4070000}"/>
    <cellStyle name="20% - Accent1 2 2 2 2 4 7 3" xfId="2162" xr:uid="{00000000-0005-0000-0000-0000B5070000}"/>
    <cellStyle name="20% - Accent1 2 2 2 2 4 8" xfId="2163" xr:uid="{00000000-0005-0000-0000-0000B6070000}"/>
    <cellStyle name="20% - Accent1 2 2 2 2 4 8 2" xfId="2164" xr:uid="{00000000-0005-0000-0000-0000B7070000}"/>
    <cellStyle name="20% - Accent1 2 2 2 2 4 8 2 2" xfId="2165" xr:uid="{00000000-0005-0000-0000-0000B8070000}"/>
    <cellStyle name="20% - Accent1 2 2 2 2 4 8 3" xfId="2166" xr:uid="{00000000-0005-0000-0000-0000B9070000}"/>
    <cellStyle name="20% - Accent1 2 2 2 2 4 9" xfId="2167" xr:uid="{00000000-0005-0000-0000-0000BA070000}"/>
    <cellStyle name="20% - Accent1 2 2 2 2 4 9 2" xfId="2168" xr:uid="{00000000-0005-0000-0000-0000BB070000}"/>
    <cellStyle name="20% - Accent1 2 2 2 2 5" xfId="2169" xr:uid="{00000000-0005-0000-0000-0000BC070000}"/>
    <cellStyle name="20% - Accent1 2 2 2 2 5 10" xfId="2170" xr:uid="{00000000-0005-0000-0000-0000BD070000}"/>
    <cellStyle name="20% - Accent1 2 2 2 2 5 10 2" xfId="2171" xr:uid="{00000000-0005-0000-0000-0000BE070000}"/>
    <cellStyle name="20% - Accent1 2 2 2 2 5 11" xfId="2172" xr:uid="{00000000-0005-0000-0000-0000BF070000}"/>
    <cellStyle name="20% - Accent1 2 2 2 2 5 2" xfId="2173" xr:uid="{00000000-0005-0000-0000-0000C0070000}"/>
    <cellStyle name="20% - Accent1 2 2 2 2 5 2 2" xfId="2174" xr:uid="{00000000-0005-0000-0000-0000C1070000}"/>
    <cellStyle name="20% - Accent1 2 2 2 2 5 2 2 2" xfId="2175" xr:uid="{00000000-0005-0000-0000-0000C2070000}"/>
    <cellStyle name="20% - Accent1 2 2 2 2 5 2 2 2 2" xfId="2176" xr:uid="{00000000-0005-0000-0000-0000C3070000}"/>
    <cellStyle name="20% - Accent1 2 2 2 2 5 2 2 2 2 2" xfId="2177" xr:uid="{00000000-0005-0000-0000-0000C4070000}"/>
    <cellStyle name="20% - Accent1 2 2 2 2 5 2 2 2 3" xfId="2178" xr:uid="{00000000-0005-0000-0000-0000C5070000}"/>
    <cellStyle name="20% - Accent1 2 2 2 2 5 2 2 3" xfId="2179" xr:uid="{00000000-0005-0000-0000-0000C6070000}"/>
    <cellStyle name="20% - Accent1 2 2 2 2 5 2 2 3 2" xfId="2180" xr:uid="{00000000-0005-0000-0000-0000C7070000}"/>
    <cellStyle name="20% - Accent1 2 2 2 2 5 2 2 4" xfId="2181" xr:uid="{00000000-0005-0000-0000-0000C8070000}"/>
    <cellStyle name="20% - Accent1 2 2 2 2 5 2 3" xfId="2182" xr:uid="{00000000-0005-0000-0000-0000C9070000}"/>
    <cellStyle name="20% - Accent1 2 2 2 2 5 2 3 2" xfId="2183" xr:uid="{00000000-0005-0000-0000-0000CA070000}"/>
    <cellStyle name="20% - Accent1 2 2 2 2 5 2 3 2 2" xfId="2184" xr:uid="{00000000-0005-0000-0000-0000CB070000}"/>
    <cellStyle name="20% - Accent1 2 2 2 2 5 2 3 2 2 2" xfId="2185" xr:uid="{00000000-0005-0000-0000-0000CC070000}"/>
    <cellStyle name="20% - Accent1 2 2 2 2 5 2 3 2 3" xfId="2186" xr:uid="{00000000-0005-0000-0000-0000CD070000}"/>
    <cellStyle name="20% - Accent1 2 2 2 2 5 2 3 3" xfId="2187" xr:uid="{00000000-0005-0000-0000-0000CE070000}"/>
    <cellStyle name="20% - Accent1 2 2 2 2 5 2 3 3 2" xfId="2188" xr:uid="{00000000-0005-0000-0000-0000CF070000}"/>
    <cellStyle name="20% - Accent1 2 2 2 2 5 2 3 4" xfId="2189" xr:uid="{00000000-0005-0000-0000-0000D0070000}"/>
    <cellStyle name="20% - Accent1 2 2 2 2 5 2 4" xfId="2190" xr:uid="{00000000-0005-0000-0000-0000D1070000}"/>
    <cellStyle name="20% - Accent1 2 2 2 2 5 2 4 2" xfId="2191" xr:uid="{00000000-0005-0000-0000-0000D2070000}"/>
    <cellStyle name="20% - Accent1 2 2 2 2 5 2 4 2 2" xfId="2192" xr:uid="{00000000-0005-0000-0000-0000D3070000}"/>
    <cellStyle name="20% - Accent1 2 2 2 2 5 2 4 2 2 2" xfId="2193" xr:uid="{00000000-0005-0000-0000-0000D4070000}"/>
    <cellStyle name="20% - Accent1 2 2 2 2 5 2 4 2 3" xfId="2194" xr:uid="{00000000-0005-0000-0000-0000D5070000}"/>
    <cellStyle name="20% - Accent1 2 2 2 2 5 2 4 3" xfId="2195" xr:uid="{00000000-0005-0000-0000-0000D6070000}"/>
    <cellStyle name="20% - Accent1 2 2 2 2 5 2 4 3 2" xfId="2196" xr:uid="{00000000-0005-0000-0000-0000D7070000}"/>
    <cellStyle name="20% - Accent1 2 2 2 2 5 2 4 4" xfId="2197" xr:uid="{00000000-0005-0000-0000-0000D8070000}"/>
    <cellStyle name="20% - Accent1 2 2 2 2 5 2 5" xfId="2198" xr:uid="{00000000-0005-0000-0000-0000D9070000}"/>
    <cellStyle name="20% - Accent1 2 2 2 2 5 2 5 2" xfId="2199" xr:uid="{00000000-0005-0000-0000-0000DA070000}"/>
    <cellStyle name="20% - Accent1 2 2 2 2 5 2 5 2 2" xfId="2200" xr:uid="{00000000-0005-0000-0000-0000DB070000}"/>
    <cellStyle name="20% - Accent1 2 2 2 2 5 2 5 3" xfId="2201" xr:uid="{00000000-0005-0000-0000-0000DC070000}"/>
    <cellStyle name="20% - Accent1 2 2 2 2 5 2 6" xfId="2202" xr:uid="{00000000-0005-0000-0000-0000DD070000}"/>
    <cellStyle name="20% - Accent1 2 2 2 2 5 2 6 2" xfId="2203" xr:uid="{00000000-0005-0000-0000-0000DE070000}"/>
    <cellStyle name="20% - Accent1 2 2 2 2 5 2 6 2 2" xfId="2204" xr:uid="{00000000-0005-0000-0000-0000DF070000}"/>
    <cellStyle name="20% - Accent1 2 2 2 2 5 2 6 3" xfId="2205" xr:uid="{00000000-0005-0000-0000-0000E0070000}"/>
    <cellStyle name="20% - Accent1 2 2 2 2 5 2 7" xfId="2206" xr:uid="{00000000-0005-0000-0000-0000E1070000}"/>
    <cellStyle name="20% - Accent1 2 2 2 2 5 2 7 2" xfId="2207" xr:uid="{00000000-0005-0000-0000-0000E2070000}"/>
    <cellStyle name="20% - Accent1 2 2 2 2 5 2 8" xfId="2208" xr:uid="{00000000-0005-0000-0000-0000E3070000}"/>
    <cellStyle name="20% - Accent1 2 2 2 2 5 2 8 2" xfId="2209" xr:uid="{00000000-0005-0000-0000-0000E4070000}"/>
    <cellStyle name="20% - Accent1 2 2 2 2 5 2 9" xfId="2210" xr:uid="{00000000-0005-0000-0000-0000E5070000}"/>
    <cellStyle name="20% - Accent1 2 2 2 2 5 3" xfId="2211" xr:uid="{00000000-0005-0000-0000-0000E6070000}"/>
    <cellStyle name="20% - Accent1 2 2 2 2 5 3 2" xfId="2212" xr:uid="{00000000-0005-0000-0000-0000E7070000}"/>
    <cellStyle name="20% - Accent1 2 2 2 2 5 3 2 2" xfId="2213" xr:uid="{00000000-0005-0000-0000-0000E8070000}"/>
    <cellStyle name="20% - Accent1 2 2 2 2 5 3 2 2 2" xfId="2214" xr:uid="{00000000-0005-0000-0000-0000E9070000}"/>
    <cellStyle name="20% - Accent1 2 2 2 2 5 3 2 2 2 2" xfId="2215" xr:uid="{00000000-0005-0000-0000-0000EA070000}"/>
    <cellStyle name="20% - Accent1 2 2 2 2 5 3 2 2 3" xfId="2216" xr:uid="{00000000-0005-0000-0000-0000EB070000}"/>
    <cellStyle name="20% - Accent1 2 2 2 2 5 3 2 3" xfId="2217" xr:uid="{00000000-0005-0000-0000-0000EC070000}"/>
    <cellStyle name="20% - Accent1 2 2 2 2 5 3 2 3 2" xfId="2218" xr:uid="{00000000-0005-0000-0000-0000ED070000}"/>
    <cellStyle name="20% - Accent1 2 2 2 2 5 3 2 4" xfId="2219" xr:uid="{00000000-0005-0000-0000-0000EE070000}"/>
    <cellStyle name="20% - Accent1 2 2 2 2 5 3 3" xfId="2220" xr:uid="{00000000-0005-0000-0000-0000EF070000}"/>
    <cellStyle name="20% - Accent1 2 2 2 2 5 3 3 2" xfId="2221" xr:uid="{00000000-0005-0000-0000-0000F0070000}"/>
    <cellStyle name="20% - Accent1 2 2 2 2 5 3 3 2 2" xfId="2222" xr:uid="{00000000-0005-0000-0000-0000F1070000}"/>
    <cellStyle name="20% - Accent1 2 2 2 2 5 3 3 2 2 2" xfId="2223" xr:uid="{00000000-0005-0000-0000-0000F2070000}"/>
    <cellStyle name="20% - Accent1 2 2 2 2 5 3 3 2 3" xfId="2224" xr:uid="{00000000-0005-0000-0000-0000F3070000}"/>
    <cellStyle name="20% - Accent1 2 2 2 2 5 3 3 3" xfId="2225" xr:uid="{00000000-0005-0000-0000-0000F4070000}"/>
    <cellStyle name="20% - Accent1 2 2 2 2 5 3 3 3 2" xfId="2226" xr:uid="{00000000-0005-0000-0000-0000F5070000}"/>
    <cellStyle name="20% - Accent1 2 2 2 2 5 3 3 4" xfId="2227" xr:uid="{00000000-0005-0000-0000-0000F6070000}"/>
    <cellStyle name="20% - Accent1 2 2 2 2 5 3 4" xfId="2228" xr:uid="{00000000-0005-0000-0000-0000F7070000}"/>
    <cellStyle name="20% - Accent1 2 2 2 2 5 3 4 2" xfId="2229" xr:uid="{00000000-0005-0000-0000-0000F8070000}"/>
    <cellStyle name="20% - Accent1 2 2 2 2 5 3 4 2 2" xfId="2230" xr:uid="{00000000-0005-0000-0000-0000F9070000}"/>
    <cellStyle name="20% - Accent1 2 2 2 2 5 3 4 2 2 2" xfId="2231" xr:uid="{00000000-0005-0000-0000-0000FA070000}"/>
    <cellStyle name="20% - Accent1 2 2 2 2 5 3 4 2 3" xfId="2232" xr:uid="{00000000-0005-0000-0000-0000FB070000}"/>
    <cellStyle name="20% - Accent1 2 2 2 2 5 3 4 3" xfId="2233" xr:uid="{00000000-0005-0000-0000-0000FC070000}"/>
    <cellStyle name="20% - Accent1 2 2 2 2 5 3 4 3 2" xfId="2234" xr:uid="{00000000-0005-0000-0000-0000FD070000}"/>
    <cellStyle name="20% - Accent1 2 2 2 2 5 3 4 4" xfId="2235" xr:uid="{00000000-0005-0000-0000-0000FE070000}"/>
    <cellStyle name="20% - Accent1 2 2 2 2 5 3 5" xfId="2236" xr:uid="{00000000-0005-0000-0000-0000FF070000}"/>
    <cellStyle name="20% - Accent1 2 2 2 2 5 3 5 2" xfId="2237" xr:uid="{00000000-0005-0000-0000-000000080000}"/>
    <cellStyle name="20% - Accent1 2 2 2 2 5 3 5 2 2" xfId="2238" xr:uid="{00000000-0005-0000-0000-000001080000}"/>
    <cellStyle name="20% - Accent1 2 2 2 2 5 3 5 3" xfId="2239" xr:uid="{00000000-0005-0000-0000-000002080000}"/>
    <cellStyle name="20% - Accent1 2 2 2 2 5 3 6" xfId="2240" xr:uid="{00000000-0005-0000-0000-000003080000}"/>
    <cellStyle name="20% - Accent1 2 2 2 2 5 3 6 2" xfId="2241" xr:uid="{00000000-0005-0000-0000-000004080000}"/>
    <cellStyle name="20% - Accent1 2 2 2 2 5 3 6 2 2" xfId="2242" xr:uid="{00000000-0005-0000-0000-000005080000}"/>
    <cellStyle name="20% - Accent1 2 2 2 2 5 3 6 3" xfId="2243" xr:uid="{00000000-0005-0000-0000-000006080000}"/>
    <cellStyle name="20% - Accent1 2 2 2 2 5 3 7" xfId="2244" xr:uid="{00000000-0005-0000-0000-000007080000}"/>
    <cellStyle name="20% - Accent1 2 2 2 2 5 3 7 2" xfId="2245" xr:uid="{00000000-0005-0000-0000-000008080000}"/>
    <cellStyle name="20% - Accent1 2 2 2 2 5 3 8" xfId="2246" xr:uid="{00000000-0005-0000-0000-000009080000}"/>
    <cellStyle name="20% - Accent1 2 2 2 2 5 3 8 2" xfId="2247" xr:uid="{00000000-0005-0000-0000-00000A080000}"/>
    <cellStyle name="20% - Accent1 2 2 2 2 5 3 9" xfId="2248" xr:uid="{00000000-0005-0000-0000-00000B080000}"/>
    <cellStyle name="20% - Accent1 2 2 2 2 5 4" xfId="2249" xr:uid="{00000000-0005-0000-0000-00000C080000}"/>
    <cellStyle name="20% - Accent1 2 2 2 2 5 4 2" xfId="2250" xr:uid="{00000000-0005-0000-0000-00000D080000}"/>
    <cellStyle name="20% - Accent1 2 2 2 2 5 4 2 2" xfId="2251" xr:uid="{00000000-0005-0000-0000-00000E080000}"/>
    <cellStyle name="20% - Accent1 2 2 2 2 5 4 2 2 2" xfId="2252" xr:uid="{00000000-0005-0000-0000-00000F080000}"/>
    <cellStyle name="20% - Accent1 2 2 2 2 5 4 2 3" xfId="2253" xr:uid="{00000000-0005-0000-0000-000010080000}"/>
    <cellStyle name="20% - Accent1 2 2 2 2 5 4 3" xfId="2254" xr:uid="{00000000-0005-0000-0000-000011080000}"/>
    <cellStyle name="20% - Accent1 2 2 2 2 5 4 3 2" xfId="2255" xr:uid="{00000000-0005-0000-0000-000012080000}"/>
    <cellStyle name="20% - Accent1 2 2 2 2 5 4 4" xfId="2256" xr:uid="{00000000-0005-0000-0000-000013080000}"/>
    <cellStyle name="20% - Accent1 2 2 2 2 5 5" xfId="2257" xr:uid="{00000000-0005-0000-0000-000014080000}"/>
    <cellStyle name="20% - Accent1 2 2 2 2 5 5 2" xfId="2258" xr:uid="{00000000-0005-0000-0000-000015080000}"/>
    <cellStyle name="20% - Accent1 2 2 2 2 5 5 2 2" xfId="2259" xr:uid="{00000000-0005-0000-0000-000016080000}"/>
    <cellStyle name="20% - Accent1 2 2 2 2 5 5 2 2 2" xfId="2260" xr:uid="{00000000-0005-0000-0000-000017080000}"/>
    <cellStyle name="20% - Accent1 2 2 2 2 5 5 2 3" xfId="2261" xr:uid="{00000000-0005-0000-0000-000018080000}"/>
    <cellStyle name="20% - Accent1 2 2 2 2 5 5 3" xfId="2262" xr:uid="{00000000-0005-0000-0000-000019080000}"/>
    <cellStyle name="20% - Accent1 2 2 2 2 5 5 3 2" xfId="2263" xr:uid="{00000000-0005-0000-0000-00001A080000}"/>
    <cellStyle name="20% - Accent1 2 2 2 2 5 5 4" xfId="2264" xr:uid="{00000000-0005-0000-0000-00001B080000}"/>
    <cellStyle name="20% - Accent1 2 2 2 2 5 6" xfId="2265" xr:uid="{00000000-0005-0000-0000-00001C080000}"/>
    <cellStyle name="20% - Accent1 2 2 2 2 5 6 2" xfId="2266" xr:uid="{00000000-0005-0000-0000-00001D080000}"/>
    <cellStyle name="20% - Accent1 2 2 2 2 5 6 2 2" xfId="2267" xr:uid="{00000000-0005-0000-0000-00001E080000}"/>
    <cellStyle name="20% - Accent1 2 2 2 2 5 6 2 2 2" xfId="2268" xr:uid="{00000000-0005-0000-0000-00001F080000}"/>
    <cellStyle name="20% - Accent1 2 2 2 2 5 6 2 3" xfId="2269" xr:uid="{00000000-0005-0000-0000-000020080000}"/>
    <cellStyle name="20% - Accent1 2 2 2 2 5 6 3" xfId="2270" xr:uid="{00000000-0005-0000-0000-000021080000}"/>
    <cellStyle name="20% - Accent1 2 2 2 2 5 6 3 2" xfId="2271" xr:uid="{00000000-0005-0000-0000-000022080000}"/>
    <cellStyle name="20% - Accent1 2 2 2 2 5 6 4" xfId="2272" xr:uid="{00000000-0005-0000-0000-000023080000}"/>
    <cellStyle name="20% - Accent1 2 2 2 2 5 7" xfId="2273" xr:uid="{00000000-0005-0000-0000-000024080000}"/>
    <cellStyle name="20% - Accent1 2 2 2 2 5 7 2" xfId="2274" xr:uid="{00000000-0005-0000-0000-000025080000}"/>
    <cellStyle name="20% - Accent1 2 2 2 2 5 7 2 2" xfId="2275" xr:uid="{00000000-0005-0000-0000-000026080000}"/>
    <cellStyle name="20% - Accent1 2 2 2 2 5 7 3" xfId="2276" xr:uid="{00000000-0005-0000-0000-000027080000}"/>
    <cellStyle name="20% - Accent1 2 2 2 2 5 8" xfId="2277" xr:uid="{00000000-0005-0000-0000-000028080000}"/>
    <cellStyle name="20% - Accent1 2 2 2 2 5 8 2" xfId="2278" xr:uid="{00000000-0005-0000-0000-000029080000}"/>
    <cellStyle name="20% - Accent1 2 2 2 2 5 8 2 2" xfId="2279" xr:uid="{00000000-0005-0000-0000-00002A080000}"/>
    <cellStyle name="20% - Accent1 2 2 2 2 5 8 3" xfId="2280" xr:uid="{00000000-0005-0000-0000-00002B080000}"/>
    <cellStyle name="20% - Accent1 2 2 2 2 5 9" xfId="2281" xr:uid="{00000000-0005-0000-0000-00002C080000}"/>
    <cellStyle name="20% - Accent1 2 2 2 2 5 9 2" xfId="2282" xr:uid="{00000000-0005-0000-0000-00002D080000}"/>
    <cellStyle name="20% - Accent1 2 2 2 2 6" xfId="2283" xr:uid="{00000000-0005-0000-0000-00002E080000}"/>
    <cellStyle name="20% - Accent1 2 2 2 2 6 2" xfId="2284" xr:uid="{00000000-0005-0000-0000-00002F080000}"/>
    <cellStyle name="20% - Accent1 2 2 2 2 6 2 2" xfId="2285" xr:uid="{00000000-0005-0000-0000-000030080000}"/>
    <cellStyle name="20% - Accent1 2 2 2 2 6 2 2 2" xfId="2286" xr:uid="{00000000-0005-0000-0000-000031080000}"/>
    <cellStyle name="20% - Accent1 2 2 2 2 6 2 2 2 2" xfId="2287" xr:uid="{00000000-0005-0000-0000-000032080000}"/>
    <cellStyle name="20% - Accent1 2 2 2 2 6 2 2 3" xfId="2288" xr:uid="{00000000-0005-0000-0000-000033080000}"/>
    <cellStyle name="20% - Accent1 2 2 2 2 6 2 3" xfId="2289" xr:uid="{00000000-0005-0000-0000-000034080000}"/>
    <cellStyle name="20% - Accent1 2 2 2 2 6 2 3 2" xfId="2290" xr:uid="{00000000-0005-0000-0000-000035080000}"/>
    <cellStyle name="20% - Accent1 2 2 2 2 6 2 4" xfId="2291" xr:uid="{00000000-0005-0000-0000-000036080000}"/>
    <cellStyle name="20% - Accent1 2 2 2 2 6 3" xfId="2292" xr:uid="{00000000-0005-0000-0000-000037080000}"/>
    <cellStyle name="20% - Accent1 2 2 2 2 6 3 2" xfId="2293" xr:uid="{00000000-0005-0000-0000-000038080000}"/>
    <cellStyle name="20% - Accent1 2 2 2 2 6 3 2 2" xfId="2294" xr:uid="{00000000-0005-0000-0000-000039080000}"/>
    <cellStyle name="20% - Accent1 2 2 2 2 6 3 2 2 2" xfId="2295" xr:uid="{00000000-0005-0000-0000-00003A080000}"/>
    <cellStyle name="20% - Accent1 2 2 2 2 6 3 2 3" xfId="2296" xr:uid="{00000000-0005-0000-0000-00003B080000}"/>
    <cellStyle name="20% - Accent1 2 2 2 2 6 3 3" xfId="2297" xr:uid="{00000000-0005-0000-0000-00003C080000}"/>
    <cellStyle name="20% - Accent1 2 2 2 2 6 3 3 2" xfId="2298" xr:uid="{00000000-0005-0000-0000-00003D080000}"/>
    <cellStyle name="20% - Accent1 2 2 2 2 6 3 4" xfId="2299" xr:uid="{00000000-0005-0000-0000-00003E080000}"/>
    <cellStyle name="20% - Accent1 2 2 2 2 6 4" xfId="2300" xr:uid="{00000000-0005-0000-0000-00003F080000}"/>
    <cellStyle name="20% - Accent1 2 2 2 2 6 4 2" xfId="2301" xr:uid="{00000000-0005-0000-0000-000040080000}"/>
    <cellStyle name="20% - Accent1 2 2 2 2 6 4 2 2" xfId="2302" xr:uid="{00000000-0005-0000-0000-000041080000}"/>
    <cellStyle name="20% - Accent1 2 2 2 2 6 4 2 2 2" xfId="2303" xr:uid="{00000000-0005-0000-0000-000042080000}"/>
    <cellStyle name="20% - Accent1 2 2 2 2 6 4 2 3" xfId="2304" xr:uid="{00000000-0005-0000-0000-000043080000}"/>
    <cellStyle name="20% - Accent1 2 2 2 2 6 4 3" xfId="2305" xr:uid="{00000000-0005-0000-0000-000044080000}"/>
    <cellStyle name="20% - Accent1 2 2 2 2 6 4 3 2" xfId="2306" xr:uid="{00000000-0005-0000-0000-000045080000}"/>
    <cellStyle name="20% - Accent1 2 2 2 2 6 4 4" xfId="2307" xr:uid="{00000000-0005-0000-0000-000046080000}"/>
    <cellStyle name="20% - Accent1 2 2 2 2 6 5" xfId="2308" xr:uid="{00000000-0005-0000-0000-000047080000}"/>
    <cellStyle name="20% - Accent1 2 2 2 2 6 5 2" xfId="2309" xr:uid="{00000000-0005-0000-0000-000048080000}"/>
    <cellStyle name="20% - Accent1 2 2 2 2 6 5 2 2" xfId="2310" xr:uid="{00000000-0005-0000-0000-000049080000}"/>
    <cellStyle name="20% - Accent1 2 2 2 2 6 5 3" xfId="2311" xr:uid="{00000000-0005-0000-0000-00004A080000}"/>
    <cellStyle name="20% - Accent1 2 2 2 2 6 6" xfId="2312" xr:uid="{00000000-0005-0000-0000-00004B080000}"/>
    <cellStyle name="20% - Accent1 2 2 2 2 6 6 2" xfId="2313" xr:uid="{00000000-0005-0000-0000-00004C080000}"/>
    <cellStyle name="20% - Accent1 2 2 2 2 6 6 2 2" xfId="2314" xr:uid="{00000000-0005-0000-0000-00004D080000}"/>
    <cellStyle name="20% - Accent1 2 2 2 2 6 6 3" xfId="2315" xr:uid="{00000000-0005-0000-0000-00004E080000}"/>
    <cellStyle name="20% - Accent1 2 2 2 2 6 7" xfId="2316" xr:uid="{00000000-0005-0000-0000-00004F080000}"/>
    <cellStyle name="20% - Accent1 2 2 2 2 6 7 2" xfId="2317" xr:uid="{00000000-0005-0000-0000-000050080000}"/>
    <cellStyle name="20% - Accent1 2 2 2 2 6 8" xfId="2318" xr:uid="{00000000-0005-0000-0000-000051080000}"/>
    <cellStyle name="20% - Accent1 2 2 2 2 6 8 2" xfId="2319" xr:uid="{00000000-0005-0000-0000-000052080000}"/>
    <cellStyle name="20% - Accent1 2 2 2 2 6 9" xfId="2320" xr:uid="{00000000-0005-0000-0000-000053080000}"/>
    <cellStyle name="20% - Accent1 2 2 2 2 7" xfId="2321" xr:uid="{00000000-0005-0000-0000-000054080000}"/>
    <cellStyle name="20% - Accent1 2 2 2 2 7 2" xfId="2322" xr:uid="{00000000-0005-0000-0000-000055080000}"/>
    <cellStyle name="20% - Accent1 2 2 2 2 7 2 2" xfId="2323" xr:uid="{00000000-0005-0000-0000-000056080000}"/>
    <cellStyle name="20% - Accent1 2 2 2 2 7 2 2 2" xfId="2324" xr:uid="{00000000-0005-0000-0000-000057080000}"/>
    <cellStyle name="20% - Accent1 2 2 2 2 7 2 2 2 2" xfId="2325" xr:uid="{00000000-0005-0000-0000-000058080000}"/>
    <cellStyle name="20% - Accent1 2 2 2 2 7 2 2 3" xfId="2326" xr:uid="{00000000-0005-0000-0000-000059080000}"/>
    <cellStyle name="20% - Accent1 2 2 2 2 7 2 3" xfId="2327" xr:uid="{00000000-0005-0000-0000-00005A080000}"/>
    <cellStyle name="20% - Accent1 2 2 2 2 7 2 3 2" xfId="2328" xr:uid="{00000000-0005-0000-0000-00005B080000}"/>
    <cellStyle name="20% - Accent1 2 2 2 2 7 2 4" xfId="2329" xr:uid="{00000000-0005-0000-0000-00005C080000}"/>
    <cellStyle name="20% - Accent1 2 2 2 2 7 3" xfId="2330" xr:uid="{00000000-0005-0000-0000-00005D080000}"/>
    <cellStyle name="20% - Accent1 2 2 2 2 7 3 2" xfId="2331" xr:uid="{00000000-0005-0000-0000-00005E080000}"/>
    <cellStyle name="20% - Accent1 2 2 2 2 7 3 2 2" xfId="2332" xr:uid="{00000000-0005-0000-0000-00005F080000}"/>
    <cellStyle name="20% - Accent1 2 2 2 2 7 3 2 2 2" xfId="2333" xr:uid="{00000000-0005-0000-0000-000060080000}"/>
    <cellStyle name="20% - Accent1 2 2 2 2 7 3 2 3" xfId="2334" xr:uid="{00000000-0005-0000-0000-000061080000}"/>
    <cellStyle name="20% - Accent1 2 2 2 2 7 3 3" xfId="2335" xr:uid="{00000000-0005-0000-0000-000062080000}"/>
    <cellStyle name="20% - Accent1 2 2 2 2 7 3 3 2" xfId="2336" xr:uid="{00000000-0005-0000-0000-000063080000}"/>
    <cellStyle name="20% - Accent1 2 2 2 2 7 3 4" xfId="2337" xr:uid="{00000000-0005-0000-0000-000064080000}"/>
    <cellStyle name="20% - Accent1 2 2 2 2 7 4" xfId="2338" xr:uid="{00000000-0005-0000-0000-000065080000}"/>
    <cellStyle name="20% - Accent1 2 2 2 2 7 4 2" xfId="2339" xr:uid="{00000000-0005-0000-0000-000066080000}"/>
    <cellStyle name="20% - Accent1 2 2 2 2 7 4 2 2" xfId="2340" xr:uid="{00000000-0005-0000-0000-000067080000}"/>
    <cellStyle name="20% - Accent1 2 2 2 2 7 4 2 2 2" xfId="2341" xr:uid="{00000000-0005-0000-0000-000068080000}"/>
    <cellStyle name="20% - Accent1 2 2 2 2 7 4 2 3" xfId="2342" xr:uid="{00000000-0005-0000-0000-000069080000}"/>
    <cellStyle name="20% - Accent1 2 2 2 2 7 4 3" xfId="2343" xr:uid="{00000000-0005-0000-0000-00006A080000}"/>
    <cellStyle name="20% - Accent1 2 2 2 2 7 4 3 2" xfId="2344" xr:uid="{00000000-0005-0000-0000-00006B080000}"/>
    <cellStyle name="20% - Accent1 2 2 2 2 7 4 4" xfId="2345" xr:uid="{00000000-0005-0000-0000-00006C080000}"/>
    <cellStyle name="20% - Accent1 2 2 2 2 7 5" xfId="2346" xr:uid="{00000000-0005-0000-0000-00006D080000}"/>
    <cellStyle name="20% - Accent1 2 2 2 2 7 5 2" xfId="2347" xr:uid="{00000000-0005-0000-0000-00006E080000}"/>
    <cellStyle name="20% - Accent1 2 2 2 2 7 5 2 2" xfId="2348" xr:uid="{00000000-0005-0000-0000-00006F080000}"/>
    <cellStyle name="20% - Accent1 2 2 2 2 7 5 3" xfId="2349" xr:uid="{00000000-0005-0000-0000-000070080000}"/>
    <cellStyle name="20% - Accent1 2 2 2 2 7 6" xfId="2350" xr:uid="{00000000-0005-0000-0000-000071080000}"/>
    <cellStyle name="20% - Accent1 2 2 2 2 7 6 2" xfId="2351" xr:uid="{00000000-0005-0000-0000-000072080000}"/>
    <cellStyle name="20% - Accent1 2 2 2 2 7 6 2 2" xfId="2352" xr:uid="{00000000-0005-0000-0000-000073080000}"/>
    <cellStyle name="20% - Accent1 2 2 2 2 7 6 3" xfId="2353" xr:uid="{00000000-0005-0000-0000-000074080000}"/>
    <cellStyle name="20% - Accent1 2 2 2 2 7 7" xfId="2354" xr:uid="{00000000-0005-0000-0000-000075080000}"/>
    <cellStyle name="20% - Accent1 2 2 2 2 7 7 2" xfId="2355" xr:uid="{00000000-0005-0000-0000-000076080000}"/>
    <cellStyle name="20% - Accent1 2 2 2 2 7 8" xfId="2356" xr:uid="{00000000-0005-0000-0000-000077080000}"/>
    <cellStyle name="20% - Accent1 2 2 2 2 7 8 2" xfId="2357" xr:uid="{00000000-0005-0000-0000-000078080000}"/>
    <cellStyle name="20% - Accent1 2 2 2 2 7 9" xfId="2358" xr:uid="{00000000-0005-0000-0000-000079080000}"/>
    <cellStyle name="20% - Accent1 2 2 2 2 8" xfId="2359" xr:uid="{00000000-0005-0000-0000-00007A080000}"/>
    <cellStyle name="20% - Accent1 2 2 2 2 8 2" xfId="2360" xr:uid="{00000000-0005-0000-0000-00007B080000}"/>
    <cellStyle name="20% - Accent1 2 2 2 2 8 2 2" xfId="2361" xr:uid="{00000000-0005-0000-0000-00007C080000}"/>
    <cellStyle name="20% - Accent1 2 2 2 2 8 2 2 2" xfId="2362" xr:uid="{00000000-0005-0000-0000-00007D080000}"/>
    <cellStyle name="20% - Accent1 2 2 2 2 8 2 3" xfId="2363" xr:uid="{00000000-0005-0000-0000-00007E080000}"/>
    <cellStyle name="20% - Accent1 2 2 2 2 8 3" xfId="2364" xr:uid="{00000000-0005-0000-0000-00007F080000}"/>
    <cellStyle name="20% - Accent1 2 2 2 2 8 3 2" xfId="2365" xr:uid="{00000000-0005-0000-0000-000080080000}"/>
    <cellStyle name="20% - Accent1 2 2 2 2 8 4" xfId="2366" xr:uid="{00000000-0005-0000-0000-000081080000}"/>
    <cellStyle name="20% - Accent1 2 2 2 2 9" xfId="2367" xr:uid="{00000000-0005-0000-0000-000082080000}"/>
    <cellStyle name="20% - Accent1 2 2 2 2 9 2" xfId="2368" xr:uid="{00000000-0005-0000-0000-000083080000}"/>
    <cellStyle name="20% - Accent1 2 2 2 2 9 2 2" xfId="2369" xr:uid="{00000000-0005-0000-0000-000084080000}"/>
    <cellStyle name="20% - Accent1 2 2 2 2 9 2 2 2" xfId="2370" xr:uid="{00000000-0005-0000-0000-000085080000}"/>
    <cellStyle name="20% - Accent1 2 2 2 2 9 2 3" xfId="2371" xr:uid="{00000000-0005-0000-0000-000086080000}"/>
    <cellStyle name="20% - Accent1 2 2 2 2 9 3" xfId="2372" xr:uid="{00000000-0005-0000-0000-000087080000}"/>
    <cellStyle name="20% - Accent1 2 2 2 2 9 3 2" xfId="2373" xr:uid="{00000000-0005-0000-0000-000088080000}"/>
    <cellStyle name="20% - Accent1 2 2 2 2 9 4" xfId="2374" xr:uid="{00000000-0005-0000-0000-000089080000}"/>
    <cellStyle name="20% - Accent1 2 2 2 3" xfId="2375" xr:uid="{00000000-0005-0000-0000-00008A080000}"/>
    <cellStyle name="20% - Accent1 2 2 2 3 10" xfId="2376" xr:uid="{00000000-0005-0000-0000-00008B080000}"/>
    <cellStyle name="20% - Accent1 2 2 2 3 10 2" xfId="2377" xr:uid="{00000000-0005-0000-0000-00008C080000}"/>
    <cellStyle name="20% - Accent1 2 2 2 3 10 2 2" xfId="2378" xr:uid="{00000000-0005-0000-0000-00008D080000}"/>
    <cellStyle name="20% - Accent1 2 2 2 3 10 3" xfId="2379" xr:uid="{00000000-0005-0000-0000-00008E080000}"/>
    <cellStyle name="20% - Accent1 2 2 2 3 11" xfId="2380" xr:uid="{00000000-0005-0000-0000-00008F080000}"/>
    <cellStyle name="20% - Accent1 2 2 2 3 11 2" xfId="2381" xr:uid="{00000000-0005-0000-0000-000090080000}"/>
    <cellStyle name="20% - Accent1 2 2 2 3 11 2 2" xfId="2382" xr:uid="{00000000-0005-0000-0000-000091080000}"/>
    <cellStyle name="20% - Accent1 2 2 2 3 11 3" xfId="2383" xr:uid="{00000000-0005-0000-0000-000092080000}"/>
    <cellStyle name="20% - Accent1 2 2 2 3 12" xfId="2384" xr:uid="{00000000-0005-0000-0000-000093080000}"/>
    <cellStyle name="20% - Accent1 2 2 2 3 12 2" xfId="2385" xr:uid="{00000000-0005-0000-0000-000094080000}"/>
    <cellStyle name="20% - Accent1 2 2 2 3 13" xfId="2386" xr:uid="{00000000-0005-0000-0000-000095080000}"/>
    <cellStyle name="20% - Accent1 2 2 2 3 13 2" xfId="2387" xr:uid="{00000000-0005-0000-0000-000096080000}"/>
    <cellStyle name="20% - Accent1 2 2 2 3 14" xfId="2388" xr:uid="{00000000-0005-0000-0000-000097080000}"/>
    <cellStyle name="20% - Accent1 2 2 2 3 2" xfId="2389" xr:uid="{00000000-0005-0000-0000-000098080000}"/>
    <cellStyle name="20% - Accent1 2 2 2 3 2 10" xfId="2390" xr:uid="{00000000-0005-0000-0000-000099080000}"/>
    <cellStyle name="20% - Accent1 2 2 2 3 2 10 2" xfId="2391" xr:uid="{00000000-0005-0000-0000-00009A080000}"/>
    <cellStyle name="20% - Accent1 2 2 2 3 2 11" xfId="2392" xr:uid="{00000000-0005-0000-0000-00009B080000}"/>
    <cellStyle name="20% - Accent1 2 2 2 3 2 2" xfId="2393" xr:uid="{00000000-0005-0000-0000-00009C080000}"/>
    <cellStyle name="20% - Accent1 2 2 2 3 2 2 2" xfId="2394" xr:uid="{00000000-0005-0000-0000-00009D080000}"/>
    <cellStyle name="20% - Accent1 2 2 2 3 2 2 2 2" xfId="2395" xr:uid="{00000000-0005-0000-0000-00009E080000}"/>
    <cellStyle name="20% - Accent1 2 2 2 3 2 2 2 2 2" xfId="2396" xr:uid="{00000000-0005-0000-0000-00009F080000}"/>
    <cellStyle name="20% - Accent1 2 2 2 3 2 2 2 2 2 2" xfId="2397" xr:uid="{00000000-0005-0000-0000-0000A0080000}"/>
    <cellStyle name="20% - Accent1 2 2 2 3 2 2 2 2 3" xfId="2398" xr:uid="{00000000-0005-0000-0000-0000A1080000}"/>
    <cellStyle name="20% - Accent1 2 2 2 3 2 2 2 3" xfId="2399" xr:uid="{00000000-0005-0000-0000-0000A2080000}"/>
    <cellStyle name="20% - Accent1 2 2 2 3 2 2 2 3 2" xfId="2400" xr:uid="{00000000-0005-0000-0000-0000A3080000}"/>
    <cellStyle name="20% - Accent1 2 2 2 3 2 2 2 4" xfId="2401" xr:uid="{00000000-0005-0000-0000-0000A4080000}"/>
    <cellStyle name="20% - Accent1 2 2 2 3 2 2 3" xfId="2402" xr:uid="{00000000-0005-0000-0000-0000A5080000}"/>
    <cellStyle name="20% - Accent1 2 2 2 3 2 2 3 2" xfId="2403" xr:uid="{00000000-0005-0000-0000-0000A6080000}"/>
    <cellStyle name="20% - Accent1 2 2 2 3 2 2 3 2 2" xfId="2404" xr:uid="{00000000-0005-0000-0000-0000A7080000}"/>
    <cellStyle name="20% - Accent1 2 2 2 3 2 2 3 2 2 2" xfId="2405" xr:uid="{00000000-0005-0000-0000-0000A8080000}"/>
    <cellStyle name="20% - Accent1 2 2 2 3 2 2 3 2 3" xfId="2406" xr:uid="{00000000-0005-0000-0000-0000A9080000}"/>
    <cellStyle name="20% - Accent1 2 2 2 3 2 2 3 3" xfId="2407" xr:uid="{00000000-0005-0000-0000-0000AA080000}"/>
    <cellStyle name="20% - Accent1 2 2 2 3 2 2 3 3 2" xfId="2408" xr:uid="{00000000-0005-0000-0000-0000AB080000}"/>
    <cellStyle name="20% - Accent1 2 2 2 3 2 2 3 4" xfId="2409" xr:uid="{00000000-0005-0000-0000-0000AC080000}"/>
    <cellStyle name="20% - Accent1 2 2 2 3 2 2 4" xfId="2410" xr:uid="{00000000-0005-0000-0000-0000AD080000}"/>
    <cellStyle name="20% - Accent1 2 2 2 3 2 2 4 2" xfId="2411" xr:uid="{00000000-0005-0000-0000-0000AE080000}"/>
    <cellStyle name="20% - Accent1 2 2 2 3 2 2 4 2 2" xfId="2412" xr:uid="{00000000-0005-0000-0000-0000AF080000}"/>
    <cellStyle name="20% - Accent1 2 2 2 3 2 2 4 2 2 2" xfId="2413" xr:uid="{00000000-0005-0000-0000-0000B0080000}"/>
    <cellStyle name="20% - Accent1 2 2 2 3 2 2 4 2 3" xfId="2414" xr:uid="{00000000-0005-0000-0000-0000B1080000}"/>
    <cellStyle name="20% - Accent1 2 2 2 3 2 2 4 3" xfId="2415" xr:uid="{00000000-0005-0000-0000-0000B2080000}"/>
    <cellStyle name="20% - Accent1 2 2 2 3 2 2 4 3 2" xfId="2416" xr:uid="{00000000-0005-0000-0000-0000B3080000}"/>
    <cellStyle name="20% - Accent1 2 2 2 3 2 2 4 4" xfId="2417" xr:uid="{00000000-0005-0000-0000-0000B4080000}"/>
    <cellStyle name="20% - Accent1 2 2 2 3 2 2 5" xfId="2418" xr:uid="{00000000-0005-0000-0000-0000B5080000}"/>
    <cellStyle name="20% - Accent1 2 2 2 3 2 2 5 2" xfId="2419" xr:uid="{00000000-0005-0000-0000-0000B6080000}"/>
    <cellStyle name="20% - Accent1 2 2 2 3 2 2 5 2 2" xfId="2420" xr:uid="{00000000-0005-0000-0000-0000B7080000}"/>
    <cellStyle name="20% - Accent1 2 2 2 3 2 2 5 3" xfId="2421" xr:uid="{00000000-0005-0000-0000-0000B8080000}"/>
    <cellStyle name="20% - Accent1 2 2 2 3 2 2 6" xfId="2422" xr:uid="{00000000-0005-0000-0000-0000B9080000}"/>
    <cellStyle name="20% - Accent1 2 2 2 3 2 2 6 2" xfId="2423" xr:uid="{00000000-0005-0000-0000-0000BA080000}"/>
    <cellStyle name="20% - Accent1 2 2 2 3 2 2 6 2 2" xfId="2424" xr:uid="{00000000-0005-0000-0000-0000BB080000}"/>
    <cellStyle name="20% - Accent1 2 2 2 3 2 2 6 3" xfId="2425" xr:uid="{00000000-0005-0000-0000-0000BC080000}"/>
    <cellStyle name="20% - Accent1 2 2 2 3 2 2 7" xfId="2426" xr:uid="{00000000-0005-0000-0000-0000BD080000}"/>
    <cellStyle name="20% - Accent1 2 2 2 3 2 2 7 2" xfId="2427" xr:uid="{00000000-0005-0000-0000-0000BE080000}"/>
    <cellStyle name="20% - Accent1 2 2 2 3 2 2 8" xfId="2428" xr:uid="{00000000-0005-0000-0000-0000BF080000}"/>
    <cellStyle name="20% - Accent1 2 2 2 3 2 2 8 2" xfId="2429" xr:uid="{00000000-0005-0000-0000-0000C0080000}"/>
    <cellStyle name="20% - Accent1 2 2 2 3 2 2 9" xfId="2430" xr:uid="{00000000-0005-0000-0000-0000C1080000}"/>
    <cellStyle name="20% - Accent1 2 2 2 3 2 3" xfId="2431" xr:uid="{00000000-0005-0000-0000-0000C2080000}"/>
    <cellStyle name="20% - Accent1 2 2 2 3 2 3 2" xfId="2432" xr:uid="{00000000-0005-0000-0000-0000C3080000}"/>
    <cellStyle name="20% - Accent1 2 2 2 3 2 3 2 2" xfId="2433" xr:uid="{00000000-0005-0000-0000-0000C4080000}"/>
    <cellStyle name="20% - Accent1 2 2 2 3 2 3 2 2 2" xfId="2434" xr:uid="{00000000-0005-0000-0000-0000C5080000}"/>
    <cellStyle name="20% - Accent1 2 2 2 3 2 3 2 2 2 2" xfId="2435" xr:uid="{00000000-0005-0000-0000-0000C6080000}"/>
    <cellStyle name="20% - Accent1 2 2 2 3 2 3 2 2 3" xfId="2436" xr:uid="{00000000-0005-0000-0000-0000C7080000}"/>
    <cellStyle name="20% - Accent1 2 2 2 3 2 3 2 3" xfId="2437" xr:uid="{00000000-0005-0000-0000-0000C8080000}"/>
    <cellStyle name="20% - Accent1 2 2 2 3 2 3 2 3 2" xfId="2438" xr:uid="{00000000-0005-0000-0000-0000C9080000}"/>
    <cellStyle name="20% - Accent1 2 2 2 3 2 3 2 4" xfId="2439" xr:uid="{00000000-0005-0000-0000-0000CA080000}"/>
    <cellStyle name="20% - Accent1 2 2 2 3 2 3 3" xfId="2440" xr:uid="{00000000-0005-0000-0000-0000CB080000}"/>
    <cellStyle name="20% - Accent1 2 2 2 3 2 3 3 2" xfId="2441" xr:uid="{00000000-0005-0000-0000-0000CC080000}"/>
    <cellStyle name="20% - Accent1 2 2 2 3 2 3 3 2 2" xfId="2442" xr:uid="{00000000-0005-0000-0000-0000CD080000}"/>
    <cellStyle name="20% - Accent1 2 2 2 3 2 3 3 2 2 2" xfId="2443" xr:uid="{00000000-0005-0000-0000-0000CE080000}"/>
    <cellStyle name="20% - Accent1 2 2 2 3 2 3 3 2 3" xfId="2444" xr:uid="{00000000-0005-0000-0000-0000CF080000}"/>
    <cellStyle name="20% - Accent1 2 2 2 3 2 3 3 3" xfId="2445" xr:uid="{00000000-0005-0000-0000-0000D0080000}"/>
    <cellStyle name="20% - Accent1 2 2 2 3 2 3 3 3 2" xfId="2446" xr:uid="{00000000-0005-0000-0000-0000D1080000}"/>
    <cellStyle name="20% - Accent1 2 2 2 3 2 3 3 4" xfId="2447" xr:uid="{00000000-0005-0000-0000-0000D2080000}"/>
    <cellStyle name="20% - Accent1 2 2 2 3 2 3 4" xfId="2448" xr:uid="{00000000-0005-0000-0000-0000D3080000}"/>
    <cellStyle name="20% - Accent1 2 2 2 3 2 3 4 2" xfId="2449" xr:uid="{00000000-0005-0000-0000-0000D4080000}"/>
    <cellStyle name="20% - Accent1 2 2 2 3 2 3 4 2 2" xfId="2450" xr:uid="{00000000-0005-0000-0000-0000D5080000}"/>
    <cellStyle name="20% - Accent1 2 2 2 3 2 3 4 2 2 2" xfId="2451" xr:uid="{00000000-0005-0000-0000-0000D6080000}"/>
    <cellStyle name="20% - Accent1 2 2 2 3 2 3 4 2 3" xfId="2452" xr:uid="{00000000-0005-0000-0000-0000D7080000}"/>
    <cellStyle name="20% - Accent1 2 2 2 3 2 3 4 3" xfId="2453" xr:uid="{00000000-0005-0000-0000-0000D8080000}"/>
    <cellStyle name="20% - Accent1 2 2 2 3 2 3 4 3 2" xfId="2454" xr:uid="{00000000-0005-0000-0000-0000D9080000}"/>
    <cellStyle name="20% - Accent1 2 2 2 3 2 3 4 4" xfId="2455" xr:uid="{00000000-0005-0000-0000-0000DA080000}"/>
    <cellStyle name="20% - Accent1 2 2 2 3 2 3 5" xfId="2456" xr:uid="{00000000-0005-0000-0000-0000DB080000}"/>
    <cellStyle name="20% - Accent1 2 2 2 3 2 3 5 2" xfId="2457" xr:uid="{00000000-0005-0000-0000-0000DC080000}"/>
    <cellStyle name="20% - Accent1 2 2 2 3 2 3 5 2 2" xfId="2458" xr:uid="{00000000-0005-0000-0000-0000DD080000}"/>
    <cellStyle name="20% - Accent1 2 2 2 3 2 3 5 3" xfId="2459" xr:uid="{00000000-0005-0000-0000-0000DE080000}"/>
    <cellStyle name="20% - Accent1 2 2 2 3 2 3 6" xfId="2460" xr:uid="{00000000-0005-0000-0000-0000DF080000}"/>
    <cellStyle name="20% - Accent1 2 2 2 3 2 3 6 2" xfId="2461" xr:uid="{00000000-0005-0000-0000-0000E0080000}"/>
    <cellStyle name="20% - Accent1 2 2 2 3 2 3 6 2 2" xfId="2462" xr:uid="{00000000-0005-0000-0000-0000E1080000}"/>
    <cellStyle name="20% - Accent1 2 2 2 3 2 3 6 3" xfId="2463" xr:uid="{00000000-0005-0000-0000-0000E2080000}"/>
    <cellStyle name="20% - Accent1 2 2 2 3 2 3 7" xfId="2464" xr:uid="{00000000-0005-0000-0000-0000E3080000}"/>
    <cellStyle name="20% - Accent1 2 2 2 3 2 3 7 2" xfId="2465" xr:uid="{00000000-0005-0000-0000-0000E4080000}"/>
    <cellStyle name="20% - Accent1 2 2 2 3 2 3 8" xfId="2466" xr:uid="{00000000-0005-0000-0000-0000E5080000}"/>
    <cellStyle name="20% - Accent1 2 2 2 3 2 3 8 2" xfId="2467" xr:uid="{00000000-0005-0000-0000-0000E6080000}"/>
    <cellStyle name="20% - Accent1 2 2 2 3 2 3 9" xfId="2468" xr:uid="{00000000-0005-0000-0000-0000E7080000}"/>
    <cellStyle name="20% - Accent1 2 2 2 3 2 4" xfId="2469" xr:uid="{00000000-0005-0000-0000-0000E8080000}"/>
    <cellStyle name="20% - Accent1 2 2 2 3 2 4 2" xfId="2470" xr:uid="{00000000-0005-0000-0000-0000E9080000}"/>
    <cellStyle name="20% - Accent1 2 2 2 3 2 4 2 2" xfId="2471" xr:uid="{00000000-0005-0000-0000-0000EA080000}"/>
    <cellStyle name="20% - Accent1 2 2 2 3 2 4 2 2 2" xfId="2472" xr:uid="{00000000-0005-0000-0000-0000EB080000}"/>
    <cellStyle name="20% - Accent1 2 2 2 3 2 4 2 3" xfId="2473" xr:uid="{00000000-0005-0000-0000-0000EC080000}"/>
    <cellStyle name="20% - Accent1 2 2 2 3 2 4 3" xfId="2474" xr:uid="{00000000-0005-0000-0000-0000ED080000}"/>
    <cellStyle name="20% - Accent1 2 2 2 3 2 4 3 2" xfId="2475" xr:uid="{00000000-0005-0000-0000-0000EE080000}"/>
    <cellStyle name="20% - Accent1 2 2 2 3 2 4 4" xfId="2476" xr:uid="{00000000-0005-0000-0000-0000EF080000}"/>
    <cellStyle name="20% - Accent1 2 2 2 3 2 5" xfId="2477" xr:uid="{00000000-0005-0000-0000-0000F0080000}"/>
    <cellStyle name="20% - Accent1 2 2 2 3 2 5 2" xfId="2478" xr:uid="{00000000-0005-0000-0000-0000F1080000}"/>
    <cellStyle name="20% - Accent1 2 2 2 3 2 5 2 2" xfId="2479" xr:uid="{00000000-0005-0000-0000-0000F2080000}"/>
    <cellStyle name="20% - Accent1 2 2 2 3 2 5 2 2 2" xfId="2480" xr:uid="{00000000-0005-0000-0000-0000F3080000}"/>
    <cellStyle name="20% - Accent1 2 2 2 3 2 5 2 3" xfId="2481" xr:uid="{00000000-0005-0000-0000-0000F4080000}"/>
    <cellStyle name="20% - Accent1 2 2 2 3 2 5 3" xfId="2482" xr:uid="{00000000-0005-0000-0000-0000F5080000}"/>
    <cellStyle name="20% - Accent1 2 2 2 3 2 5 3 2" xfId="2483" xr:uid="{00000000-0005-0000-0000-0000F6080000}"/>
    <cellStyle name="20% - Accent1 2 2 2 3 2 5 4" xfId="2484" xr:uid="{00000000-0005-0000-0000-0000F7080000}"/>
    <cellStyle name="20% - Accent1 2 2 2 3 2 6" xfId="2485" xr:uid="{00000000-0005-0000-0000-0000F8080000}"/>
    <cellStyle name="20% - Accent1 2 2 2 3 2 6 2" xfId="2486" xr:uid="{00000000-0005-0000-0000-0000F9080000}"/>
    <cellStyle name="20% - Accent1 2 2 2 3 2 6 2 2" xfId="2487" xr:uid="{00000000-0005-0000-0000-0000FA080000}"/>
    <cellStyle name="20% - Accent1 2 2 2 3 2 6 2 2 2" xfId="2488" xr:uid="{00000000-0005-0000-0000-0000FB080000}"/>
    <cellStyle name="20% - Accent1 2 2 2 3 2 6 2 3" xfId="2489" xr:uid="{00000000-0005-0000-0000-0000FC080000}"/>
    <cellStyle name="20% - Accent1 2 2 2 3 2 6 3" xfId="2490" xr:uid="{00000000-0005-0000-0000-0000FD080000}"/>
    <cellStyle name="20% - Accent1 2 2 2 3 2 6 3 2" xfId="2491" xr:uid="{00000000-0005-0000-0000-0000FE080000}"/>
    <cellStyle name="20% - Accent1 2 2 2 3 2 6 4" xfId="2492" xr:uid="{00000000-0005-0000-0000-0000FF080000}"/>
    <cellStyle name="20% - Accent1 2 2 2 3 2 7" xfId="2493" xr:uid="{00000000-0005-0000-0000-000000090000}"/>
    <cellStyle name="20% - Accent1 2 2 2 3 2 7 2" xfId="2494" xr:uid="{00000000-0005-0000-0000-000001090000}"/>
    <cellStyle name="20% - Accent1 2 2 2 3 2 7 2 2" xfId="2495" xr:uid="{00000000-0005-0000-0000-000002090000}"/>
    <cellStyle name="20% - Accent1 2 2 2 3 2 7 3" xfId="2496" xr:uid="{00000000-0005-0000-0000-000003090000}"/>
    <cellStyle name="20% - Accent1 2 2 2 3 2 8" xfId="2497" xr:uid="{00000000-0005-0000-0000-000004090000}"/>
    <cellStyle name="20% - Accent1 2 2 2 3 2 8 2" xfId="2498" xr:uid="{00000000-0005-0000-0000-000005090000}"/>
    <cellStyle name="20% - Accent1 2 2 2 3 2 8 2 2" xfId="2499" xr:uid="{00000000-0005-0000-0000-000006090000}"/>
    <cellStyle name="20% - Accent1 2 2 2 3 2 8 3" xfId="2500" xr:uid="{00000000-0005-0000-0000-000007090000}"/>
    <cellStyle name="20% - Accent1 2 2 2 3 2 9" xfId="2501" xr:uid="{00000000-0005-0000-0000-000008090000}"/>
    <cellStyle name="20% - Accent1 2 2 2 3 2 9 2" xfId="2502" xr:uid="{00000000-0005-0000-0000-000009090000}"/>
    <cellStyle name="20% - Accent1 2 2 2 3 3" xfId="2503" xr:uid="{00000000-0005-0000-0000-00000A090000}"/>
    <cellStyle name="20% - Accent1 2 2 2 3 3 10" xfId="2504" xr:uid="{00000000-0005-0000-0000-00000B090000}"/>
    <cellStyle name="20% - Accent1 2 2 2 3 3 10 2" xfId="2505" xr:uid="{00000000-0005-0000-0000-00000C090000}"/>
    <cellStyle name="20% - Accent1 2 2 2 3 3 11" xfId="2506" xr:uid="{00000000-0005-0000-0000-00000D090000}"/>
    <cellStyle name="20% - Accent1 2 2 2 3 3 2" xfId="2507" xr:uid="{00000000-0005-0000-0000-00000E090000}"/>
    <cellStyle name="20% - Accent1 2 2 2 3 3 2 2" xfId="2508" xr:uid="{00000000-0005-0000-0000-00000F090000}"/>
    <cellStyle name="20% - Accent1 2 2 2 3 3 2 2 2" xfId="2509" xr:uid="{00000000-0005-0000-0000-000010090000}"/>
    <cellStyle name="20% - Accent1 2 2 2 3 3 2 2 2 2" xfId="2510" xr:uid="{00000000-0005-0000-0000-000011090000}"/>
    <cellStyle name="20% - Accent1 2 2 2 3 3 2 2 2 2 2" xfId="2511" xr:uid="{00000000-0005-0000-0000-000012090000}"/>
    <cellStyle name="20% - Accent1 2 2 2 3 3 2 2 2 3" xfId="2512" xr:uid="{00000000-0005-0000-0000-000013090000}"/>
    <cellStyle name="20% - Accent1 2 2 2 3 3 2 2 3" xfId="2513" xr:uid="{00000000-0005-0000-0000-000014090000}"/>
    <cellStyle name="20% - Accent1 2 2 2 3 3 2 2 3 2" xfId="2514" xr:uid="{00000000-0005-0000-0000-000015090000}"/>
    <cellStyle name="20% - Accent1 2 2 2 3 3 2 2 4" xfId="2515" xr:uid="{00000000-0005-0000-0000-000016090000}"/>
    <cellStyle name="20% - Accent1 2 2 2 3 3 2 3" xfId="2516" xr:uid="{00000000-0005-0000-0000-000017090000}"/>
    <cellStyle name="20% - Accent1 2 2 2 3 3 2 3 2" xfId="2517" xr:uid="{00000000-0005-0000-0000-000018090000}"/>
    <cellStyle name="20% - Accent1 2 2 2 3 3 2 3 2 2" xfId="2518" xr:uid="{00000000-0005-0000-0000-000019090000}"/>
    <cellStyle name="20% - Accent1 2 2 2 3 3 2 3 2 2 2" xfId="2519" xr:uid="{00000000-0005-0000-0000-00001A090000}"/>
    <cellStyle name="20% - Accent1 2 2 2 3 3 2 3 2 3" xfId="2520" xr:uid="{00000000-0005-0000-0000-00001B090000}"/>
    <cellStyle name="20% - Accent1 2 2 2 3 3 2 3 3" xfId="2521" xr:uid="{00000000-0005-0000-0000-00001C090000}"/>
    <cellStyle name="20% - Accent1 2 2 2 3 3 2 3 3 2" xfId="2522" xr:uid="{00000000-0005-0000-0000-00001D090000}"/>
    <cellStyle name="20% - Accent1 2 2 2 3 3 2 3 4" xfId="2523" xr:uid="{00000000-0005-0000-0000-00001E090000}"/>
    <cellStyle name="20% - Accent1 2 2 2 3 3 2 4" xfId="2524" xr:uid="{00000000-0005-0000-0000-00001F090000}"/>
    <cellStyle name="20% - Accent1 2 2 2 3 3 2 4 2" xfId="2525" xr:uid="{00000000-0005-0000-0000-000020090000}"/>
    <cellStyle name="20% - Accent1 2 2 2 3 3 2 4 2 2" xfId="2526" xr:uid="{00000000-0005-0000-0000-000021090000}"/>
    <cellStyle name="20% - Accent1 2 2 2 3 3 2 4 2 2 2" xfId="2527" xr:uid="{00000000-0005-0000-0000-000022090000}"/>
    <cellStyle name="20% - Accent1 2 2 2 3 3 2 4 2 3" xfId="2528" xr:uid="{00000000-0005-0000-0000-000023090000}"/>
    <cellStyle name="20% - Accent1 2 2 2 3 3 2 4 3" xfId="2529" xr:uid="{00000000-0005-0000-0000-000024090000}"/>
    <cellStyle name="20% - Accent1 2 2 2 3 3 2 4 3 2" xfId="2530" xr:uid="{00000000-0005-0000-0000-000025090000}"/>
    <cellStyle name="20% - Accent1 2 2 2 3 3 2 4 4" xfId="2531" xr:uid="{00000000-0005-0000-0000-000026090000}"/>
    <cellStyle name="20% - Accent1 2 2 2 3 3 2 5" xfId="2532" xr:uid="{00000000-0005-0000-0000-000027090000}"/>
    <cellStyle name="20% - Accent1 2 2 2 3 3 2 5 2" xfId="2533" xr:uid="{00000000-0005-0000-0000-000028090000}"/>
    <cellStyle name="20% - Accent1 2 2 2 3 3 2 5 2 2" xfId="2534" xr:uid="{00000000-0005-0000-0000-000029090000}"/>
    <cellStyle name="20% - Accent1 2 2 2 3 3 2 5 3" xfId="2535" xr:uid="{00000000-0005-0000-0000-00002A090000}"/>
    <cellStyle name="20% - Accent1 2 2 2 3 3 2 6" xfId="2536" xr:uid="{00000000-0005-0000-0000-00002B090000}"/>
    <cellStyle name="20% - Accent1 2 2 2 3 3 2 6 2" xfId="2537" xr:uid="{00000000-0005-0000-0000-00002C090000}"/>
    <cellStyle name="20% - Accent1 2 2 2 3 3 2 6 2 2" xfId="2538" xr:uid="{00000000-0005-0000-0000-00002D090000}"/>
    <cellStyle name="20% - Accent1 2 2 2 3 3 2 6 3" xfId="2539" xr:uid="{00000000-0005-0000-0000-00002E090000}"/>
    <cellStyle name="20% - Accent1 2 2 2 3 3 2 7" xfId="2540" xr:uid="{00000000-0005-0000-0000-00002F090000}"/>
    <cellStyle name="20% - Accent1 2 2 2 3 3 2 7 2" xfId="2541" xr:uid="{00000000-0005-0000-0000-000030090000}"/>
    <cellStyle name="20% - Accent1 2 2 2 3 3 2 8" xfId="2542" xr:uid="{00000000-0005-0000-0000-000031090000}"/>
    <cellStyle name="20% - Accent1 2 2 2 3 3 2 8 2" xfId="2543" xr:uid="{00000000-0005-0000-0000-000032090000}"/>
    <cellStyle name="20% - Accent1 2 2 2 3 3 2 9" xfId="2544" xr:uid="{00000000-0005-0000-0000-000033090000}"/>
    <cellStyle name="20% - Accent1 2 2 2 3 3 3" xfId="2545" xr:uid="{00000000-0005-0000-0000-000034090000}"/>
    <cellStyle name="20% - Accent1 2 2 2 3 3 3 2" xfId="2546" xr:uid="{00000000-0005-0000-0000-000035090000}"/>
    <cellStyle name="20% - Accent1 2 2 2 3 3 3 2 2" xfId="2547" xr:uid="{00000000-0005-0000-0000-000036090000}"/>
    <cellStyle name="20% - Accent1 2 2 2 3 3 3 2 2 2" xfId="2548" xr:uid="{00000000-0005-0000-0000-000037090000}"/>
    <cellStyle name="20% - Accent1 2 2 2 3 3 3 2 2 2 2" xfId="2549" xr:uid="{00000000-0005-0000-0000-000038090000}"/>
    <cellStyle name="20% - Accent1 2 2 2 3 3 3 2 2 3" xfId="2550" xr:uid="{00000000-0005-0000-0000-000039090000}"/>
    <cellStyle name="20% - Accent1 2 2 2 3 3 3 2 3" xfId="2551" xr:uid="{00000000-0005-0000-0000-00003A090000}"/>
    <cellStyle name="20% - Accent1 2 2 2 3 3 3 2 3 2" xfId="2552" xr:uid="{00000000-0005-0000-0000-00003B090000}"/>
    <cellStyle name="20% - Accent1 2 2 2 3 3 3 2 4" xfId="2553" xr:uid="{00000000-0005-0000-0000-00003C090000}"/>
    <cellStyle name="20% - Accent1 2 2 2 3 3 3 3" xfId="2554" xr:uid="{00000000-0005-0000-0000-00003D090000}"/>
    <cellStyle name="20% - Accent1 2 2 2 3 3 3 3 2" xfId="2555" xr:uid="{00000000-0005-0000-0000-00003E090000}"/>
    <cellStyle name="20% - Accent1 2 2 2 3 3 3 3 2 2" xfId="2556" xr:uid="{00000000-0005-0000-0000-00003F090000}"/>
    <cellStyle name="20% - Accent1 2 2 2 3 3 3 3 2 2 2" xfId="2557" xr:uid="{00000000-0005-0000-0000-000040090000}"/>
    <cellStyle name="20% - Accent1 2 2 2 3 3 3 3 2 3" xfId="2558" xr:uid="{00000000-0005-0000-0000-000041090000}"/>
    <cellStyle name="20% - Accent1 2 2 2 3 3 3 3 3" xfId="2559" xr:uid="{00000000-0005-0000-0000-000042090000}"/>
    <cellStyle name="20% - Accent1 2 2 2 3 3 3 3 3 2" xfId="2560" xr:uid="{00000000-0005-0000-0000-000043090000}"/>
    <cellStyle name="20% - Accent1 2 2 2 3 3 3 3 4" xfId="2561" xr:uid="{00000000-0005-0000-0000-000044090000}"/>
    <cellStyle name="20% - Accent1 2 2 2 3 3 3 4" xfId="2562" xr:uid="{00000000-0005-0000-0000-000045090000}"/>
    <cellStyle name="20% - Accent1 2 2 2 3 3 3 4 2" xfId="2563" xr:uid="{00000000-0005-0000-0000-000046090000}"/>
    <cellStyle name="20% - Accent1 2 2 2 3 3 3 4 2 2" xfId="2564" xr:uid="{00000000-0005-0000-0000-000047090000}"/>
    <cellStyle name="20% - Accent1 2 2 2 3 3 3 4 2 2 2" xfId="2565" xr:uid="{00000000-0005-0000-0000-000048090000}"/>
    <cellStyle name="20% - Accent1 2 2 2 3 3 3 4 2 3" xfId="2566" xr:uid="{00000000-0005-0000-0000-000049090000}"/>
    <cellStyle name="20% - Accent1 2 2 2 3 3 3 4 3" xfId="2567" xr:uid="{00000000-0005-0000-0000-00004A090000}"/>
    <cellStyle name="20% - Accent1 2 2 2 3 3 3 4 3 2" xfId="2568" xr:uid="{00000000-0005-0000-0000-00004B090000}"/>
    <cellStyle name="20% - Accent1 2 2 2 3 3 3 4 4" xfId="2569" xr:uid="{00000000-0005-0000-0000-00004C090000}"/>
    <cellStyle name="20% - Accent1 2 2 2 3 3 3 5" xfId="2570" xr:uid="{00000000-0005-0000-0000-00004D090000}"/>
    <cellStyle name="20% - Accent1 2 2 2 3 3 3 5 2" xfId="2571" xr:uid="{00000000-0005-0000-0000-00004E090000}"/>
    <cellStyle name="20% - Accent1 2 2 2 3 3 3 5 2 2" xfId="2572" xr:uid="{00000000-0005-0000-0000-00004F090000}"/>
    <cellStyle name="20% - Accent1 2 2 2 3 3 3 5 3" xfId="2573" xr:uid="{00000000-0005-0000-0000-000050090000}"/>
    <cellStyle name="20% - Accent1 2 2 2 3 3 3 6" xfId="2574" xr:uid="{00000000-0005-0000-0000-000051090000}"/>
    <cellStyle name="20% - Accent1 2 2 2 3 3 3 6 2" xfId="2575" xr:uid="{00000000-0005-0000-0000-000052090000}"/>
    <cellStyle name="20% - Accent1 2 2 2 3 3 3 6 2 2" xfId="2576" xr:uid="{00000000-0005-0000-0000-000053090000}"/>
    <cellStyle name="20% - Accent1 2 2 2 3 3 3 6 3" xfId="2577" xr:uid="{00000000-0005-0000-0000-000054090000}"/>
    <cellStyle name="20% - Accent1 2 2 2 3 3 3 7" xfId="2578" xr:uid="{00000000-0005-0000-0000-000055090000}"/>
    <cellStyle name="20% - Accent1 2 2 2 3 3 3 7 2" xfId="2579" xr:uid="{00000000-0005-0000-0000-000056090000}"/>
    <cellStyle name="20% - Accent1 2 2 2 3 3 3 8" xfId="2580" xr:uid="{00000000-0005-0000-0000-000057090000}"/>
    <cellStyle name="20% - Accent1 2 2 2 3 3 3 8 2" xfId="2581" xr:uid="{00000000-0005-0000-0000-000058090000}"/>
    <cellStyle name="20% - Accent1 2 2 2 3 3 3 9" xfId="2582" xr:uid="{00000000-0005-0000-0000-000059090000}"/>
    <cellStyle name="20% - Accent1 2 2 2 3 3 4" xfId="2583" xr:uid="{00000000-0005-0000-0000-00005A090000}"/>
    <cellStyle name="20% - Accent1 2 2 2 3 3 4 2" xfId="2584" xr:uid="{00000000-0005-0000-0000-00005B090000}"/>
    <cellStyle name="20% - Accent1 2 2 2 3 3 4 2 2" xfId="2585" xr:uid="{00000000-0005-0000-0000-00005C090000}"/>
    <cellStyle name="20% - Accent1 2 2 2 3 3 4 2 2 2" xfId="2586" xr:uid="{00000000-0005-0000-0000-00005D090000}"/>
    <cellStyle name="20% - Accent1 2 2 2 3 3 4 2 3" xfId="2587" xr:uid="{00000000-0005-0000-0000-00005E090000}"/>
    <cellStyle name="20% - Accent1 2 2 2 3 3 4 3" xfId="2588" xr:uid="{00000000-0005-0000-0000-00005F090000}"/>
    <cellStyle name="20% - Accent1 2 2 2 3 3 4 3 2" xfId="2589" xr:uid="{00000000-0005-0000-0000-000060090000}"/>
    <cellStyle name="20% - Accent1 2 2 2 3 3 4 4" xfId="2590" xr:uid="{00000000-0005-0000-0000-000061090000}"/>
    <cellStyle name="20% - Accent1 2 2 2 3 3 5" xfId="2591" xr:uid="{00000000-0005-0000-0000-000062090000}"/>
    <cellStyle name="20% - Accent1 2 2 2 3 3 5 2" xfId="2592" xr:uid="{00000000-0005-0000-0000-000063090000}"/>
    <cellStyle name="20% - Accent1 2 2 2 3 3 5 2 2" xfId="2593" xr:uid="{00000000-0005-0000-0000-000064090000}"/>
    <cellStyle name="20% - Accent1 2 2 2 3 3 5 2 2 2" xfId="2594" xr:uid="{00000000-0005-0000-0000-000065090000}"/>
    <cellStyle name="20% - Accent1 2 2 2 3 3 5 2 3" xfId="2595" xr:uid="{00000000-0005-0000-0000-000066090000}"/>
    <cellStyle name="20% - Accent1 2 2 2 3 3 5 3" xfId="2596" xr:uid="{00000000-0005-0000-0000-000067090000}"/>
    <cellStyle name="20% - Accent1 2 2 2 3 3 5 3 2" xfId="2597" xr:uid="{00000000-0005-0000-0000-000068090000}"/>
    <cellStyle name="20% - Accent1 2 2 2 3 3 5 4" xfId="2598" xr:uid="{00000000-0005-0000-0000-000069090000}"/>
    <cellStyle name="20% - Accent1 2 2 2 3 3 6" xfId="2599" xr:uid="{00000000-0005-0000-0000-00006A090000}"/>
    <cellStyle name="20% - Accent1 2 2 2 3 3 6 2" xfId="2600" xr:uid="{00000000-0005-0000-0000-00006B090000}"/>
    <cellStyle name="20% - Accent1 2 2 2 3 3 6 2 2" xfId="2601" xr:uid="{00000000-0005-0000-0000-00006C090000}"/>
    <cellStyle name="20% - Accent1 2 2 2 3 3 6 2 2 2" xfId="2602" xr:uid="{00000000-0005-0000-0000-00006D090000}"/>
    <cellStyle name="20% - Accent1 2 2 2 3 3 6 2 3" xfId="2603" xr:uid="{00000000-0005-0000-0000-00006E090000}"/>
    <cellStyle name="20% - Accent1 2 2 2 3 3 6 3" xfId="2604" xr:uid="{00000000-0005-0000-0000-00006F090000}"/>
    <cellStyle name="20% - Accent1 2 2 2 3 3 6 3 2" xfId="2605" xr:uid="{00000000-0005-0000-0000-000070090000}"/>
    <cellStyle name="20% - Accent1 2 2 2 3 3 6 4" xfId="2606" xr:uid="{00000000-0005-0000-0000-000071090000}"/>
    <cellStyle name="20% - Accent1 2 2 2 3 3 7" xfId="2607" xr:uid="{00000000-0005-0000-0000-000072090000}"/>
    <cellStyle name="20% - Accent1 2 2 2 3 3 7 2" xfId="2608" xr:uid="{00000000-0005-0000-0000-000073090000}"/>
    <cellStyle name="20% - Accent1 2 2 2 3 3 7 2 2" xfId="2609" xr:uid="{00000000-0005-0000-0000-000074090000}"/>
    <cellStyle name="20% - Accent1 2 2 2 3 3 7 3" xfId="2610" xr:uid="{00000000-0005-0000-0000-000075090000}"/>
    <cellStyle name="20% - Accent1 2 2 2 3 3 8" xfId="2611" xr:uid="{00000000-0005-0000-0000-000076090000}"/>
    <cellStyle name="20% - Accent1 2 2 2 3 3 8 2" xfId="2612" xr:uid="{00000000-0005-0000-0000-000077090000}"/>
    <cellStyle name="20% - Accent1 2 2 2 3 3 8 2 2" xfId="2613" xr:uid="{00000000-0005-0000-0000-000078090000}"/>
    <cellStyle name="20% - Accent1 2 2 2 3 3 8 3" xfId="2614" xr:uid="{00000000-0005-0000-0000-000079090000}"/>
    <cellStyle name="20% - Accent1 2 2 2 3 3 9" xfId="2615" xr:uid="{00000000-0005-0000-0000-00007A090000}"/>
    <cellStyle name="20% - Accent1 2 2 2 3 3 9 2" xfId="2616" xr:uid="{00000000-0005-0000-0000-00007B090000}"/>
    <cellStyle name="20% - Accent1 2 2 2 3 4" xfId="2617" xr:uid="{00000000-0005-0000-0000-00007C090000}"/>
    <cellStyle name="20% - Accent1 2 2 2 3 4 10" xfId="2618" xr:uid="{00000000-0005-0000-0000-00007D090000}"/>
    <cellStyle name="20% - Accent1 2 2 2 3 4 10 2" xfId="2619" xr:uid="{00000000-0005-0000-0000-00007E090000}"/>
    <cellStyle name="20% - Accent1 2 2 2 3 4 11" xfId="2620" xr:uid="{00000000-0005-0000-0000-00007F090000}"/>
    <cellStyle name="20% - Accent1 2 2 2 3 4 2" xfId="2621" xr:uid="{00000000-0005-0000-0000-000080090000}"/>
    <cellStyle name="20% - Accent1 2 2 2 3 4 2 2" xfId="2622" xr:uid="{00000000-0005-0000-0000-000081090000}"/>
    <cellStyle name="20% - Accent1 2 2 2 3 4 2 2 2" xfId="2623" xr:uid="{00000000-0005-0000-0000-000082090000}"/>
    <cellStyle name="20% - Accent1 2 2 2 3 4 2 2 2 2" xfId="2624" xr:uid="{00000000-0005-0000-0000-000083090000}"/>
    <cellStyle name="20% - Accent1 2 2 2 3 4 2 2 2 2 2" xfId="2625" xr:uid="{00000000-0005-0000-0000-000084090000}"/>
    <cellStyle name="20% - Accent1 2 2 2 3 4 2 2 2 3" xfId="2626" xr:uid="{00000000-0005-0000-0000-000085090000}"/>
    <cellStyle name="20% - Accent1 2 2 2 3 4 2 2 3" xfId="2627" xr:uid="{00000000-0005-0000-0000-000086090000}"/>
    <cellStyle name="20% - Accent1 2 2 2 3 4 2 2 3 2" xfId="2628" xr:uid="{00000000-0005-0000-0000-000087090000}"/>
    <cellStyle name="20% - Accent1 2 2 2 3 4 2 2 4" xfId="2629" xr:uid="{00000000-0005-0000-0000-000088090000}"/>
    <cellStyle name="20% - Accent1 2 2 2 3 4 2 3" xfId="2630" xr:uid="{00000000-0005-0000-0000-000089090000}"/>
    <cellStyle name="20% - Accent1 2 2 2 3 4 2 3 2" xfId="2631" xr:uid="{00000000-0005-0000-0000-00008A090000}"/>
    <cellStyle name="20% - Accent1 2 2 2 3 4 2 3 2 2" xfId="2632" xr:uid="{00000000-0005-0000-0000-00008B090000}"/>
    <cellStyle name="20% - Accent1 2 2 2 3 4 2 3 2 2 2" xfId="2633" xr:uid="{00000000-0005-0000-0000-00008C090000}"/>
    <cellStyle name="20% - Accent1 2 2 2 3 4 2 3 2 3" xfId="2634" xr:uid="{00000000-0005-0000-0000-00008D090000}"/>
    <cellStyle name="20% - Accent1 2 2 2 3 4 2 3 3" xfId="2635" xr:uid="{00000000-0005-0000-0000-00008E090000}"/>
    <cellStyle name="20% - Accent1 2 2 2 3 4 2 3 3 2" xfId="2636" xr:uid="{00000000-0005-0000-0000-00008F090000}"/>
    <cellStyle name="20% - Accent1 2 2 2 3 4 2 3 4" xfId="2637" xr:uid="{00000000-0005-0000-0000-000090090000}"/>
    <cellStyle name="20% - Accent1 2 2 2 3 4 2 4" xfId="2638" xr:uid="{00000000-0005-0000-0000-000091090000}"/>
    <cellStyle name="20% - Accent1 2 2 2 3 4 2 4 2" xfId="2639" xr:uid="{00000000-0005-0000-0000-000092090000}"/>
    <cellStyle name="20% - Accent1 2 2 2 3 4 2 4 2 2" xfId="2640" xr:uid="{00000000-0005-0000-0000-000093090000}"/>
    <cellStyle name="20% - Accent1 2 2 2 3 4 2 4 2 2 2" xfId="2641" xr:uid="{00000000-0005-0000-0000-000094090000}"/>
    <cellStyle name="20% - Accent1 2 2 2 3 4 2 4 2 3" xfId="2642" xr:uid="{00000000-0005-0000-0000-000095090000}"/>
    <cellStyle name="20% - Accent1 2 2 2 3 4 2 4 3" xfId="2643" xr:uid="{00000000-0005-0000-0000-000096090000}"/>
    <cellStyle name="20% - Accent1 2 2 2 3 4 2 4 3 2" xfId="2644" xr:uid="{00000000-0005-0000-0000-000097090000}"/>
    <cellStyle name="20% - Accent1 2 2 2 3 4 2 4 4" xfId="2645" xr:uid="{00000000-0005-0000-0000-000098090000}"/>
    <cellStyle name="20% - Accent1 2 2 2 3 4 2 5" xfId="2646" xr:uid="{00000000-0005-0000-0000-000099090000}"/>
    <cellStyle name="20% - Accent1 2 2 2 3 4 2 5 2" xfId="2647" xr:uid="{00000000-0005-0000-0000-00009A090000}"/>
    <cellStyle name="20% - Accent1 2 2 2 3 4 2 5 2 2" xfId="2648" xr:uid="{00000000-0005-0000-0000-00009B090000}"/>
    <cellStyle name="20% - Accent1 2 2 2 3 4 2 5 3" xfId="2649" xr:uid="{00000000-0005-0000-0000-00009C090000}"/>
    <cellStyle name="20% - Accent1 2 2 2 3 4 2 6" xfId="2650" xr:uid="{00000000-0005-0000-0000-00009D090000}"/>
    <cellStyle name="20% - Accent1 2 2 2 3 4 2 6 2" xfId="2651" xr:uid="{00000000-0005-0000-0000-00009E090000}"/>
    <cellStyle name="20% - Accent1 2 2 2 3 4 2 6 2 2" xfId="2652" xr:uid="{00000000-0005-0000-0000-00009F090000}"/>
    <cellStyle name="20% - Accent1 2 2 2 3 4 2 6 3" xfId="2653" xr:uid="{00000000-0005-0000-0000-0000A0090000}"/>
    <cellStyle name="20% - Accent1 2 2 2 3 4 2 7" xfId="2654" xr:uid="{00000000-0005-0000-0000-0000A1090000}"/>
    <cellStyle name="20% - Accent1 2 2 2 3 4 2 7 2" xfId="2655" xr:uid="{00000000-0005-0000-0000-0000A2090000}"/>
    <cellStyle name="20% - Accent1 2 2 2 3 4 2 8" xfId="2656" xr:uid="{00000000-0005-0000-0000-0000A3090000}"/>
    <cellStyle name="20% - Accent1 2 2 2 3 4 2 8 2" xfId="2657" xr:uid="{00000000-0005-0000-0000-0000A4090000}"/>
    <cellStyle name="20% - Accent1 2 2 2 3 4 2 9" xfId="2658" xr:uid="{00000000-0005-0000-0000-0000A5090000}"/>
    <cellStyle name="20% - Accent1 2 2 2 3 4 3" xfId="2659" xr:uid="{00000000-0005-0000-0000-0000A6090000}"/>
    <cellStyle name="20% - Accent1 2 2 2 3 4 3 2" xfId="2660" xr:uid="{00000000-0005-0000-0000-0000A7090000}"/>
    <cellStyle name="20% - Accent1 2 2 2 3 4 3 2 2" xfId="2661" xr:uid="{00000000-0005-0000-0000-0000A8090000}"/>
    <cellStyle name="20% - Accent1 2 2 2 3 4 3 2 2 2" xfId="2662" xr:uid="{00000000-0005-0000-0000-0000A9090000}"/>
    <cellStyle name="20% - Accent1 2 2 2 3 4 3 2 2 2 2" xfId="2663" xr:uid="{00000000-0005-0000-0000-0000AA090000}"/>
    <cellStyle name="20% - Accent1 2 2 2 3 4 3 2 2 3" xfId="2664" xr:uid="{00000000-0005-0000-0000-0000AB090000}"/>
    <cellStyle name="20% - Accent1 2 2 2 3 4 3 2 3" xfId="2665" xr:uid="{00000000-0005-0000-0000-0000AC090000}"/>
    <cellStyle name="20% - Accent1 2 2 2 3 4 3 2 3 2" xfId="2666" xr:uid="{00000000-0005-0000-0000-0000AD090000}"/>
    <cellStyle name="20% - Accent1 2 2 2 3 4 3 2 4" xfId="2667" xr:uid="{00000000-0005-0000-0000-0000AE090000}"/>
    <cellStyle name="20% - Accent1 2 2 2 3 4 3 3" xfId="2668" xr:uid="{00000000-0005-0000-0000-0000AF090000}"/>
    <cellStyle name="20% - Accent1 2 2 2 3 4 3 3 2" xfId="2669" xr:uid="{00000000-0005-0000-0000-0000B0090000}"/>
    <cellStyle name="20% - Accent1 2 2 2 3 4 3 3 2 2" xfId="2670" xr:uid="{00000000-0005-0000-0000-0000B1090000}"/>
    <cellStyle name="20% - Accent1 2 2 2 3 4 3 3 2 2 2" xfId="2671" xr:uid="{00000000-0005-0000-0000-0000B2090000}"/>
    <cellStyle name="20% - Accent1 2 2 2 3 4 3 3 2 3" xfId="2672" xr:uid="{00000000-0005-0000-0000-0000B3090000}"/>
    <cellStyle name="20% - Accent1 2 2 2 3 4 3 3 3" xfId="2673" xr:uid="{00000000-0005-0000-0000-0000B4090000}"/>
    <cellStyle name="20% - Accent1 2 2 2 3 4 3 3 3 2" xfId="2674" xr:uid="{00000000-0005-0000-0000-0000B5090000}"/>
    <cellStyle name="20% - Accent1 2 2 2 3 4 3 3 4" xfId="2675" xr:uid="{00000000-0005-0000-0000-0000B6090000}"/>
    <cellStyle name="20% - Accent1 2 2 2 3 4 3 4" xfId="2676" xr:uid="{00000000-0005-0000-0000-0000B7090000}"/>
    <cellStyle name="20% - Accent1 2 2 2 3 4 3 4 2" xfId="2677" xr:uid="{00000000-0005-0000-0000-0000B8090000}"/>
    <cellStyle name="20% - Accent1 2 2 2 3 4 3 4 2 2" xfId="2678" xr:uid="{00000000-0005-0000-0000-0000B9090000}"/>
    <cellStyle name="20% - Accent1 2 2 2 3 4 3 4 2 2 2" xfId="2679" xr:uid="{00000000-0005-0000-0000-0000BA090000}"/>
    <cellStyle name="20% - Accent1 2 2 2 3 4 3 4 2 3" xfId="2680" xr:uid="{00000000-0005-0000-0000-0000BB090000}"/>
    <cellStyle name="20% - Accent1 2 2 2 3 4 3 4 3" xfId="2681" xr:uid="{00000000-0005-0000-0000-0000BC090000}"/>
    <cellStyle name="20% - Accent1 2 2 2 3 4 3 4 3 2" xfId="2682" xr:uid="{00000000-0005-0000-0000-0000BD090000}"/>
    <cellStyle name="20% - Accent1 2 2 2 3 4 3 4 4" xfId="2683" xr:uid="{00000000-0005-0000-0000-0000BE090000}"/>
    <cellStyle name="20% - Accent1 2 2 2 3 4 3 5" xfId="2684" xr:uid="{00000000-0005-0000-0000-0000BF090000}"/>
    <cellStyle name="20% - Accent1 2 2 2 3 4 3 5 2" xfId="2685" xr:uid="{00000000-0005-0000-0000-0000C0090000}"/>
    <cellStyle name="20% - Accent1 2 2 2 3 4 3 5 2 2" xfId="2686" xr:uid="{00000000-0005-0000-0000-0000C1090000}"/>
    <cellStyle name="20% - Accent1 2 2 2 3 4 3 5 3" xfId="2687" xr:uid="{00000000-0005-0000-0000-0000C2090000}"/>
    <cellStyle name="20% - Accent1 2 2 2 3 4 3 6" xfId="2688" xr:uid="{00000000-0005-0000-0000-0000C3090000}"/>
    <cellStyle name="20% - Accent1 2 2 2 3 4 3 6 2" xfId="2689" xr:uid="{00000000-0005-0000-0000-0000C4090000}"/>
    <cellStyle name="20% - Accent1 2 2 2 3 4 3 6 2 2" xfId="2690" xr:uid="{00000000-0005-0000-0000-0000C5090000}"/>
    <cellStyle name="20% - Accent1 2 2 2 3 4 3 6 3" xfId="2691" xr:uid="{00000000-0005-0000-0000-0000C6090000}"/>
    <cellStyle name="20% - Accent1 2 2 2 3 4 3 7" xfId="2692" xr:uid="{00000000-0005-0000-0000-0000C7090000}"/>
    <cellStyle name="20% - Accent1 2 2 2 3 4 3 7 2" xfId="2693" xr:uid="{00000000-0005-0000-0000-0000C8090000}"/>
    <cellStyle name="20% - Accent1 2 2 2 3 4 3 8" xfId="2694" xr:uid="{00000000-0005-0000-0000-0000C9090000}"/>
    <cellStyle name="20% - Accent1 2 2 2 3 4 3 8 2" xfId="2695" xr:uid="{00000000-0005-0000-0000-0000CA090000}"/>
    <cellStyle name="20% - Accent1 2 2 2 3 4 3 9" xfId="2696" xr:uid="{00000000-0005-0000-0000-0000CB090000}"/>
    <cellStyle name="20% - Accent1 2 2 2 3 4 4" xfId="2697" xr:uid="{00000000-0005-0000-0000-0000CC090000}"/>
    <cellStyle name="20% - Accent1 2 2 2 3 4 4 2" xfId="2698" xr:uid="{00000000-0005-0000-0000-0000CD090000}"/>
    <cellStyle name="20% - Accent1 2 2 2 3 4 4 2 2" xfId="2699" xr:uid="{00000000-0005-0000-0000-0000CE090000}"/>
    <cellStyle name="20% - Accent1 2 2 2 3 4 4 2 2 2" xfId="2700" xr:uid="{00000000-0005-0000-0000-0000CF090000}"/>
    <cellStyle name="20% - Accent1 2 2 2 3 4 4 2 3" xfId="2701" xr:uid="{00000000-0005-0000-0000-0000D0090000}"/>
    <cellStyle name="20% - Accent1 2 2 2 3 4 4 3" xfId="2702" xr:uid="{00000000-0005-0000-0000-0000D1090000}"/>
    <cellStyle name="20% - Accent1 2 2 2 3 4 4 3 2" xfId="2703" xr:uid="{00000000-0005-0000-0000-0000D2090000}"/>
    <cellStyle name="20% - Accent1 2 2 2 3 4 4 4" xfId="2704" xr:uid="{00000000-0005-0000-0000-0000D3090000}"/>
    <cellStyle name="20% - Accent1 2 2 2 3 4 5" xfId="2705" xr:uid="{00000000-0005-0000-0000-0000D4090000}"/>
    <cellStyle name="20% - Accent1 2 2 2 3 4 5 2" xfId="2706" xr:uid="{00000000-0005-0000-0000-0000D5090000}"/>
    <cellStyle name="20% - Accent1 2 2 2 3 4 5 2 2" xfId="2707" xr:uid="{00000000-0005-0000-0000-0000D6090000}"/>
    <cellStyle name="20% - Accent1 2 2 2 3 4 5 2 2 2" xfId="2708" xr:uid="{00000000-0005-0000-0000-0000D7090000}"/>
    <cellStyle name="20% - Accent1 2 2 2 3 4 5 2 3" xfId="2709" xr:uid="{00000000-0005-0000-0000-0000D8090000}"/>
    <cellStyle name="20% - Accent1 2 2 2 3 4 5 3" xfId="2710" xr:uid="{00000000-0005-0000-0000-0000D9090000}"/>
    <cellStyle name="20% - Accent1 2 2 2 3 4 5 3 2" xfId="2711" xr:uid="{00000000-0005-0000-0000-0000DA090000}"/>
    <cellStyle name="20% - Accent1 2 2 2 3 4 5 4" xfId="2712" xr:uid="{00000000-0005-0000-0000-0000DB090000}"/>
    <cellStyle name="20% - Accent1 2 2 2 3 4 6" xfId="2713" xr:uid="{00000000-0005-0000-0000-0000DC090000}"/>
    <cellStyle name="20% - Accent1 2 2 2 3 4 6 2" xfId="2714" xr:uid="{00000000-0005-0000-0000-0000DD090000}"/>
    <cellStyle name="20% - Accent1 2 2 2 3 4 6 2 2" xfId="2715" xr:uid="{00000000-0005-0000-0000-0000DE090000}"/>
    <cellStyle name="20% - Accent1 2 2 2 3 4 6 2 2 2" xfId="2716" xr:uid="{00000000-0005-0000-0000-0000DF090000}"/>
    <cellStyle name="20% - Accent1 2 2 2 3 4 6 2 3" xfId="2717" xr:uid="{00000000-0005-0000-0000-0000E0090000}"/>
    <cellStyle name="20% - Accent1 2 2 2 3 4 6 3" xfId="2718" xr:uid="{00000000-0005-0000-0000-0000E1090000}"/>
    <cellStyle name="20% - Accent1 2 2 2 3 4 6 3 2" xfId="2719" xr:uid="{00000000-0005-0000-0000-0000E2090000}"/>
    <cellStyle name="20% - Accent1 2 2 2 3 4 6 4" xfId="2720" xr:uid="{00000000-0005-0000-0000-0000E3090000}"/>
    <cellStyle name="20% - Accent1 2 2 2 3 4 7" xfId="2721" xr:uid="{00000000-0005-0000-0000-0000E4090000}"/>
    <cellStyle name="20% - Accent1 2 2 2 3 4 7 2" xfId="2722" xr:uid="{00000000-0005-0000-0000-0000E5090000}"/>
    <cellStyle name="20% - Accent1 2 2 2 3 4 7 2 2" xfId="2723" xr:uid="{00000000-0005-0000-0000-0000E6090000}"/>
    <cellStyle name="20% - Accent1 2 2 2 3 4 7 3" xfId="2724" xr:uid="{00000000-0005-0000-0000-0000E7090000}"/>
    <cellStyle name="20% - Accent1 2 2 2 3 4 8" xfId="2725" xr:uid="{00000000-0005-0000-0000-0000E8090000}"/>
    <cellStyle name="20% - Accent1 2 2 2 3 4 8 2" xfId="2726" xr:uid="{00000000-0005-0000-0000-0000E9090000}"/>
    <cellStyle name="20% - Accent1 2 2 2 3 4 8 2 2" xfId="2727" xr:uid="{00000000-0005-0000-0000-0000EA090000}"/>
    <cellStyle name="20% - Accent1 2 2 2 3 4 8 3" xfId="2728" xr:uid="{00000000-0005-0000-0000-0000EB090000}"/>
    <cellStyle name="20% - Accent1 2 2 2 3 4 9" xfId="2729" xr:uid="{00000000-0005-0000-0000-0000EC090000}"/>
    <cellStyle name="20% - Accent1 2 2 2 3 4 9 2" xfId="2730" xr:uid="{00000000-0005-0000-0000-0000ED090000}"/>
    <cellStyle name="20% - Accent1 2 2 2 3 5" xfId="2731" xr:uid="{00000000-0005-0000-0000-0000EE090000}"/>
    <cellStyle name="20% - Accent1 2 2 2 3 5 2" xfId="2732" xr:uid="{00000000-0005-0000-0000-0000EF090000}"/>
    <cellStyle name="20% - Accent1 2 2 2 3 5 2 2" xfId="2733" xr:uid="{00000000-0005-0000-0000-0000F0090000}"/>
    <cellStyle name="20% - Accent1 2 2 2 3 5 2 2 2" xfId="2734" xr:uid="{00000000-0005-0000-0000-0000F1090000}"/>
    <cellStyle name="20% - Accent1 2 2 2 3 5 2 2 2 2" xfId="2735" xr:uid="{00000000-0005-0000-0000-0000F2090000}"/>
    <cellStyle name="20% - Accent1 2 2 2 3 5 2 2 3" xfId="2736" xr:uid="{00000000-0005-0000-0000-0000F3090000}"/>
    <cellStyle name="20% - Accent1 2 2 2 3 5 2 3" xfId="2737" xr:uid="{00000000-0005-0000-0000-0000F4090000}"/>
    <cellStyle name="20% - Accent1 2 2 2 3 5 2 3 2" xfId="2738" xr:uid="{00000000-0005-0000-0000-0000F5090000}"/>
    <cellStyle name="20% - Accent1 2 2 2 3 5 2 4" xfId="2739" xr:uid="{00000000-0005-0000-0000-0000F6090000}"/>
    <cellStyle name="20% - Accent1 2 2 2 3 5 3" xfId="2740" xr:uid="{00000000-0005-0000-0000-0000F7090000}"/>
    <cellStyle name="20% - Accent1 2 2 2 3 5 3 2" xfId="2741" xr:uid="{00000000-0005-0000-0000-0000F8090000}"/>
    <cellStyle name="20% - Accent1 2 2 2 3 5 3 2 2" xfId="2742" xr:uid="{00000000-0005-0000-0000-0000F9090000}"/>
    <cellStyle name="20% - Accent1 2 2 2 3 5 3 2 2 2" xfId="2743" xr:uid="{00000000-0005-0000-0000-0000FA090000}"/>
    <cellStyle name="20% - Accent1 2 2 2 3 5 3 2 3" xfId="2744" xr:uid="{00000000-0005-0000-0000-0000FB090000}"/>
    <cellStyle name="20% - Accent1 2 2 2 3 5 3 3" xfId="2745" xr:uid="{00000000-0005-0000-0000-0000FC090000}"/>
    <cellStyle name="20% - Accent1 2 2 2 3 5 3 3 2" xfId="2746" xr:uid="{00000000-0005-0000-0000-0000FD090000}"/>
    <cellStyle name="20% - Accent1 2 2 2 3 5 3 4" xfId="2747" xr:uid="{00000000-0005-0000-0000-0000FE090000}"/>
    <cellStyle name="20% - Accent1 2 2 2 3 5 4" xfId="2748" xr:uid="{00000000-0005-0000-0000-0000FF090000}"/>
    <cellStyle name="20% - Accent1 2 2 2 3 5 4 2" xfId="2749" xr:uid="{00000000-0005-0000-0000-0000000A0000}"/>
    <cellStyle name="20% - Accent1 2 2 2 3 5 4 2 2" xfId="2750" xr:uid="{00000000-0005-0000-0000-0000010A0000}"/>
    <cellStyle name="20% - Accent1 2 2 2 3 5 4 2 2 2" xfId="2751" xr:uid="{00000000-0005-0000-0000-0000020A0000}"/>
    <cellStyle name="20% - Accent1 2 2 2 3 5 4 2 3" xfId="2752" xr:uid="{00000000-0005-0000-0000-0000030A0000}"/>
    <cellStyle name="20% - Accent1 2 2 2 3 5 4 3" xfId="2753" xr:uid="{00000000-0005-0000-0000-0000040A0000}"/>
    <cellStyle name="20% - Accent1 2 2 2 3 5 4 3 2" xfId="2754" xr:uid="{00000000-0005-0000-0000-0000050A0000}"/>
    <cellStyle name="20% - Accent1 2 2 2 3 5 4 4" xfId="2755" xr:uid="{00000000-0005-0000-0000-0000060A0000}"/>
    <cellStyle name="20% - Accent1 2 2 2 3 5 5" xfId="2756" xr:uid="{00000000-0005-0000-0000-0000070A0000}"/>
    <cellStyle name="20% - Accent1 2 2 2 3 5 5 2" xfId="2757" xr:uid="{00000000-0005-0000-0000-0000080A0000}"/>
    <cellStyle name="20% - Accent1 2 2 2 3 5 5 2 2" xfId="2758" xr:uid="{00000000-0005-0000-0000-0000090A0000}"/>
    <cellStyle name="20% - Accent1 2 2 2 3 5 5 3" xfId="2759" xr:uid="{00000000-0005-0000-0000-00000A0A0000}"/>
    <cellStyle name="20% - Accent1 2 2 2 3 5 6" xfId="2760" xr:uid="{00000000-0005-0000-0000-00000B0A0000}"/>
    <cellStyle name="20% - Accent1 2 2 2 3 5 6 2" xfId="2761" xr:uid="{00000000-0005-0000-0000-00000C0A0000}"/>
    <cellStyle name="20% - Accent1 2 2 2 3 5 6 2 2" xfId="2762" xr:uid="{00000000-0005-0000-0000-00000D0A0000}"/>
    <cellStyle name="20% - Accent1 2 2 2 3 5 6 3" xfId="2763" xr:uid="{00000000-0005-0000-0000-00000E0A0000}"/>
    <cellStyle name="20% - Accent1 2 2 2 3 5 7" xfId="2764" xr:uid="{00000000-0005-0000-0000-00000F0A0000}"/>
    <cellStyle name="20% - Accent1 2 2 2 3 5 7 2" xfId="2765" xr:uid="{00000000-0005-0000-0000-0000100A0000}"/>
    <cellStyle name="20% - Accent1 2 2 2 3 5 8" xfId="2766" xr:uid="{00000000-0005-0000-0000-0000110A0000}"/>
    <cellStyle name="20% - Accent1 2 2 2 3 5 8 2" xfId="2767" xr:uid="{00000000-0005-0000-0000-0000120A0000}"/>
    <cellStyle name="20% - Accent1 2 2 2 3 5 9" xfId="2768" xr:uid="{00000000-0005-0000-0000-0000130A0000}"/>
    <cellStyle name="20% - Accent1 2 2 2 3 6" xfId="2769" xr:uid="{00000000-0005-0000-0000-0000140A0000}"/>
    <cellStyle name="20% - Accent1 2 2 2 3 6 2" xfId="2770" xr:uid="{00000000-0005-0000-0000-0000150A0000}"/>
    <cellStyle name="20% - Accent1 2 2 2 3 6 2 2" xfId="2771" xr:uid="{00000000-0005-0000-0000-0000160A0000}"/>
    <cellStyle name="20% - Accent1 2 2 2 3 6 2 2 2" xfId="2772" xr:uid="{00000000-0005-0000-0000-0000170A0000}"/>
    <cellStyle name="20% - Accent1 2 2 2 3 6 2 2 2 2" xfId="2773" xr:uid="{00000000-0005-0000-0000-0000180A0000}"/>
    <cellStyle name="20% - Accent1 2 2 2 3 6 2 2 3" xfId="2774" xr:uid="{00000000-0005-0000-0000-0000190A0000}"/>
    <cellStyle name="20% - Accent1 2 2 2 3 6 2 3" xfId="2775" xr:uid="{00000000-0005-0000-0000-00001A0A0000}"/>
    <cellStyle name="20% - Accent1 2 2 2 3 6 2 3 2" xfId="2776" xr:uid="{00000000-0005-0000-0000-00001B0A0000}"/>
    <cellStyle name="20% - Accent1 2 2 2 3 6 2 4" xfId="2777" xr:uid="{00000000-0005-0000-0000-00001C0A0000}"/>
    <cellStyle name="20% - Accent1 2 2 2 3 6 3" xfId="2778" xr:uid="{00000000-0005-0000-0000-00001D0A0000}"/>
    <cellStyle name="20% - Accent1 2 2 2 3 6 3 2" xfId="2779" xr:uid="{00000000-0005-0000-0000-00001E0A0000}"/>
    <cellStyle name="20% - Accent1 2 2 2 3 6 3 2 2" xfId="2780" xr:uid="{00000000-0005-0000-0000-00001F0A0000}"/>
    <cellStyle name="20% - Accent1 2 2 2 3 6 3 2 2 2" xfId="2781" xr:uid="{00000000-0005-0000-0000-0000200A0000}"/>
    <cellStyle name="20% - Accent1 2 2 2 3 6 3 2 3" xfId="2782" xr:uid="{00000000-0005-0000-0000-0000210A0000}"/>
    <cellStyle name="20% - Accent1 2 2 2 3 6 3 3" xfId="2783" xr:uid="{00000000-0005-0000-0000-0000220A0000}"/>
    <cellStyle name="20% - Accent1 2 2 2 3 6 3 3 2" xfId="2784" xr:uid="{00000000-0005-0000-0000-0000230A0000}"/>
    <cellStyle name="20% - Accent1 2 2 2 3 6 3 4" xfId="2785" xr:uid="{00000000-0005-0000-0000-0000240A0000}"/>
    <cellStyle name="20% - Accent1 2 2 2 3 6 4" xfId="2786" xr:uid="{00000000-0005-0000-0000-0000250A0000}"/>
    <cellStyle name="20% - Accent1 2 2 2 3 6 4 2" xfId="2787" xr:uid="{00000000-0005-0000-0000-0000260A0000}"/>
    <cellStyle name="20% - Accent1 2 2 2 3 6 4 2 2" xfId="2788" xr:uid="{00000000-0005-0000-0000-0000270A0000}"/>
    <cellStyle name="20% - Accent1 2 2 2 3 6 4 2 2 2" xfId="2789" xr:uid="{00000000-0005-0000-0000-0000280A0000}"/>
    <cellStyle name="20% - Accent1 2 2 2 3 6 4 2 3" xfId="2790" xr:uid="{00000000-0005-0000-0000-0000290A0000}"/>
    <cellStyle name="20% - Accent1 2 2 2 3 6 4 3" xfId="2791" xr:uid="{00000000-0005-0000-0000-00002A0A0000}"/>
    <cellStyle name="20% - Accent1 2 2 2 3 6 4 3 2" xfId="2792" xr:uid="{00000000-0005-0000-0000-00002B0A0000}"/>
    <cellStyle name="20% - Accent1 2 2 2 3 6 4 4" xfId="2793" xr:uid="{00000000-0005-0000-0000-00002C0A0000}"/>
    <cellStyle name="20% - Accent1 2 2 2 3 6 5" xfId="2794" xr:uid="{00000000-0005-0000-0000-00002D0A0000}"/>
    <cellStyle name="20% - Accent1 2 2 2 3 6 5 2" xfId="2795" xr:uid="{00000000-0005-0000-0000-00002E0A0000}"/>
    <cellStyle name="20% - Accent1 2 2 2 3 6 5 2 2" xfId="2796" xr:uid="{00000000-0005-0000-0000-00002F0A0000}"/>
    <cellStyle name="20% - Accent1 2 2 2 3 6 5 3" xfId="2797" xr:uid="{00000000-0005-0000-0000-0000300A0000}"/>
    <cellStyle name="20% - Accent1 2 2 2 3 6 6" xfId="2798" xr:uid="{00000000-0005-0000-0000-0000310A0000}"/>
    <cellStyle name="20% - Accent1 2 2 2 3 6 6 2" xfId="2799" xr:uid="{00000000-0005-0000-0000-0000320A0000}"/>
    <cellStyle name="20% - Accent1 2 2 2 3 6 6 2 2" xfId="2800" xr:uid="{00000000-0005-0000-0000-0000330A0000}"/>
    <cellStyle name="20% - Accent1 2 2 2 3 6 6 3" xfId="2801" xr:uid="{00000000-0005-0000-0000-0000340A0000}"/>
    <cellStyle name="20% - Accent1 2 2 2 3 6 7" xfId="2802" xr:uid="{00000000-0005-0000-0000-0000350A0000}"/>
    <cellStyle name="20% - Accent1 2 2 2 3 6 7 2" xfId="2803" xr:uid="{00000000-0005-0000-0000-0000360A0000}"/>
    <cellStyle name="20% - Accent1 2 2 2 3 6 8" xfId="2804" xr:uid="{00000000-0005-0000-0000-0000370A0000}"/>
    <cellStyle name="20% - Accent1 2 2 2 3 6 8 2" xfId="2805" xr:uid="{00000000-0005-0000-0000-0000380A0000}"/>
    <cellStyle name="20% - Accent1 2 2 2 3 6 9" xfId="2806" xr:uid="{00000000-0005-0000-0000-0000390A0000}"/>
    <cellStyle name="20% - Accent1 2 2 2 3 7" xfId="2807" xr:uid="{00000000-0005-0000-0000-00003A0A0000}"/>
    <cellStyle name="20% - Accent1 2 2 2 3 7 2" xfId="2808" xr:uid="{00000000-0005-0000-0000-00003B0A0000}"/>
    <cellStyle name="20% - Accent1 2 2 2 3 7 2 2" xfId="2809" xr:uid="{00000000-0005-0000-0000-00003C0A0000}"/>
    <cellStyle name="20% - Accent1 2 2 2 3 7 2 2 2" xfId="2810" xr:uid="{00000000-0005-0000-0000-00003D0A0000}"/>
    <cellStyle name="20% - Accent1 2 2 2 3 7 2 3" xfId="2811" xr:uid="{00000000-0005-0000-0000-00003E0A0000}"/>
    <cellStyle name="20% - Accent1 2 2 2 3 7 3" xfId="2812" xr:uid="{00000000-0005-0000-0000-00003F0A0000}"/>
    <cellStyle name="20% - Accent1 2 2 2 3 7 3 2" xfId="2813" xr:uid="{00000000-0005-0000-0000-0000400A0000}"/>
    <cellStyle name="20% - Accent1 2 2 2 3 7 4" xfId="2814" xr:uid="{00000000-0005-0000-0000-0000410A0000}"/>
    <cellStyle name="20% - Accent1 2 2 2 3 8" xfId="2815" xr:uid="{00000000-0005-0000-0000-0000420A0000}"/>
    <cellStyle name="20% - Accent1 2 2 2 3 8 2" xfId="2816" xr:uid="{00000000-0005-0000-0000-0000430A0000}"/>
    <cellStyle name="20% - Accent1 2 2 2 3 8 2 2" xfId="2817" xr:uid="{00000000-0005-0000-0000-0000440A0000}"/>
    <cellStyle name="20% - Accent1 2 2 2 3 8 2 2 2" xfId="2818" xr:uid="{00000000-0005-0000-0000-0000450A0000}"/>
    <cellStyle name="20% - Accent1 2 2 2 3 8 2 3" xfId="2819" xr:uid="{00000000-0005-0000-0000-0000460A0000}"/>
    <cellStyle name="20% - Accent1 2 2 2 3 8 3" xfId="2820" xr:uid="{00000000-0005-0000-0000-0000470A0000}"/>
    <cellStyle name="20% - Accent1 2 2 2 3 8 3 2" xfId="2821" xr:uid="{00000000-0005-0000-0000-0000480A0000}"/>
    <cellStyle name="20% - Accent1 2 2 2 3 8 4" xfId="2822" xr:uid="{00000000-0005-0000-0000-0000490A0000}"/>
    <cellStyle name="20% - Accent1 2 2 2 3 9" xfId="2823" xr:uid="{00000000-0005-0000-0000-00004A0A0000}"/>
    <cellStyle name="20% - Accent1 2 2 2 3 9 2" xfId="2824" xr:uid="{00000000-0005-0000-0000-00004B0A0000}"/>
    <cellStyle name="20% - Accent1 2 2 2 3 9 2 2" xfId="2825" xr:uid="{00000000-0005-0000-0000-00004C0A0000}"/>
    <cellStyle name="20% - Accent1 2 2 2 3 9 2 2 2" xfId="2826" xr:uid="{00000000-0005-0000-0000-00004D0A0000}"/>
    <cellStyle name="20% - Accent1 2 2 2 3 9 2 3" xfId="2827" xr:uid="{00000000-0005-0000-0000-00004E0A0000}"/>
    <cellStyle name="20% - Accent1 2 2 2 3 9 3" xfId="2828" xr:uid="{00000000-0005-0000-0000-00004F0A0000}"/>
    <cellStyle name="20% - Accent1 2 2 2 3 9 3 2" xfId="2829" xr:uid="{00000000-0005-0000-0000-0000500A0000}"/>
    <cellStyle name="20% - Accent1 2 2 2 3 9 4" xfId="2830" xr:uid="{00000000-0005-0000-0000-0000510A0000}"/>
    <cellStyle name="20% - Accent1 2 2 2 4" xfId="2831" xr:uid="{00000000-0005-0000-0000-0000520A0000}"/>
    <cellStyle name="20% - Accent1 2 2 2 4 10" xfId="2832" xr:uid="{00000000-0005-0000-0000-0000530A0000}"/>
    <cellStyle name="20% - Accent1 2 2 2 4 10 2" xfId="2833" xr:uid="{00000000-0005-0000-0000-0000540A0000}"/>
    <cellStyle name="20% - Accent1 2 2 2 4 11" xfId="2834" xr:uid="{00000000-0005-0000-0000-0000550A0000}"/>
    <cellStyle name="20% - Accent1 2 2 2 4 2" xfId="2835" xr:uid="{00000000-0005-0000-0000-0000560A0000}"/>
    <cellStyle name="20% - Accent1 2 2 2 4 2 2" xfId="2836" xr:uid="{00000000-0005-0000-0000-0000570A0000}"/>
    <cellStyle name="20% - Accent1 2 2 2 4 2 2 2" xfId="2837" xr:uid="{00000000-0005-0000-0000-0000580A0000}"/>
    <cellStyle name="20% - Accent1 2 2 2 4 2 2 2 2" xfId="2838" xr:uid="{00000000-0005-0000-0000-0000590A0000}"/>
    <cellStyle name="20% - Accent1 2 2 2 4 2 2 2 2 2" xfId="2839" xr:uid="{00000000-0005-0000-0000-00005A0A0000}"/>
    <cellStyle name="20% - Accent1 2 2 2 4 2 2 2 3" xfId="2840" xr:uid="{00000000-0005-0000-0000-00005B0A0000}"/>
    <cellStyle name="20% - Accent1 2 2 2 4 2 2 3" xfId="2841" xr:uid="{00000000-0005-0000-0000-00005C0A0000}"/>
    <cellStyle name="20% - Accent1 2 2 2 4 2 2 3 2" xfId="2842" xr:uid="{00000000-0005-0000-0000-00005D0A0000}"/>
    <cellStyle name="20% - Accent1 2 2 2 4 2 2 4" xfId="2843" xr:uid="{00000000-0005-0000-0000-00005E0A0000}"/>
    <cellStyle name="20% - Accent1 2 2 2 4 2 3" xfId="2844" xr:uid="{00000000-0005-0000-0000-00005F0A0000}"/>
    <cellStyle name="20% - Accent1 2 2 2 4 2 3 2" xfId="2845" xr:uid="{00000000-0005-0000-0000-0000600A0000}"/>
    <cellStyle name="20% - Accent1 2 2 2 4 2 3 2 2" xfId="2846" xr:uid="{00000000-0005-0000-0000-0000610A0000}"/>
    <cellStyle name="20% - Accent1 2 2 2 4 2 3 2 2 2" xfId="2847" xr:uid="{00000000-0005-0000-0000-0000620A0000}"/>
    <cellStyle name="20% - Accent1 2 2 2 4 2 3 2 3" xfId="2848" xr:uid="{00000000-0005-0000-0000-0000630A0000}"/>
    <cellStyle name="20% - Accent1 2 2 2 4 2 3 3" xfId="2849" xr:uid="{00000000-0005-0000-0000-0000640A0000}"/>
    <cellStyle name="20% - Accent1 2 2 2 4 2 3 3 2" xfId="2850" xr:uid="{00000000-0005-0000-0000-0000650A0000}"/>
    <cellStyle name="20% - Accent1 2 2 2 4 2 3 4" xfId="2851" xr:uid="{00000000-0005-0000-0000-0000660A0000}"/>
    <cellStyle name="20% - Accent1 2 2 2 4 2 4" xfId="2852" xr:uid="{00000000-0005-0000-0000-0000670A0000}"/>
    <cellStyle name="20% - Accent1 2 2 2 4 2 4 2" xfId="2853" xr:uid="{00000000-0005-0000-0000-0000680A0000}"/>
    <cellStyle name="20% - Accent1 2 2 2 4 2 4 2 2" xfId="2854" xr:uid="{00000000-0005-0000-0000-0000690A0000}"/>
    <cellStyle name="20% - Accent1 2 2 2 4 2 4 2 2 2" xfId="2855" xr:uid="{00000000-0005-0000-0000-00006A0A0000}"/>
    <cellStyle name="20% - Accent1 2 2 2 4 2 4 2 3" xfId="2856" xr:uid="{00000000-0005-0000-0000-00006B0A0000}"/>
    <cellStyle name="20% - Accent1 2 2 2 4 2 4 3" xfId="2857" xr:uid="{00000000-0005-0000-0000-00006C0A0000}"/>
    <cellStyle name="20% - Accent1 2 2 2 4 2 4 3 2" xfId="2858" xr:uid="{00000000-0005-0000-0000-00006D0A0000}"/>
    <cellStyle name="20% - Accent1 2 2 2 4 2 4 4" xfId="2859" xr:uid="{00000000-0005-0000-0000-00006E0A0000}"/>
    <cellStyle name="20% - Accent1 2 2 2 4 2 5" xfId="2860" xr:uid="{00000000-0005-0000-0000-00006F0A0000}"/>
    <cellStyle name="20% - Accent1 2 2 2 4 2 5 2" xfId="2861" xr:uid="{00000000-0005-0000-0000-0000700A0000}"/>
    <cellStyle name="20% - Accent1 2 2 2 4 2 5 2 2" xfId="2862" xr:uid="{00000000-0005-0000-0000-0000710A0000}"/>
    <cellStyle name="20% - Accent1 2 2 2 4 2 5 3" xfId="2863" xr:uid="{00000000-0005-0000-0000-0000720A0000}"/>
    <cellStyle name="20% - Accent1 2 2 2 4 2 6" xfId="2864" xr:uid="{00000000-0005-0000-0000-0000730A0000}"/>
    <cellStyle name="20% - Accent1 2 2 2 4 2 6 2" xfId="2865" xr:uid="{00000000-0005-0000-0000-0000740A0000}"/>
    <cellStyle name="20% - Accent1 2 2 2 4 2 6 2 2" xfId="2866" xr:uid="{00000000-0005-0000-0000-0000750A0000}"/>
    <cellStyle name="20% - Accent1 2 2 2 4 2 6 3" xfId="2867" xr:uid="{00000000-0005-0000-0000-0000760A0000}"/>
    <cellStyle name="20% - Accent1 2 2 2 4 2 7" xfId="2868" xr:uid="{00000000-0005-0000-0000-0000770A0000}"/>
    <cellStyle name="20% - Accent1 2 2 2 4 2 7 2" xfId="2869" xr:uid="{00000000-0005-0000-0000-0000780A0000}"/>
    <cellStyle name="20% - Accent1 2 2 2 4 2 8" xfId="2870" xr:uid="{00000000-0005-0000-0000-0000790A0000}"/>
    <cellStyle name="20% - Accent1 2 2 2 4 2 8 2" xfId="2871" xr:uid="{00000000-0005-0000-0000-00007A0A0000}"/>
    <cellStyle name="20% - Accent1 2 2 2 4 2 9" xfId="2872" xr:uid="{00000000-0005-0000-0000-00007B0A0000}"/>
    <cellStyle name="20% - Accent1 2 2 2 4 3" xfId="2873" xr:uid="{00000000-0005-0000-0000-00007C0A0000}"/>
    <cellStyle name="20% - Accent1 2 2 2 4 3 2" xfId="2874" xr:uid="{00000000-0005-0000-0000-00007D0A0000}"/>
    <cellStyle name="20% - Accent1 2 2 2 4 3 2 2" xfId="2875" xr:uid="{00000000-0005-0000-0000-00007E0A0000}"/>
    <cellStyle name="20% - Accent1 2 2 2 4 3 2 2 2" xfId="2876" xr:uid="{00000000-0005-0000-0000-00007F0A0000}"/>
    <cellStyle name="20% - Accent1 2 2 2 4 3 2 2 2 2" xfId="2877" xr:uid="{00000000-0005-0000-0000-0000800A0000}"/>
    <cellStyle name="20% - Accent1 2 2 2 4 3 2 2 3" xfId="2878" xr:uid="{00000000-0005-0000-0000-0000810A0000}"/>
    <cellStyle name="20% - Accent1 2 2 2 4 3 2 3" xfId="2879" xr:uid="{00000000-0005-0000-0000-0000820A0000}"/>
    <cellStyle name="20% - Accent1 2 2 2 4 3 2 3 2" xfId="2880" xr:uid="{00000000-0005-0000-0000-0000830A0000}"/>
    <cellStyle name="20% - Accent1 2 2 2 4 3 2 4" xfId="2881" xr:uid="{00000000-0005-0000-0000-0000840A0000}"/>
    <cellStyle name="20% - Accent1 2 2 2 4 3 3" xfId="2882" xr:uid="{00000000-0005-0000-0000-0000850A0000}"/>
    <cellStyle name="20% - Accent1 2 2 2 4 3 3 2" xfId="2883" xr:uid="{00000000-0005-0000-0000-0000860A0000}"/>
    <cellStyle name="20% - Accent1 2 2 2 4 3 3 2 2" xfId="2884" xr:uid="{00000000-0005-0000-0000-0000870A0000}"/>
    <cellStyle name="20% - Accent1 2 2 2 4 3 3 2 2 2" xfId="2885" xr:uid="{00000000-0005-0000-0000-0000880A0000}"/>
    <cellStyle name="20% - Accent1 2 2 2 4 3 3 2 3" xfId="2886" xr:uid="{00000000-0005-0000-0000-0000890A0000}"/>
    <cellStyle name="20% - Accent1 2 2 2 4 3 3 3" xfId="2887" xr:uid="{00000000-0005-0000-0000-00008A0A0000}"/>
    <cellStyle name="20% - Accent1 2 2 2 4 3 3 3 2" xfId="2888" xr:uid="{00000000-0005-0000-0000-00008B0A0000}"/>
    <cellStyle name="20% - Accent1 2 2 2 4 3 3 4" xfId="2889" xr:uid="{00000000-0005-0000-0000-00008C0A0000}"/>
    <cellStyle name="20% - Accent1 2 2 2 4 3 4" xfId="2890" xr:uid="{00000000-0005-0000-0000-00008D0A0000}"/>
    <cellStyle name="20% - Accent1 2 2 2 4 3 4 2" xfId="2891" xr:uid="{00000000-0005-0000-0000-00008E0A0000}"/>
    <cellStyle name="20% - Accent1 2 2 2 4 3 4 2 2" xfId="2892" xr:uid="{00000000-0005-0000-0000-00008F0A0000}"/>
    <cellStyle name="20% - Accent1 2 2 2 4 3 4 2 2 2" xfId="2893" xr:uid="{00000000-0005-0000-0000-0000900A0000}"/>
    <cellStyle name="20% - Accent1 2 2 2 4 3 4 2 3" xfId="2894" xr:uid="{00000000-0005-0000-0000-0000910A0000}"/>
    <cellStyle name="20% - Accent1 2 2 2 4 3 4 3" xfId="2895" xr:uid="{00000000-0005-0000-0000-0000920A0000}"/>
    <cellStyle name="20% - Accent1 2 2 2 4 3 4 3 2" xfId="2896" xr:uid="{00000000-0005-0000-0000-0000930A0000}"/>
    <cellStyle name="20% - Accent1 2 2 2 4 3 4 4" xfId="2897" xr:uid="{00000000-0005-0000-0000-0000940A0000}"/>
    <cellStyle name="20% - Accent1 2 2 2 4 3 5" xfId="2898" xr:uid="{00000000-0005-0000-0000-0000950A0000}"/>
    <cellStyle name="20% - Accent1 2 2 2 4 3 5 2" xfId="2899" xr:uid="{00000000-0005-0000-0000-0000960A0000}"/>
    <cellStyle name="20% - Accent1 2 2 2 4 3 5 2 2" xfId="2900" xr:uid="{00000000-0005-0000-0000-0000970A0000}"/>
    <cellStyle name="20% - Accent1 2 2 2 4 3 5 3" xfId="2901" xr:uid="{00000000-0005-0000-0000-0000980A0000}"/>
    <cellStyle name="20% - Accent1 2 2 2 4 3 6" xfId="2902" xr:uid="{00000000-0005-0000-0000-0000990A0000}"/>
    <cellStyle name="20% - Accent1 2 2 2 4 3 6 2" xfId="2903" xr:uid="{00000000-0005-0000-0000-00009A0A0000}"/>
    <cellStyle name="20% - Accent1 2 2 2 4 3 6 2 2" xfId="2904" xr:uid="{00000000-0005-0000-0000-00009B0A0000}"/>
    <cellStyle name="20% - Accent1 2 2 2 4 3 6 3" xfId="2905" xr:uid="{00000000-0005-0000-0000-00009C0A0000}"/>
    <cellStyle name="20% - Accent1 2 2 2 4 3 7" xfId="2906" xr:uid="{00000000-0005-0000-0000-00009D0A0000}"/>
    <cellStyle name="20% - Accent1 2 2 2 4 3 7 2" xfId="2907" xr:uid="{00000000-0005-0000-0000-00009E0A0000}"/>
    <cellStyle name="20% - Accent1 2 2 2 4 3 8" xfId="2908" xr:uid="{00000000-0005-0000-0000-00009F0A0000}"/>
    <cellStyle name="20% - Accent1 2 2 2 4 3 8 2" xfId="2909" xr:uid="{00000000-0005-0000-0000-0000A00A0000}"/>
    <cellStyle name="20% - Accent1 2 2 2 4 3 9" xfId="2910" xr:uid="{00000000-0005-0000-0000-0000A10A0000}"/>
    <cellStyle name="20% - Accent1 2 2 2 4 4" xfId="2911" xr:uid="{00000000-0005-0000-0000-0000A20A0000}"/>
    <cellStyle name="20% - Accent1 2 2 2 4 4 2" xfId="2912" xr:uid="{00000000-0005-0000-0000-0000A30A0000}"/>
    <cellStyle name="20% - Accent1 2 2 2 4 4 2 2" xfId="2913" xr:uid="{00000000-0005-0000-0000-0000A40A0000}"/>
    <cellStyle name="20% - Accent1 2 2 2 4 4 2 2 2" xfId="2914" xr:uid="{00000000-0005-0000-0000-0000A50A0000}"/>
    <cellStyle name="20% - Accent1 2 2 2 4 4 2 3" xfId="2915" xr:uid="{00000000-0005-0000-0000-0000A60A0000}"/>
    <cellStyle name="20% - Accent1 2 2 2 4 4 3" xfId="2916" xr:uid="{00000000-0005-0000-0000-0000A70A0000}"/>
    <cellStyle name="20% - Accent1 2 2 2 4 4 3 2" xfId="2917" xr:uid="{00000000-0005-0000-0000-0000A80A0000}"/>
    <cellStyle name="20% - Accent1 2 2 2 4 4 4" xfId="2918" xr:uid="{00000000-0005-0000-0000-0000A90A0000}"/>
    <cellStyle name="20% - Accent1 2 2 2 4 5" xfId="2919" xr:uid="{00000000-0005-0000-0000-0000AA0A0000}"/>
    <cellStyle name="20% - Accent1 2 2 2 4 5 2" xfId="2920" xr:uid="{00000000-0005-0000-0000-0000AB0A0000}"/>
    <cellStyle name="20% - Accent1 2 2 2 4 5 2 2" xfId="2921" xr:uid="{00000000-0005-0000-0000-0000AC0A0000}"/>
    <cellStyle name="20% - Accent1 2 2 2 4 5 2 2 2" xfId="2922" xr:uid="{00000000-0005-0000-0000-0000AD0A0000}"/>
    <cellStyle name="20% - Accent1 2 2 2 4 5 2 3" xfId="2923" xr:uid="{00000000-0005-0000-0000-0000AE0A0000}"/>
    <cellStyle name="20% - Accent1 2 2 2 4 5 3" xfId="2924" xr:uid="{00000000-0005-0000-0000-0000AF0A0000}"/>
    <cellStyle name="20% - Accent1 2 2 2 4 5 3 2" xfId="2925" xr:uid="{00000000-0005-0000-0000-0000B00A0000}"/>
    <cellStyle name="20% - Accent1 2 2 2 4 5 4" xfId="2926" xr:uid="{00000000-0005-0000-0000-0000B10A0000}"/>
    <cellStyle name="20% - Accent1 2 2 2 4 6" xfId="2927" xr:uid="{00000000-0005-0000-0000-0000B20A0000}"/>
    <cellStyle name="20% - Accent1 2 2 2 4 6 2" xfId="2928" xr:uid="{00000000-0005-0000-0000-0000B30A0000}"/>
    <cellStyle name="20% - Accent1 2 2 2 4 6 2 2" xfId="2929" xr:uid="{00000000-0005-0000-0000-0000B40A0000}"/>
    <cellStyle name="20% - Accent1 2 2 2 4 6 2 2 2" xfId="2930" xr:uid="{00000000-0005-0000-0000-0000B50A0000}"/>
    <cellStyle name="20% - Accent1 2 2 2 4 6 2 3" xfId="2931" xr:uid="{00000000-0005-0000-0000-0000B60A0000}"/>
    <cellStyle name="20% - Accent1 2 2 2 4 6 3" xfId="2932" xr:uid="{00000000-0005-0000-0000-0000B70A0000}"/>
    <cellStyle name="20% - Accent1 2 2 2 4 6 3 2" xfId="2933" xr:uid="{00000000-0005-0000-0000-0000B80A0000}"/>
    <cellStyle name="20% - Accent1 2 2 2 4 6 4" xfId="2934" xr:uid="{00000000-0005-0000-0000-0000B90A0000}"/>
    <cellStyle name="20% - Accent1 2 2 2 4 7" xfId="2935" xr:uid="{00000000-0005-0000-0000-0000BA0A0000}"/>
    <cellStyle name="20% - Accent1 2 2 2 4 7 2" xfId="2936" xr:uid="{00000000-0005-0000-0000-0000BB0A0000}"/>
    <cellStyle name="20% - Accent1 2 2 2 4 7 2 2" xfId="2937" xr:uid="{00000000-0005-0000-0000-0000BC0A0000}"/>
    <cellStyle name="20% - Accent1 2 2 2 4 7 3" xfId="2938" xr:uid="{00000000-0005-0000-0000-0000BD0A0000}"/>
    <cellStyle name="20% - Accent1 2 2 2 4 8" xfId="2939" xr:uid="{00000000-0005-0000-0000-0000BE0A0000}"/>
    <cellStyle name="20% - Accent1 2 2 2 4 8 2" xfId="2940" xr:uid="{00000000-0005-0000-0000-0000BF0A0000}"/>
    <cellStyle name="20% - Accent1 2 2 2 4 8 2 2" xfId="2941" xr:uid="{00000000-0005-0000-0000-0000C00A0000}"/>
    <cellStyle name="20% - Accent1 2 2 2 4 8 3" xfId="2942" xr:uid="{00000000-0005-0000-0000-0000C10A0000}"/>
    <cellStyle name="20% - Accent1 2 2 2 4 9" xfId="2943" xr:uid="{00000000-0005-0000-0000-0000C20A0000}"/>
    <cellStyle name="20% - Accent1 2 2 2 4 9 2" xfId="2944" xr:uid="{00000000-0005-0000-0000-0000C30A0000}"/>
    <cellStyle name="20% - Accent1 2 2 2 5" xfId="2945" xr:uid="{00000000-0005-0000-0000-0000C40A0000}"/>
    <cellStyle name="20% - Accent1 2 2 2 5 10" xfId="2946" xr:uid="{00000000-0005-0000-0000-0000C50A0000}"/>
    <cellStyle name="20% - Accent1 2 2 2 5 10 2" xfId="2947" xr:uid="{00000000-0005-0000-0000-0000C60A0000}"/>
    <cellStyle name="20% - Accent1 2 2 2 5 11" xfId="2948" xr:uid="{00000000-0005-0000-0000-0000C70A0000}"/>
    <cellStyle name="20% - Accent1 2 2 2 5 2" xfId="2949" xr:uid="{00000000-0005-0000-0000-0000C80A0000}"/>
    <cellStyle name="20% - Accent1 2 2 2 5 2 2" xfId="2950" xr:uid="{00000000-0005-0000-0000-0000C90A0000}"/>
    <cellStyle name="20% - Accent1 2 2 2 5 2 2 2" xfId="2951" xr:uid="{00000000-0005-0000-0000-0000CA0A0000}"/>
    <cellStyle name="20% - Accent1 2 2 2 5 2 2 2 2" xfId="2952" xr:uid="{00000000-0005-0000-0000-0000CB0A0000}"/>
    <cellStyle name="20% - Accent1 2 2 2 5 2 2 2 2 2" xfId="2953" xr:uid="{00000000-0005-0000-0000-0000CC0A0000}"/>
    <cellStyle name="20% - Accent1 2 2 2 5 2 2 2 3" xfId="2954" xr:uid="{00000000-0005-0000-0000-0000CD0A0000}"/>
    <cellStyle name="20% - Accent1 2 2 2 5 2 2 3" xfId="2955" xr:uid="{00000000-0005-0000-0000-0000CE0A0000}"/>
    <cellStyle name="20% - Accent1 2 2 2 5 2 2 3 2" xfId="2956" xr:uid="{00000000-0005-0000-0000-0000CF0A0000}"/>
    <cellStyle name="20% - Accent1 2 2 2 5 2 2 4" xfId="2957" xr:uid="{00000000-0005-0000-0000-0000D00A0000}"/>
    <cellStyle name="20% - Accent1 2 2 2 5 2 3" xfId="2958" xr:uid="{00000000-0005-0000-0000-0000D10A0000}"/>
    <cellStyle name="20% - Accent1 2 2 2 5 2 3 2" xfId="2959" xr:uid="{00000000-0005-0000-0000-0000D20A0000}"/>
    <cellStyle name="20% - Accent1 2 2 2 5 2 3 2 2" xfId="2960" xr:uid="{00000000-0005-0000-0000-0000D30A0000}"/>
    <cellStyle name="20% - Accent1 2 2 2 5 2 3 2 2 2" xfId="2961" xr:uid="{00000000-0005-0000-0000-0000D40A0000}"/>
    <cellStyle name="20% - Accent1 2 2 2 5 2 3 2 3" xfId="2962" xr:uid="{00000000-0005-0000-0000-0000D50A0000}"/>
    <cellStyle name="20% - Accent1 2 2 2 5 2 3 3" xfId="2963" xr:uid="{00000000-0005-0000-0000-0000D60A0000}"/>
    <cellStyle name="20% - Accent1 2 2 2 5 2 3 3 2" xfId="2964" xr:uid="{00000000-0005-0000-0000-0000D70A0000}"/>
    <cellStyle name="20% - Accent1 2 2 2 5 2 3 4" xfId="2965" xr:uid="{00000000-0005-0000-0000-0000D80A0000}"/>
    <cellStyle name="20% - Accent1 2 2 2 5 2 4" xfId="2966" xr:uid="{00000000-0005-0000-0000-0000D90A0000}"/>
    <cellStyle name="20% - Accent1 2 2 2 5 2 4 2" xfId="2967" xr:uid="{00000000-0005-0000-0000-0000DA0A0000}"/>
    <cellStyle name="20% - Accent1 2 2 2 5 2 4 2 2" xfId="2968" xr:uid="{00000000-0005-0000-0000-0000DB0A0000}"/>
    <cellStyle name="20% - Accent1 2 2 2 5 2 4 2 2 2" xfId="2969" xr:uid="{00000000-0005-0000-0000-0000DC0A0000}"/>
    <cellStyle name="20% - Accent1 2 2 2 5 2 4 2 3" xfId="2970" xr:uid="{00000000-0005-0000-0000-0000DD0A0000}"/>
    <cellStyle name="20% - Accent1 2 2 2 5 2 4 3" xfId="2971" xr:uid="{00000000-0005-0000-0000-0000DE0A0000}"/>
    <cellStyle name="20% - Accent1 2 2 2 5 2 4 3 2" xfId="2972" xr:uid="{00000000-0005-0000-0000-0000DF0A0000}"/>
    <cellStyle name="20% - Accent1 2 2 2 5 2 4 4" xfId="2973" xr:uid="{00000000-0005-0000-0000-0000E00A0000}"/>
    <cellStyle name="20% - Accent1 2 2 2 5 2 5" xfId="2974" xr:uid="{00000000-0005-0000-0000-0000E10A0000}"/>
    <cellStyle name="20% - Accent1 2 2 2 5 2 5 2" xfId="2975" xr:uid="{00000000-0005-0000-0000-0000E20A0000}"/>
    <cellStyle name="20% - Accent1 2 2 2 5 2 5 2 2" xfId="2976" xr:uid="{00000000-0005-0000-0000-0000E30A0000}"/>
    <cellStyle name="20% - Accent1 2 2 2 5 2 5 3" xfId="2977" xr:uid="{00000000-0005-0000-0000-0000E40A0000}"/>
    <cellStyle name="20% - Accent1 2 2 2 5 2 6" xfId="2978" xr:uid="{00000000-0005-0000-0000-0000E50A0000}"/>
    <cellStyle name="20% - Accent1 2 2 2 5 2 6 2" xfId="2979" xr:uid="{00000000-0005-0000-0000-0000E60A0000}"/>
    <cellStyle name="20% - Accent1 2 2 2 5 2 6 2 2" xfId="2980" xr:uid="{00000000-0005-0000-0000-0000E70A0000}"/>
    <cellStyle name="20% - Accent1 2 2 2 5 2 6 3" xfId="2981" xr:uid="{00000000-0005-0000-0000-0000E80A0000}"/>
    <cellStyle name="20% - Accent1 2 2 2 5 2 7" xfId="2982" xr:uid="{00000000-0005-0000-0000-0000E90A0000}"/>
    <cellStyle name="20% - Accent1 2 2 2 5 2 7 2" xfId="2983" xr:uid="{00000000-0005-0000-0000-0000EA0A0000}"/>
    <cellStyle name="20% - Accent1 2 2 2 5 2 8" xfId="2984" xr:uid="{00000000-0005-0000-0000-0000EB0A0000}"/>
    <cellStyle name="20% - Accent1 2 2 2 5 2 8 2" xfId="2985" xr:uid="{00000000-0005-0000-0000-0000EC0A0000}"/>
    <cellStyle name="20% - Accent1 2 2 2 5 2 9" xfId="2986" xr:uid="{00000000-0005-0000-0000-0000ED0A0000}"/>
    <cellStyle name="20% - Accent1 2 2 2 5 3" xfId="2987" xr:uid="{00000000-0005-0000-0000-0000EE0A0000}"/>
    <cellStyle name="20% - Accent1 2 2 2 5 3 2" xfId="2988" xr:uid="{00000000-0005-0000-0000-0000EF0A0000}"/>
    <cellStyle name="20% - Accent1 2 2 2 5 3 2 2" xfId="2989" xr:uid="{00000000-0005-0000-0000-0000F00A0000}"/>
    <cellStyle name="20% - Accent1 2 2 2 5 3 2 2 2" xfId="2990" xr:uid="{00000000-0005-0000-0000-0000F10A0000}"/>
    <cellStyle name="20% - Accent1 2 2 2 5 3 2 2 2 2" xfId="2991" xr:uid="{00000000-0005-0000-0000-0000F20A0000}"/>
    <cellStyle name="20% - Accent1 2 2 2 5 3 2 2 3" xfId="2992" xr:uid="{00000000-0005-0000-0000-0000F30A0000}"/>
    <cellStyle name="20% - Accent1 2 2 2 5 3 2 3" xfId="2993" xr:uid="{00000000-0005-0000-0000-0000F40A0000}"/>
    <cellStyle name="20% - Accent1 2 2 2 5 3 2 3 2" xfId="2994" xr:uid="{00000000-0005-0000-0000-0000F50A0000}"/>
    <cellStyle name="20% - Accent1 2 2 2 5 3 2 4" xfId="2995" xr:uid="{00000000-0005-0000-0000-0000F60A0000}"/>
    <cellStyle name="20% - Accent1 2 2 2 5 3 3" xfId="2996" xr:uid="{00000000-0005-0000-0000-0000F70A0000}"/>
    <cellStyle name="20% - Accent1 2 2 2 5 3 3 2" xfId="2997" xr:uid="{00000000-0005-0000-0000-0000F80A0000}"/>
    <cellStyle name="20% - Accent1 2 2 2 5 3 3 2 2" xfId="2998" xr:uid="{00000000-0005-0000-0000-0000F90A0000}"/>
    <cellStyle name="20% - Accent1 2 2 2 5 3 3 2 2 2" xfId="2999" xr:uid="{00000000-0005-0000-0000-0000FA0A0000}"/>
    <cellStyle name="20% - Accent1 2 2 2 5 3 3 2 3" xfId="3000" xr:uid="{00000000-0005-0000-0000-0000FB0A0000}"/>
    <cellStyle name="20% - Accent1 2 2 2 5 3 3 3" xfId="3001" xr:uid="{00000000-0005-0000-0000-0000FC0A0000}"/>
    <cellStyle name="20% - Accent1 2 2 2 5 3 3 3 2" xfId="3002" xr:uid="{00000000-0005-0000-0000-0000FD0A0000}"/>
    <cellStyle name="20% - Accent1 2 2 2 5 3 3 4" xfId="3003" xr:uid="{00000000-0005-0000-0000-0000FE0A0000}"/>
    <cellStyle name="20% - Accent1 2 2 2 5 3 4" xfId="3004" xr:uid="{00000000-0005-0000-0000-0000FF0A0000}"/>
    <cellStyle name="20% - Accent1 2 2 2 5 3 4 2" xfId="3005" xr:uid="{00000000-0005-0000-0000-0000000B0000}"/>
    <cellStyle name="20% - Accent1 2 2 2 5 3 4 2 2" xfId="3006" xr:uid="{00000000-0005-0000-0000-0000010B0000}"/>
    <cellStyle name="20% - Accent1 2 2 2 5 3 4 2 2 2" xfId="3007" xr:uid="{00000000-0005-0000-0000-0000020B0000}"/>
    <cellStyle name="20% - Accent1 2 2 2 5 3 4 2 3" xfId="3008" xr:uid="{00000000-0005-0000-0000-0000030B0000}"/>
    <cellStyle name="20% - Accent1 2 2 2 5 3 4 3" xfId="3009" xr:uid="{00000000-0005-0000-0000-0000040B0000}"/>
    <cellStyle name="20% - Accent1 2 2 2 5 3 4 3 2" xfId="3010" xr:uid="{00000000-0005-0000-0000-0000050B0000}"/>
    <cellStyle name="20% - Accent1 2 2 2 5 3 4 4" xfId="3011" xr:uid="{00000000-0005-0000-0000-0000060B0000}"/>
    <cellStyle name="20% - Accent1 2 2 2 5 3 5" xfId="3012" xr:uid="{00000000-0005-0000-0000-0000070B0000}"/>
    <cellStyle name="20% - Accent1 2 2 2 5 3 5 2" xfId="3013" xr:uid="{00000000-0005-0000-0000-0000080B0000}"/>
    <cellStyle name="20% - Accent1 2 2 2 5 3 5 2 2" xfId="3014" xr:uid="{00000000-0005-0000-0000-0000090B0000}"/>
    <cellStyle name="20% - Accent1 2 2 2 5 3 5 3" xfId="3015" xr:uid="{00000000-0005-0000-0000-00000A0B0000}"/>
    <cellStyle name="20% - Accent1 2 2 2 5 3 6" xfId="3016" xr:uid="{00000000-0005-0000-0000-00000B0B0000}"/>
    <cellStyle name="20% - Accent1 2 2 2 5 3 6 2" xfId="3017" xr:uid="{00000000-0005-0000-0000-00000C0B0000}"/>
    <cellStyle name="20% - Accent1 2 2 2 5 3 6 2 2" xfId="3018" xr:uid="{00000000-0005-0000-0000-00000D0B0000}"/>
    <cellStyle name="20% - Accent1 2 2 2 5 3 6 3" xfId="3019" xr:uid="{00000000-0005-0000-0000-00000E0B0000}"/>
    <cellStyle name="20% - Accent1 2 2 2 5 3 7" xfId="3020" xr:uid="{00000000-0005-0000-0000-00000F0B0000}"/>
    <cellStyle name="20% - Accent1 2 2 2 5 3 7 2" xfId="3021" xr:uid="{00000000-0005-0000-0000-0000100B0000}"/>
    <cellStyle name="20% - Accent1 2 2 2 5 3 8" xfId="3022" xr:uid="{00000000-0005-0000-0000-0000110B0000}"/>
    <cellStyle name="20% - Accent1 2 2 2 5 3 8 2" xfId="3023" xr:uid="{00000000-0005-0000-0000-0000120B0000}"/>
    <cellStyle name="20% - Accent1 2 2 2 5 3 9" xfId="3024" xr:uid="{00000000-0005-0000-0000-0000130B0000}"/>
    <cellStyle name="20% - Accent1 2 2 2 5 4" xfId="3025" xr:uid="{00000000-0005-0000-0000-0000140B0000}"/>
    <cellStyle name="20% - Accent1 2 2 2 5 4 2" xfId="3026" xr:uid="{00000000-0005-0000-0000-0000150B0000}"/>
    <cellStyle name="20% - Accent1 2 2 2 5 4 2 2" xfId="3027" xr:uid="{00000000-0005-0000-0000-0000160B0000}"/>
    <cellStyle name="20% - Accent1 2 2 2 5 4 2 2 2" xfId="3028" xr:uid="{00000000-0005-0000-0000-0000170B0000}"/>
    <cellStyle name="20% - Accent1 2 2 2 5 4 2 3" xfId="3029" xr:uid="{00000000-0005-0000-0000-0000180B0000}"/>
    <cellStyle name="20% - Accent1 2 2 2 5 4 3" xfId="3030" xr:uid="{00000000-0005-0000-0000-0000190B0000}"/>
    <cellStyle name="20% - Accent1 2 2 2 5 4 3 2" xfId="3031" xr:uid="{00000000-0005-0000-0000-00001A0B0000}"/>
    <cellStyle name="20% - Accent1 2 2 2 5 4 4" xfId="3032" xr:uid="{00000000-0005-0000-0000-00001B0B0000}"/>
    <cellStyle name="20% - Accent1 2 2 2 5 5" xfId="3033" xr:uid="{00000000-0005-0000-0000-00001C0B0000}"/>
    <cellStyle name="20% - Accent1 2 2 2 5 5 2" xfId="3034" xr:uid="{00000000-0005-0000-0000-00001D0B0000}"/>
    <cellStyle name="20% - Accent1 2 2 2 5 5 2 2" xfId="3035" xr:uid="{00000000-0005-0000-0000-00001E0B0000}"/>
    <cellStyle name="20% - Accent1 2 2 2 5 5 2 2 2" xfId="3036" xr:uid="{00000000-0005-0000-0000-00001F0B0000}"/>
    <cellStyle name="20% - Accent1 2 2 2 5 5 2 3" xfId="3037" xr:uid="{00000000-0005-0000-0000-0000200B0000}"/>
    <cellStyle name="20% - Accent1 2 2 2 5 5 3" xfId="3038" xr:uid="{00000000-0005-0000-0000-0000210B0000}"/>
    <cellStyle name="20% - Accent1 2 2 2 5 5 3 2" xfId="3039" xr:uid="{00000000-0005-0000-0000-0000220B0000}"/>
    <cellStyle name="20% - Accent1 2 2 2 5 5 4" xfId="3040" xr:uid="{00000000-0005-0000-0000-0000230B0000}"/>
    <cellStyle name="20% - Accent1 2 2 2 5 6" xfId="3041" xr:uid="{00000000-0005-0000-0000-0000240B0000}"/>
    <cellStyle name="20% - Accent1 2 2 2 5 6 2" xfId="3042" xr:uid="{00000000-0005-0000-0000-0000250B0000}"/>
    <cellStyle name="20% - Accent1 2 2 2 5 6 2 2" xfId="3043" xr:uid="{00000000-0005-0000-0000-0000260B0000}"/>
    <cellStyle name="20% - Accent1 2 2 2 5 6 2 2 2" xfId="3044" xr:uid="{00000000-0005-0000-0000-0000270B0000}"/>
    <cellStyle name="20% - Accent1 2 2 2 5 6 2 3" xfId="3045" xr:uid="{00000000-0005-0000-0000-0000280B0000}"/>
    <cellStyle name="20% - Accent1 2 2 2 5 6 3" xfId="3046" xr:uid="{00000000-0005-0000-0000-0000290B0000}"/>
    <cellStyle name="20% - Accent1 2 2 2 5 6 3 2" xfId="3047" xr:uid="{00000000-0005-0000-0000-00002A0B0000}"/>
    <cellStyle name="20% - Accent1 2 2 2 5 6 4" xfId="3048" xr:uid="{00000000-0005-0000-0000-00002B0B0000}"/>
    <cellStyle name="20% - Accent1 2 2 2 5 7" xfId="3049" xr:uid="{00000000-0005-0000-0000-00002C0B0000}"/>
    <cellStyle name="20% - Accent1 2 2 2 5 7 2" xfId="3050" xr:uid="{00000000-0005-0000-0000-00002D0B0000}"/>
    <cellStyle name="20% - Accent1 2 2 2 5 7 2 2" xfId="3051" xr:uid="{00000000-0005-0000-0000-00002E0B0000}"/>
    <cellStyle name="20% - Accent1 2 2 2 5 7 3" xfId="3052" xr:uid="{00000000-0005-0000-0000-00002F0B0000}"/>
    <cellStyle name="20% - Accent1 2 2 2 5 8" xfId="3053" xr:uid="{00000000-0005-0000-0000-0000300B0000}"/>
    <cellStyle name="20% - Accent1 2 2 2 5 8 2" xfId="3054" xr:uid="{00000000-0005-0000-0000-0000310B0000}"/>
    <cellStyle name="20% - Accent1 2 2 2 5 8 2 2" xfId="3055" xr:uid="{00000000-0005-0000-0000-0000320B0000}"/>
    <cellStyle name="20% - Accent1 2 2 2 5 8 3" xfId="3056" xr:uid="{00000000-0005-0000-0000-0000330B0000}"/>
    <cellStyle name="20% - Accent1 2 2 2 5 9" xfId="3057" xr:uid="{00000000-0005-0000-0000-0000340B0000}"/>
    <cellStyle name="20% - Accent1 2 2 2 5 9 2" xfId="3058" xr:uid="{00000000-0005-0000-0000-0000350B0000}"/>
    <cellStyle name="20% - Accent1 2 2 2 6" xfId="3059" xr:uid="{00000000-0005-0000-0000-0000360B0000}"/>
    <cellStyle name="20% - Accent1 2 2 2 6 10" xfId="3060" xr:uid="{00000000-0005-0000-0000-0000370B0000}"/>
    <cellStyle name="20% - Accent1 2 2 2 6 10 2" xfId="3061" xr:uid="{00000000-0005-0000-0000-0000380B0000}"/>
    <cellStyle name="20% - Accent1 2 2 2 6 11" xfId="3062" xr:uid="{00000000-0005-0000-0000-0000390B0000}"/>
    <cellStyle name="20% - Accent1 2 2 2 6 2" xfId="3063" xr:uid="{00000000-0005-0000-0000-00003A0B0000}"/>
    <cellStyle name="20% - Accent1 2 2 2 6 2 2" xfId="3064" xr:uid="{00000000-0005-0000-0000-00003B0B0000}"/>
    <cellStyle name="20% - Accent1 2 2 2 6 2 2 2" xfId="3065" xr:uid="{00000000-0005-0000-0000-00003C0B0000}"/>
    <cellStyle name="20% - Accent1 2 2 2 6 2 2 2 2" xfId="3066" xr:uid="{00000000-0005-0000-0000-00003D0B0000}"/>
    <cellStyle name="20% - Accent1 2 2 2 6 2 2 2 2 2" xfId="3067" xr:uid="{00000000-0005-0000-0000-00003E0B0000}"/>
    <cellStyle name="20% - Accent1 2 2 2 6 2 2 2 3" xfId="3068" xr:uid="{00000000-0005-0000-0000-00003F0B0000}"/>
    <cellStyle name="20% - Accent1 2 2 2 6 2 2 3" xfId="3069" xr:uid="{00000000-0005-0000-0000-0000400B0000}"/>
    <cellStyle name="20% - Accent1 2 2 2 6 2 2 3 2" xfId="3070" xr:uid="{00000000-0005-0000-0000-0000410B0000}"/>
    <cellStyle name="20% - Accent1 2 2 2 6 2 2 4" xfId="3071" xr:uid="{00000000-0005-0000-0000-0000420B0000}"/>
    <cellStyle name="20% - Accent1 2 2 2 6 2 3" xfId="3072" xr:uid="{00000000-0005-0000-0000-0000430B0000}"/>
    <cellStyle name="20% - Accent1 2 2 2 6 2 3 2" xfId="3073" xr:uid="{00000000-0005-0000-0000-0000440B0000}"/>
    <cellStyle name="20% - Accent1 2 2 2 6 2 3 2 2" xfId="3074" xr:uid="{00000000-0005-0000-0000-0000450B0000}"/>
    <cellStyle name="20% - Accent1 2 2 2 6 2 3 2 2 2" xfId="3075" xr:uid="{00000000-0005-0000-0000-0000460B0000}"/>
    <cellStyle name="20% - Accent1 2 2 2 6 2 3 2 3" xfId="3076" xr:uid="{00000000-0005-0000-0000-0000470B0000}"/>
    <cellStyle name="20% - Accent1 2 2 2 6 2 3 3" xfId="3077" xr:uid="{00000000-0005-0000-0000-0000480B0000}"/>
    <cellStyle name="20% - Accent1 2 2 2 6 2 3 3 2" xfId="3078" xr:uid="{00000000-0005-0000-0000-0000490B0000}"/>
    <cellStyle name="20% - Accent1 2 2 2 6 2 3 4" xfId="3079" xr:uid="{00000000-0005-0000-0000-00004A0B0000}"/>
    <cellStyle name="20% - Accent1 2 2 2 6 2 4" xfId="3080" xr:uid="{00000000-0005-0000-0000-00004B0B0000}"/>
    <cellStyle name="20% - Accent1 2 2 2 6 2 4 2" xfId="3081" xr:uid="{00000000-0005-0000-0000-00004C0B0000}"/>
    <cellStyle name="20% - Accent1 2 2 2 6 2 4 2 2" xfId="3082" xr:uid="{00000000-0005-0000-0000-00004D0B0000}"/>
    <cellStyle name="20% - Accent1 2 2 2 6 2 4 2 2 2" xfId="3083" xr:uid="{00000000-0005-0000-0000-00004E0B0000}"/>
    <cellStyle name="20% - Accent1 2 2 2 6 2 4 2 3" xfId="3084" xr:uid="{00000000-0005-0000-0000-00004F0B0000}"/>
    <cellStyle name="20% - Accent1 2 2 2 6 2 4 3" xfId="3085" xr:uid="{00000000-0005-0000-0000-0000500B0000}"/>
    <cellStyle name="20% - Accent1 2 2 2 6 2 4 3 2" xfId="3086" xr:uid="{00000000-0005-0000-0000-0000510B0000}"/>
    <cellStyle name="20% - Accent1 2 2 2 6 2 4 4" xfId="3087" xr:uid="{00000000-0005-0000-0000-0000520B0000}"/>
    <cellStyle name="20% - Accent1 2 2 2 6 2 5" xfId="3088" xr:uid="{00000000-0005-0000-0000-0000530B0000}"/>
    <cellStyle name="20% - Accent1 2 2 2 6 2 5 2" xfId="3089" xr:uid="{00000000-0005-0000-0000-0000540B0000}"/>
    <cellStyle name="20% - Accent1 2 2 2 6 2 5 2 2" xfId="3090" xr:uid="{00000000-0005-0000-0000-0000550B0000}"/>
    <cellStyle name="20% - Accent1 2 2 2 6 2 5 3" xfId="3091" xr:uid="{00000000-0005-0000-0000-0000560B0000}"/>
    <cellStyle name="20% - Accent1 2 2 2 6 2 6" xfId="3092" xr:uid="{00000000-0005-0000-0000-0000570B0000}"/>
    <cellStyle name="20% - Accent1 2 2 2 6 2 6 2" xfId="3093" xr:uid="{00000000-0005-0000-0000-0000580B0000}"/>
    <cellStyle name="20% - Accent1 2 2 2 6 2 6 2 2" xfId="3094" xr:uid="{00000000-0005-0000-0000-0000590B0000}"/>
    <cellStyle name="20% - Accent1 2 2 2 6 2 6 3" xfId="3095" xr:uid="{00000000-0005-0000-0000-00005A0B0000}"/>
    <cellStyle name="20% - Accent1 2 2 2 6 2 7" xfId="3096" xr:uid="{00000000-0005-0000-0000-00005B0B0000}"/>
    <cellStyle name="20% - Accent1 2 2 2 6 2 7 2" xfId="3097" xr:uid="{00000000-0005-0000-0000-00005C0B0000}"/>
    <cellStyle name="20% - Accent1 2 2 2 6 2 8" xfId="3098" xr:uid="{00000000-0005-0000-0000-00005D0B0000}"/>
    <cellStyle name="20% - Accent1 2 2 2 6 2 8 2" xfId="3099" xr:uid="{00000000-0005-0000-0000-00005E0B0000}"/>
    <cellStyle name="20% - Accent1 2 2 2 6 2 9" xfId="3100" xr:uid="{00000000-0005-0000-0000-00005F0B0000}"/>
    <cellStyle name="20% - Accent1 2 2 2 6 3" xfId="3101" xr:uid="{00000000-0005-0000-0000-0000600B0000}"/>
    <cellStyle name="20% - Accent1 2 2 2 6 3 2" xfId="3102" xr:uid="{00000000-0005-0000-0000-0000610B0000}"/>
    <cellStyle name="20% - Accent1 2 2 2 6 3 2 2" xfId="3103" xr:uid="{00000000-0005-0000-0000-0000620B0000}"/>
    <cellStyle name="20% - Accent1 2 2 2 6 3 2 2 2" xfId="3104" xr:uid="{00000000-0005-0000-0000-0000630B0000}"/>
    <cellStyle name="20% - Accent1 2 2 2 6 3 2 2 2 2" xfId="3105" xr:uid="{00000000-0005-0000-0000-0000640B0000}"/>
    <cellStyle name="20% - Accent1 2 2 2 6 3 2 2 3" xfId="3106" xr:uid="{00000000-0005-0000-0000-0000650B0000}"/>
    <cellStyle name="20% - Accent1 2 2 2 6 3 2 3" xfId="3107" xr:uid="{00000000-0005-0000-0000-0000660B0000}"/>
    <cellStyle name="20% - Accent1 2 2 2 6 3 2 3 2" xfId="3108" xr:uid="{00000000-0005-0000-0000-0000670B0000}"/>
    <cellStyle name="20% - Accent1 2 2 2 6 3 2 4" xfId="3109" xr:uid="{00000000-0005-0000-0000-0000680B0000}"/>
    <cellStyle name="20% - Accent1 2 2 2 6 3 3" xfId="3110" xr:uid="{00000000-0005-0000-0000-0000690B0000}"/>
    <cellStyle name="20% - Accent1 2 2 2 6 3 3 2" xfId="3111" xr:uid="{00000000-0005-0000-0000-00006A0B0000}"/>
    <cellStyle name="20% - Accent1 2 2 2 6 3 3 2 2" xfId="3112" xr:uid="{00000000-0005-0000-0000-00006B0B0000}"/>
    <cellStyle name="20% - Accent1 2 2 2 6 3 3 2 2 2" xfId="3113" xr:uid="{00000000-0005-0000-0000-00006C0B0000}"/>
    <cellStyle name="20% - Accent1 2 2 2 6 3 3 2 3" xfId="3114" xr:uid="{00000000-0005-0000-0000-00006D0B0000}"/>
    <cellStyle name="20% - Accent1 2 2 2 6 3 3 3" xfId="3115" xr:uid="{00000000-0005-0000-0000-00006E0B0000}"/>
    <cellStyle name="20% - Accent1 2 2 2 6 3 3 3 2" xfId="3116" xr:uid="{00000000-0005-0000-0000-00006F0B0000}"/>
    <cellStyle name="20% - Accent1 2 2 2 6 3 3 4" xfId="3117" xr:uid="{00000000-0005-0000-0000-0000700B0000}"/>
    <cellStyle name="20% - Accent1 2 2 2 6 3 4" xfId="3118" xr:uid="{00000000-0005-0000-0000-0000710B0000}"/>
    <cellStyle name="20% - Accent1 2 2 2 6 3 4 2" xfId="3119" xr:uid="{00000000-0005-0000-0000-0000720B0000}"/>
    <cellStyle name="20% - Accent1 2 2 2 6 3 4 2 2" xfId="3120" xr:uid="{00000000-0005-0000-0000-0000730B0000}"/>
    <cellStyle name="20% - Accent1 2 2 2 6 3 4 2 2 2" xfId="3121" xr:uid="{00000000-0005-0000-0000-0000740B0000}"/>
    <cellStyle name="20% - Accent1 2 2 2 6 3 4 2 3" xfId="3122" xr:uid="{00000000-0005-0000-0000-0000750B0000}"/>
    <cellStyle name="20% - Accent1 2 2 2 6 3 4 3" xfId="3123" xr:uid="{00000000-0005-0000-0000-0000760B0000}"/>
    <cellStyle name="20% - Accent1 2 2 2 6 3 4 3 2" xfId="3124" xr:uid="{00000000-0005-0000-0000-0000770B0000}"/>
    <cellStyle name="20% - Accent1 2 2 2 6 3 4 4" xfId="3125" xr:uid="{00000000-0005-0000-0000-0000780B0000}"/>
    <cellStyle name="20% - Accent1 2 2 2 6 3 5" xfId="3126" xr:uid="{00000000-0005-0000-0000-0000790B0000}"/>
    <cellStyle name="20% - Accent1 2 2 2 6 3 5 2" xfId="3127" xr:uid="{00000000-0005-0000-0000-00007A0B0000}"/>
    <cellStyle name="20% - Accent1 2 2 2 6 3 5 2 2" xfId="3128" xr:uid="{00000000-0005-0000-0000-00007B0B0000}"/>
    <cellStyle name="20% - Accent1 2 2 2 6 3 5 3" xfId="3129" xr:uid="{00000000-0005-0000-0000-00007C0B0000}"/>
    <cellStyle name="20% - Accent1 2 2 2 6 3 6" xfId="3130" xr:uid="{00000000-0005-0000-0000-00007D0B0000}"/>
    <cellStyle name="20% - Accent1 2 2 2 6 3 6 2" xfId="3131" xr:uid="{00000000-0005-0000-0000-00007E0B0000}"/>
    <cellStyle name="20% - Accent1 2 2 2 6 3 6 2 2" xfId="3132" xr:uid="{00000000-0005-0000-0000-00007F0B0000}"/>
    <cellStyle name="20% - Accent1 2 2 2 6 3 6 3" xfId="3133" xr:uid="{00000000-0005-0000-0000-0000800B0000}"/>
    <cellStyle name="20% - Accent1 2 2 2 6 3 7" xfId="3134" xr:uid="{00000000-0005-0000-0000-0000810B0000}"/>
    <cellStyle name="20% - Accent1 2 2 2 6 3 7 2" xfId="3135" xr:uid="{00000000-0005-0000-0000-0000820B0000}"/>
    <cellStyle name="20% - Accent1 2 2 2 6 3 8" xfId="3136" xr:uid="{00000000-0005-0000-0000-0000830B0000}"/>
    <cellStyle name="20% - Accent1 2 2 2 6 3 8 2" xfId="3137" xr:uid="{00000000-0005-0000-0000-0000840B0000}"/>
    <cellStyle name="20% - Accent1 2 2 2 6 3 9" xfId="3138" xr:uid="{00000000-0005-0000-0000-0000850B0000}"/>
    <cellStyle name="20% - Accent1 2 2 2 6 4" xfId="3139" xr:uid="{00000000-0005-0000-0000-0000860B0000}"/>
    <cellStyle name="20% - Accent1 2 2 2 6 4 2" xfId="3140" xr:uid="{00000000-0005-0000-0000-0000870B0000}"/>
    <cellStyle name="20% - Accent1 2 2 2 6 4 2 2" xfId="3141" xr:uid="{00000000-0005-0000-0000-0000880B0000}"/>
    <cellStyle name="20% - Accent1 2 2 2 6 4 2 2 2" xfId="3142" xr:uid="{00000000-0005-0000-0000-0000890B0000}"/>
    <cellStyle name="20% - Accent1 2 2 2 6 4 2 3" xfId="3143" xr:uid="{00000000-0005-0000-0000-00008A0B0000}"/>
    <cellStyle name="20% - Accent1 2 2 2 6 4 3" xfId="3144" xr:uid="{00000000-0005-0000-0000-00008B0B0000}"/>
    <cellStyle name="20% - Accent1 2 2 2 6 4 3 2" xfId="3145" xr:uid="{00000000-0005-0000-0000-00008C0B0000}"/>
    <cellStyle name="20% - Accent1 2 2 2 6 4 4" xfId="3146" xr:uid="{00000000-0005-0000-0000-00008D0B0000}"/>
    <cellStyle name="20% - Accent1 2 2 2 6 5" xfId="3147" xr:uid="{00000000-0005-0000-0000-00008E0B0000}"/>
    <cellStyle name="20% - Accent1 2 2 2 6 5 2" xfId="3148" xr:uid="{00000000-0005-0000-0000-00008F0B0000}"/>
    <cellStyle name="20% - Accent1 2 2 2 6 5 2 2" xfId="3149" xr:uid="{00000000-0005-0000-0000-0000900B0000}"/>
    <cellStyle name="20% - Accent1 2 2 2 6 5 2 2 2" xfId="3150" xr:uid="{00000000-0005-0000-0000-0000910B0000}"/>
    <cellStyle name="20% - Accent1 2 2 2 6 5 2 3" xfId="3151" xr:uid="{00000000-0005-0000-0000-0000920B0000}"/>
    <cellStyle name="20% - Accent1 2 2 2 6 5 3" xfId="3152" xr:uid="{00000000-0005-0000-0000-0000930B0000}"/>
    <cellStyle name="20% - Accent1 2 2 2 6 5 3 2" xfId="3153" xr:uid="{00000000-0005-0000-0000-0000940B0000}"/>
    <cellStyle name="20% - Accent1 2 2 2 6 5 4" xfId="3154" xr:uid="{00000000-0005-0000-0000-0000950B0000}"/>
    <cellStyle name="20% - Accent1 2 2 2 6 6" xfId="3155" xr:uid="{00000000-0005-0000-0000-0000960B0000}"/>
    <cellStyle name="20% - Accent1 2 2 2 6 6 2" xfId="3156" xr:uid="{00000000-0005-0000-0000-0000970B0000}"/>
    <cellStyle name="20% - Accent1 2 2 2 6 6 2 2" xfId="3157" xr:uid="{00000000-0005-0000-0000-0000980B0000}"/>
    <cellStyle name="20% - Accent1 2 2 2 6 6 2 2 2" xfId="3158" xr:uid="{00000000-0005-0000-0000-0000990B0000}"/>
    <cellStyle name="20% - Accent1 2 2 2 6 6 2 3" xfId="3159" xr:uid="{00000000-0005-0000-0000-00009A0B0000}"/>
    <cellStyle name="20% - Accent1 2 2 2 6 6 3" xfId="3160" xr:uid="{00000000-0005-0000-0000-00009B0B0000}"/>
    <cellStyle name="20% - Accent1 2 2 2 6 6 3 2" xfId="3161" xr:uid="{00000000-0005-0000-0000-00009C0B0000}"/>
    <cellStyle name="20% - Accent1 2 2 2 6 6 4" xfId="3162" xr:uid="{00000000-0005-0000-0000-00009D0B0000}"/>
    <cellStyle name="20% - Accent1 2 2 2 6 7" xfId="3163" xr:uid="{00000000-0005-0000-0000-00009E0B0000}"/>
    <cellStyle name="20% - Accent1 2 2 2 6 7 2" xfId="3164" xr:uid="{00000000-0005-0000-0000-00009F0B0000}"/>
    <cellStyle name="20% - Accent1 2 2 2 6 7 2 2" xfId="3165" xr:uid="{00000000-0005-0000-0000-0000A00B0000}"/>
    <cellStyle name="20% - Accent1 2 2 2 6 7 3" xfId="3166" xr:uid="{00000000-0005-0000-0000-0000A10B0000}"/>
    <cellStyle name="20% - Accent1 2 2 2 6 8" xfId="3167" xr:uid="{00000000-0005-0000-0000-0000A20B0000}"/>
    <cellStyle name="20% - Accent1 2 2 2 6 8 2" xfId="3168" xr:uid="{00000000-0005-0000-0000-0000A30B0000}"/>
    <cellStyle name="20% - Accent1 2 2 2 6 8 2 2" xfId="3169" xr:uid="{00000000-0005-0000-0000-0000A40B0000}"/>
    <cellStyle name="20% - Accent1 2 2 2 6 8 3" xfId="3170" xr:uid="{00000000-0005-0000-0000-0000A50B0000}"/>
    <cellStyle name="20% - Accent1 2 2 2 6 9" xfId="3171" xr:uid="{00000000-0005-0000-0000-0000A60B0000}"/>
    <cellStyle name="20% - Accent1 2 2 2 6 9 2" xfId="3172" xr:uid="{00000000-0005-0000-0000-0000A70B0000}"/>
    <cellStyle name="20% - Accent1 2 2 2 7" xfId="3173" xr:uid="{00000000-0005-0000-0000-0000A80B0000}"/>
    <cellStyle name="20% - Accent1 2 2 2 7 2" xfId="3174" xr:uid="{00000000-0005-0000-0000-0000A90B0000}"/>
    <cellStyle name="20% - Accent1 2 2 2 7 2 2" xfId="3175" xr:uid="{00000000-0005-0000-0000-0000AA0B0000}"/>
    <cellStyle name="20% - Accent1 2 2 2 7 2 2 2" xfId="3176" xr:uid="{00000000-0005-0000-0000-0000AB0B0000}"/>
    <cellStyle name="20% - Accent1 2 2 2 7 2 2 2 2" xfId="3177" xr:uid="{00000000-0005-0000-0000-0000AC0B0000}"/>
    <cellStyle name="20% - Accent1 2 2 2 7 2 2 3" xfId="3178" xr:uid="{00000000-0005-0000-0000-0000AD0B0000}"/>
    <cellStyle name="20% - Accent1 2 2 2 7 2 3" xfId="3179" xr:uid="{00000000-0005-0000-0000-0000AE0B0000}"/>
    <cellStyle name="20% - Accent1 2 2 2 7 2 3 2" xfId="3180" xr:uid="{00000000-0005-0000-0000-0000AF0B0000}"/>
    <cellStyle name="20% - Accent1 2 2 2 7 2 4" xfId="3181" xr:uid="{00000000-0005-0000-0000-0000B00B0000}"/>
    <cellStyle name="20% - Accent1 2 2 2 7 3" xfId="3182" xr:uid="{00000000-0005-0000-0000-0000B10B0000}"/>
    <cellStyle name="20% - Accent1 2 2 2 7 3 2" xfId="3183" xr:uid="{00000000-0005-0000-0000-0000B20B0000}"/>
    <cellStyle name="20% - Accent1 2 2 2 7 3 2 2" xfId="3184" xr:uid="{00000000-0005-0000-0000-0000B30B0000}"/>
    <cellStyle name="20% - Accent1 2 2 2 7 3 2 2 2" xfId="3185" xr:uid="{00000000-0005-0000-0000-0000B40B0000}"/>
    <cellStyle name="20% - Accent1 2 2 2 7 3 2 3" xfId="3186" xr:uid="{00000000-0005-0000-0000-0000B50B0000}"/>
    <cellStyle name="20% - Accent1 2 2 2 7 3 3" xfId="3187" xr:uid="{00000000-0005-0000-0000-0000B60B0000}"/>
    <cellStyle name="20% - Accent1 2 2 2 7 3 3 2" xfId="3188" xr:uid="{00000000-0005-0000-0000-0000B70B0000}"/>
    <cellStyle name="20% - Accent1 2 2 2 7 3 4" xfId="3189" xr:uid="{00000000-0005-0000-0000-0000B80B0000}"/>
    <cellStyle name="20% - Accent1 2 2 2 7 4" xfId="3190" xr:uid="{00000000-0005-0000-0000-0000B90B0000}"/>
    <cellStyle name="20% - Accent1 2 2 2 7 4 2" xfId="3191" xr:uid="{00000000-0005-0000-0000-0000BA0B0000}"/>
    <cellStyle name="20% - Accent1 2 2 2 7 4 2 2" xfId="3192" xr:uid="{00000000-0005-0000-0000-0000BB0B0000}"/>
    <cellStyle name="20% - Accent1 2 2 2 7 4 2 2 2" xfId="3193" xr:uid="{00000000-0005-0000-0000-0000BC0B0000}"/>
    <cellStyle name="20% - Accent1 2 2 2 7 4 2 3" xfId="3194" xr:uid="{00000000-0005-0000-0000-0000BD0B0000}"/>
    <cellStyle name="20% - Accent1 2 2 2 7 4 3" xfId="3195" xr:uid="{00000000-0005-0000-0000-0000BE0B0000}"/>
    <cellStyle name="20% - Accent1 2 2 2 7 4 3 2" xfId="3196" xr:uid="{00000000-0005-0000-0000-0000BF0B0000}"/>
    <cellStyle name="20% - Accent1 2 2 2 7 4 4" xfId="3197" xr:uid="{00000000-0005-0000-0000-0000C00B0000}"/>
    <cellStyle name="20% - Accent1 2 2 2 7 5" xfId="3198" xr:uid="{00000000-0005-0000-0000-0000C10B0000}"/>
    <cellStyle name="20% - Accent1 2 2 2 7 5 2" xfId="3199" xr:uid="{00000000-0005-0000-0000-0000C20B0000}"/>
    <cellStyle name="20% - Accent1 2 2 2 7 5 2 2" xfId="3200" xr:uid="{00000000-0005-0000-0000-0000C30B0000}"/>
    <cellStyle name="20% - Accent1 2 2 2 7 5 3" xfId="3201" xr:uid="{00000000-0005-0000-0000-0000C40B0000}"/>
    <cellStyle name="20% - Accent1 2 2 2 7 6" xfId="3202" xr:uid="{00000000-0005-0000-0000-0000C50B0000}"/>
    <cellStyle name="20% - Accent1 2 2 2 7 6 2" xfId="3203" xr:uid="{00000000-0005-0000-0000-0000C60B0000}"/>
    <cellStyle name="20% - Accent1 2 2 2 7 6 2 2" xfId="3204" xr:uid="{00000000-0005-0000-0000-0000C70B0000}"/>
    <cellStyle name="20% - Accent1 2 2 2 7 6 3" xfId="3205" xr:uid="{00000000-0005-0000-0000-0000C80B0000}"/>
    <cellStyle name="20% - Accent1 2 2 2 7 7" xfId="3206" xr:uid="{00000000-0005-0000-0000-0000C90B0000}"/>
    <cellStyle name="20% - Accent1 2 2 2 7 7 2" xfId="3207" xr:uid="{00000000-0005-0000-0000-0000CA0B0000}"/>
    <cellStyle name="20% - Accent1 2 2 2 7 8" xfId="3208" xr:uid="{00000000-0005-0000-0000-0000CB0B0000}"/>
    <cellStyle name="20% - Accent1 2 2 2 7 8 2" xfId="3209" xr:uid="{00000000-0005-0000-0000-0000CC0B0000}"/>
    <cellStyle name="20% - Accent1 2 2 2 7 9" xfId="3210" xr:uid="{00000000-0005-0000-0000-0000CD0B0000}"/>
    <cellStyle name="20% - Accent1 2 2 2 8" xfId="3211" xr:uid="{00000000-0005-0000-0000-0000CE0B0000}"/>
    <cellStyle name="20% - Accent1 2 2 2 8 2" xfId="3212" xr:uid="{00000000-0005-0000-0000-0000CF0B0000}"/>
    <cellStyle name="20% - Accent1 2 2 2 8 2 2" xfId="3213" xr:uid="{00000000-0005-0000-0000-0000D00B0000}"/>
    <cellStyle name="20% - Accent1 2 2 2 8 2 2 2" xfId="3214" xr:uid="{00000000-0005-0000-0000-0000D10B0000}"/>
    <cellStyle name="20% - Accent1 2 2 2 8 2 2 2 2" xfId="3215" xr:uid="{00000000-0005-0000-0000-0000D20B0000}"/>
    <cellStyle name="20% - Accent1 2 2 2 8 2 2 3" xfId="3216" xr:uid="{00000000-0005-0000-0000-0000D30B0000}"/>
    <cellStyle name="20% - Accent1 2 2 2 8 2 3" xfId="3217" xr:uid="{00000000-0005-0000-0000-0000D40B0000}"/>
    <cellStyle name="20% - Accent1 2 2 2 8 2 3 2" xfId="3218" xr:uid="{00000000-0005-0000-0000-0000D50B0000}"/>
    <cellStyle name="20% - Accent1 2 2 2 8 2 4" xfId="3219" xr:uid="{00000000-0005-0000-0000-0000D60B0000}"/>
    <cellStyle name="20% - Accent1 2 2 2 8 3" xfId="3220" xr:uid="{00000000-0005-0000-0000-0000D70B0000}"/>
    <cellStyle name="20% - Accent1 2 2 2 8 3 2" xfId="3221" xr:uid="{00000000-0005-0000-0000-0000D80B0000}"/>
    <cellStyle name="20% - Accent1 2 2 2 8 3 2 2" xfId="3222" xr:uid="{00000000-0005-0000-0000-0000D90B0000}"/>
    <cellStyle name="20% - Accent1 2 2 2 8 3 2 2 2" xfId="3223" xr:uid="{00000000-0005-0000-0000-0000DA0B0000}"/>
    <cellStyle name="20% - Accent1 2 2 2 8 3 2 3" xfId="3224" xr:uid="{00000000-0005-0000-0000-0000DB0B0000}"/>
    <cellStyle name="20% - Accent1 2 2 2 8 3 3" xfId="3225" xr:uid="{00000000-0005-0000-0000-0000DC0B0000}"/>
    <cellStyle name="20% - Accent1 2 2 2 8 3 3 2" xfId="3226" xr:uid="{00000000-0005-0000-0000-0000DD0B0000}"/>
    <cellStyle name="20% - Accent1 2 2 2 8 3 4" xfId="3227" xr:uid="{00000000-0005-0000-0000-0000DE0B0000}"/>
    <cellStyle name="20% - Accent1 2 2 2 8 4" xfId="3228" xr:uid="{00000000-0005-0000-0000-0000DF0B0000}"/>
    <cellStyle name="20% - Accent1 2 2 2 8 4 2" xfId="3229" xr:uid="{00000000-0005-0000-0000-0000E00B0000}"/>
    <cellStyle name="20% - Accent1 2 2 2 8 4 2 2" xfId="3230" xr:uid="{00000000-0005-0000-0000-0000E10B0000}"/>
    <cellStyle name="20% - Accent1 2 2 2 8 4 2 2 2" xfId="3231" xr:uid="{00000000-0005-0000-0000-0000E20B0000}"/>
    <cellStyle name="20% - Accent1 2 2 2 8 4 2 3" xfId="3232" xr:uid="{00000000-0005-0000-0000-0000E30B0000}"/>
    <cellStyle name="20% - Accent1 2 2 2 8 4 3" xfId="3233" xr:uid="{00000000-0005-0000-0000-0000E40B0000}"/>
    <cellStyle name="20% - Accent1 2 2 2 8 4 3 2" xfId="3234" xr:uid="{00000000-0005-0000-0000-0000E50B0000}"/>
    <cellStyle name="20% - Accent1 2 2 2 8 4 4" xfId="3235" xr:uid="{00000000-0005-0000-0000-0000E60B0000}"/>
    <cellStyle name="20% - Accent1 2 2 2 8 5" xfId="3236" xr:uid="{00000000-0005-0000-0000-0000E70B0000}"/>
    <cellStyle name="20% - Accent1 2 2 2 8 5 2" xfId="3237" xr:uid="{00000000-0005-0000-0000-0000E80B0000}"/>
    <cellStyle name="20% - Accent1 2 2 2 8 5 2 2" xfId="3238" xr:uid="{00000000-0005-0000-0000-0000E90B0000}"/>
    <cellStyle name="20% - Accent1 2 2 2 8 5 3" xfId="3239" xr:uid="{00000000-0005-0000-0000-0000EA0B0000}"/>
    <cellStyle name="20% - Accent1 2 2 2 8 6" xfId="3240" xr:uid="{00000000-0005-0000-0000-0000EB0B0000}"/>
    <cellStyle name="20% - Accent1 2 2 2 8 6 2" xfId="3241" xr:uid="{00000000-0005-0000-0000-0000EC0B0000}"/>
    <cellStyle name="20% - Accent1 2 2 2 8 6 2 2" xfId="3242" xr:uid="{00000000-0005-0000-0000-0000ED0B0000}"/>
    <cellStyle name="20% - Accent1 2 2 2 8 6 3" xfId="3243" xr:uid="{00000000-0005-0000-0000-0000EE0B0000}"/>
    <cellStyle name="20% - Accent1 2 2 2 8 7" xfId="3244" xr:uid="{00000000-0005-0000-0000-0000EF0B0000}"/>
    <cellStyle name="20% - Accent1 2 2 2 8 7 2" xfId="3245" xr:uid="{00000000-0005-0000-0000-0000F00B0000}"/>
    <cellStyle name="20% - Accent1 2 2 2 8 8" xfId="3246" xr:uid="{00000000-0005-0000-0000-0000F10B0000}"/>
    <cellStyle name="20% - Accent1 2 2 2 8 8 2" xfId="3247" xr:uid="{00000000-0005-0000-0000-0000F20B0000}"/>
    <cellStyle name="20% - Accent1 2 2 2 8 9" xfId="3248" xr:uid="{00000000-0005-0000-0000-0000F30B0000}"/>
    <cellStyle name="20% - Accent1 2 2 2 9" xfId="3249" xr:uid="{00000000-0005-0000-0000-0000F40B0000}"/>
    <cellStyle name="20% - Accent1 2 2 2 9 2" xfId="3250" xr:uid="{00000000-0005-0000-0000-0000F50B0000}"/>
    <cellStyle name="20% - Accent1 2 2 2 9 2 2" xfId="3251" xr:uid="{00000000-0005-0000-0000-0000F60B0000}"/>
    <cellStyle name="20% - Accent1 2 2 2 9 2 2 2" xfId="3252" xr:uid="{00000000-0005-0000-0000-0000F70B0000}"/>
    <cellStyle name="20% - Accent1 2 2 2 9 2 3" xfId="3253" xr:uid="{00000000-0005-0000-0000-0000F80B0000}"/>
    <cellStyle name="20% - Accent1 2 2 2 9 3" xfId="3254" xr:uid="{00000000-0005-0000-0000-0000F90B0000}"/>
    <cellStyle name="20% - Accent1 2 2 2 9 3 2" xfId="3255" xr:uid="{00000000-0005-0000-0000-0000FA0B0000}"/>
    <cellStyle name="20% - Accent1 2 2 2 9 4" xfId="3256" xr:uid="{00000000-0005-0000-0000-0000FB0B0000}"/>
    <cellStyle name="20% - Accent1 2 2 20" xfId="3257" xr:uid="{00000000-0005-0000-0000-0000FC0B0000}"/>
    <cellStyle name="20% - Accent1 2 2 3" xfId="3258" xr:uid="{00000000-0005-0000-0000-0000FD0B0000}"/>
    <cellStyle name="20% - Accent1 2 2 3 10" xfId="3259" xr:uid="{00000000-0005-0000-0000-0000FE0B0000}"/>
    <cellStyle name="20% - Accent1 2 2 3 10 2" xfId="3260" xr:uid="{00000000-0005-0000-0000-0000FF0B0000}"/>
    <cellStyle name="20% - Accent1 2 2 3 10 2 2" xfId="3261" xr:uid="{00000000-0005-0000-0000-0000000C0000}"/>
    <cellStyle name="20% - Accent1 2 2 3 10 2 2 2" xfId="3262" xr:uid="{00000000-0005-0000-0000-0000010C0000}"/>
    <cellStyle name="20% - Accent1 2 2 3 10 2 3" xfId="3263" xr:uid="{00000000-0005-0000-0000-0000020C0000}"/>
    <cellStyle name="20% - Accent1 2 2 3 10 3" xfId="3264" xr:uid="{00000000-0005-0000-0000-0000030C0000}"/>
    <cellStyle name="20% - Accent1 2 2 3 10 3 2" xfId="3265" xr:uid="{00000000-0005-0000-0000-0000040C0000}"/>
    <cellStyle name="20% - Accent1 2 2 3 10 4" xfId="3266" xr:uid="{00000000-0005-0000-0000-0000050C0000}"/>
    <cellStyle name="20% - Accent1 2 2 3 11" xfId="3267" xr:uid="{00000000-0005-0000-0000-0000060C0000}"/>
    <cellStyle name="20% - Accent1 2 2 3 11 2" xfId="3268" xr:uid="{00000000-0005-0000-0000-0000070C0000}"/>
    <cellStyle name="20% - Accent1 2 2 3 11 2 2" xfId="3269" xr:uid="{00000000-0005-0000-0000-0000080C0000}"/>
    <cellStyle name="20% - Accent1 2 2 3 11 2 2 2" xfId="3270" xr:uid="{00000000-0005-0000-0000-0000090C0000}"/>
    <cellStyle name="20% - Accent1 2 2 3 11 2 3" xfId="3271" xr:uid="{00000000-0005-0000-0000-00000A0C0000}"/>
    <cellStyle name="20% - Accent1 2 2 3 11 3" xfId="3272" xr:uid="{00000000-0005-0000-0000-00000B0C0000}"/>
    <cellStyle name="20% - Accent1 2 2 3 11 3 2" xfId="3273" xr:uid="{00000000-0005-0000-0000-00000C0C0000}"/>
    <cellStyle name="20% - Accent1 2 2 3 11 4" xfId="3274" xr:uid="{00000000-0005-0000-0000-00000D0C0000}"/>
    <cellStyle name="20% - Accent1 2 2 3 12" xfId="3275" xr:uid="{00000000-0005-0000-0000-00000E0C0000}"/>
    <cellStyle name="20% - Accent1 2 2 3 12 2" xfId="3276" xr:uid="{00000000-0005-0000-0000-00000F0C0000}"/>
    <cellStyle name="20% - Accent1 2 2 3 12 2 2" xfId="3277" xr:uid="{00000000-0005-0000-0000-0000100C0000}"/>
    <cellStyle name="20% - Accent1 2 2 3 12 3" xfId="3278" xr:uid="{00000000-0005-0000-0000-0000110C0000}"/>
    <cellStyle name="20% - Accent1 2 2 3 13" xfId="3279" xr:uid="{00000000-0005-0000-0000-0000120C0000}"/>
    <cellStyle name="20% - Accent1 2 2 3 13 2" xfId="3280" xr:uid="{00000000-0005-0000-0000-0000130C0000}"/>
    <cellStyle name="20% - Accent1 2 2 3 13 2 2" xfId="3281" xr:uid="{00000000-0005-0000-0000-0000140C0000}"/>
    <cellStyle name="20% - Accent1 2 2 3 13 3" xfId="3282" xr:uid="{00000000-0005-0000-0000-0000150C0000}"/>
    <cellStyle name="20% - Accent1 2 2 3 14" xfId="3283" xr:uid="{00000000-0005-0000-0000-0000160C0000}"/>
    <cellStyle name="20% - Accent1 2 2 3 14 2" xfId="3284" xr:uid="{00000000-0005-0000-0000-0000170C0000}"/>
    <cellStyle name="20% - Accent1 2 2 3 15" xfId="3285" xr:uid="{00000000-0005-0000-0000-0000180C0000}"/>
    <cellStyle name="20% - Accent1 2 2 3 15 2" xfId="3286" xr:uid="{00000000-0005-0000-0000-0000190C0000}"/>
    <cellStyle name="20% - Accent1 2 2 3 16" xfId="3287" xr:uid="{00000000-0005-0000-0000-00001A0C0000}"/>
    <cellStyle name="20% - Accent1 2 2 3 2" xfId="3288" xr:uid="{00000000-0005-0000-0000-00001B0C0000}"/>
    <cellStyle name="20% - Accent1 2 2 3 2 10" xfId="3289" xr:uid="{00000000-0005-0000-0000-00001C0C0000}"/>
    <cellStyle name="20% - Accent1 2 2 3 2 10 2" xfId="3290" xr:uid="{00000000-0005-0000-0000-00001D0C0000}"/>
    <cellStyle name="20% - Accent1 2 2 3 2 10 2 2" xfId="3291" xr:uid="{00000000-0005-0000-0000-00001E0C0000}"/>
    <cellStyle name="20% - Accent1 2 2 3 2 10 2 2 2" xfId="3292" xr:uid="{00000000-0005-0000-0000-00001F0C0000}"/>
    <cellStyle name="20% - Accent1 2 2 3 2 10 2 3" xfId="3293" xr:uid="{00000000-0005-0000-0000-0000200C0000}"/>
    <cellStyle name="20% - Accent1 2 2 3 2 10 3" xfId="3294" xr:uid="{00000000-0005-0000-0000-0000210C0000}"/>
    <cellStyle name="20% - Accent1 2 2 3 2 10 3 2" xfId="3295" xr:uid="{00000000-0005-0000-0000-0000220C0000}"/>
    <cellStyle name="20% - Accent1 2 2 3 2 10 4" xfId="3296" xr:uid="{00000000-0005-0000-0000-0000230C0000}"/>
    <cellStyle name="20% - Accent1 2 2 3 2 11" xfId="3297" xr:uid="{00000000-0005-0000-0000-0000240C0000}"/>
    <cellStyle name="20% - Accent1 2 2 3 2 11 2" xfId="3298" xr:uid="{00000000-0005-0000-0000-0000250C0000}"/>
    <cellStyle name="20% - Accent1 2 2 3 2 11 2 2" xfId="3299" xr:uid="{00000000-0005-0000-0000-0000260C0000}"/>
    <cellStyle name="20% - Accent1 2 2 3 2 11 3" xfId="3300" xr:uid="{00000000-0005-0000-0000-0000270C0000}"/>
    <cellStyle name="20% - Accent1 2 2 3 2 12" xfId="3301" xr:uid="{00000000-0005-0000-0000-0000280C0000}"/>
    <cellStyle name="20% - Accent1 2 2 3 2 12 2" xfId="3302" xr:uid="{00000000-0005-0000-0000-0000290C0000}"/>
    <cellStyle name="20% - Accent1 2 2 3 2 12 2 2" xfId="3303" xr:uid="{00000000-0005-0000-0000-00002A0C0000}"/>
    <cellStyle name="20% - Accent1 2 2 3 2 12 3" xfId="3304" xr:uid="{00000000-0005-0000-0000-00002B0C0000}"/>
    <cellStyle name="20% - Accent1 2 2 3 2 13" xfId="3305" xr:uid="{00000000-0005-0000-0000-00002C0C0000}"/>
    <cellStyle name="20% - Accent1 2 2 3 2 13 2" xfId="3306" xr:uid="{00000000-0005-0000-0000-00002D0C0000}"/>
    <cellStyle name="20% - Accent1 2 2 3 2 14" xfId="3307" xr:uid="{00000000-0005-0000-0000-00002E0C0000}"/>
    <cellStyle name="20% - Accent1 2 2 3 2 14 2" xfId="3308" xr:uid="{00000000-0005-0000-0000-00002F0C0000}"/>
    <cellStyle name="20% - Accent1 2 2 3 2 15" xfId="3309" xr:uid="{00000000-0005-0000-0000-0000300C0000}"/>
    <cellStyle name="20% - Accent1 2 2 3 2 2" xfId="3310" xr:uid="{00000000-0005-0000-0000-0000310C0000}"/>
    <cellStyle name="20% - Accent1 2 2 3 2 2 10" xfId="3311" xr:uid="{00000000-0005-0000-0000-0000320C0000}"/>
    <cellStyle name="20% - Accent1 2 2 3 2 2 10 2" xfId="3312" xr:uid="{00000000-0005-0000-0000-0000330C0000}"/>
    <cellStyle name="20% - Accent1 2 2 3 2 2 10 2 2" xfId="3313" xr:uid="{00000000-0005-0000-0000-0000340C0000}"/>
    <cellStyle name="20% - Accent1 2 2 3 2 2 10 3" xfId="3314" xr:uid="{00000000-0005-0000-0000-0000350C0000}"/>
    <cellStyle name="20% - Accent1 2 2 3 2 2 11" xfId="3315" xr:uid="{00000000-0005-0000-0000-0000360C0000}"/>
    <cellStyle name="20% - Accent1 2 2 3 2 2 11 2" xfId="3316" xr:uid="{00000000-0005-0000-0000-0000370C0000}"/>
    <cellStyle name="20% - Accent1 2 2 3 2 2 11 2 2" xfId="3317" xr:uid="{00000000-0005-0000-0000-0000380C0000}"/>
    <cellStyle name="20% - Accent1 2 2 3 2 2 11 3" xfId="3318" xr:uid="{00000000-0005-0000-0000-0000390C0000}"/>
    <cellStyle name="20% - Accent1 2 2 3 2 2 12" xfId="3319" xr:uid="{00000000-0005-0000-0000-00003A0C0000}"/>
    <cellStyle name="20% - Accent1 2 2 3 2 2 12 2" xfId="3320" xr:uid="{00000000-0005-0000-0000-00003B0C0000}"/>
    <cellStyle name="20% - Accent1 2 2 3 2 2 13" xfId="3321" xr:uid="{00000000-0005-0000-0000-00003C0C0000}"/>
    <cellStyle name="20% - Accent1 2 2 3 2 2 13 2" xfId="3322" xr:uid="{00000000-0005-0000-0000-00003D0C0000}"/>
    <cellStyle name="20% - Accent1 2 2 3 2 2 14" xfId="3323" xr:uid="{00000000-0005-0000-0000-00003E0C0000}"/>
    <cellStyle name="20% - Accent1 2 2 3 2 2 2" xfId="3324" xr:uid="{00000000-0005-0000-0000-00003F0C0000}"/>
    <cellStyle name="20% - Accent1 2 2 3 2 2 2 10" xfId="3325" xr:uid="{00000000-0005-0000-0000-0000400C0000}"/>
    <cellStyle name="20% - Accent1 2 2 3 2 2 2 10 2" xfId="3326" xr:uid="{00000000-0005-0000-0000-0000410C0000}"/>
    <cellStyle name="20% - Accent1 2 2 3 2 2 2 11" xfId="3327" xr:uid="{00000000-0005-0000-0000-0000420C0000}"/>
    <cellStyle name="20% - Accent1 2 2 3 2 2 2 2" xfId="3328" xr:uid="{00000000-0005-0000-0000-0000430C0000}"/>
    <cellStyle name="20% - Accent1 2 2 3 2 2 2 2 2" xfId="3329" xr:uid="{00000000-0005-0000-0000-0000440C0000}"/>
    <cellStyle name="20% - Accent1 2 2 3 2 2 2 2 2 2" xfId="3330" xr:uid="{00000000-0005-0000-0000-0000450C0000}"/>
    <cellStyle name="20% - Accent1 2 2 3 2 2 2 2 2 2 2" xfId="3331" xr:uid="{00000000-0005-0000-0000-0000460C0000}"/>
    <cellStyle name="20% - Accent1 2 2 3 2 2 2 2 2 2 2 2" xfId="3332" xr:uid="{00000000-0005-0000-0000-0000470C0000}"/>
    <cellStyle name="20% - Accent1 2 2 3 2 2 2 2 2 2 3" xfId="3333" xr:uid="{00000000-0005-0000-0000-0000480C0000}"/>
    <cellStyle name="20% - Accent1 2 2 3 2 2 2 2 2 3" xfId="3334" xr:uid="{00000000-0005-0000-0000-0000490C0000}"/>
    <cellStyle name="20% - Accent1 2 2 3 2 2 2 2 2 3 2" xfId="3335" xr:uid="{00000000-0005-0000-0000-00004A0C0000}"/>
    <cellStyle name="20% - Accent1 2 2 3 2 2 2 2 2 4" xfId="3336" xr:uid="{00000000-0005-0000-0000-00004B0C0000}"/>
    <cellStyle name="20% - Accent1 2 2 3 2 2 2 2 3" xfId="3337" xr:uid="{00000000-0005-0000-0000-00004C0C0000}"/>
    <cellStyle name="20% - Accent1 2 2 3 2 2 2 2 3 2" xfId="3338" xr:uid="{00000000-0005-0000-0000-00004D0C0000}"/>
    <cellStyle name="20% - Accent1 2 2 3 2 2 2 2 3 2 2" xfId="3339" xr:uid="{00000000-0005-0000-0000-00004E0C0000}"/>
    <cellStyle name="20% - Accent1 2 2 3 2 2 2 2 3 2 2 2" xfId="3340" xr:uid="{00000000-0005-0000-0000-00004F0C0000}"/>
    <cellStyle name="20% - Accent1 2 2 3 2 2 2 2 3 2 3" xfId="3341" xr:uid="{00000000-0005-0000-0000-0000500C0000}"/>
    <cellStyle name="20% - Accent1 2 2 3 2 2 2 2 3 3" xfId="3342" xr:uid="{00000000-0005-0000-0000-0000510C0000}"/>
    <cellStyle name="20% - Accent1 2 2 3 2 2 2 2 3 3 2" xfId="3343" xr:uid="{00000000-0005-0000-0000-0000520C0000}"/>
    <cellStyle name="20% - Accent1 2 2 3 2 2 2 2 3 4" xfId="3344" xr:uid="{00000000-0005-0000-0000-0000530C0000}"/>
    <cellStyle name="20% - Accent1 2 2 3 2 2 2 2 4" xfId="3345" xr:uid="{00000000-0005-0000-0000-0000540C0000}"/>
    <cellStyle name="20% - Accent1 2 2 3 2 2 2 2 4 2" xfId="3346" xr:uid="{00000000-0005-0000-0000-0000550C0000}"/>
    <cellStyle name="20% - Accent1 2 2 3 2 2 2 2 4 2 2" xfId="3347" xr:uid="{00000000-0005-0000-0000-0000560C0000}"/>
    <cellStyle name="20% - Accent1 2 2 3 2 2 2 2 4 2 2 2" xfId="3348" xr:uid="{00000000-0005-0000-0000-0000570C0000}"/>
    <cellStyle name="20% - Accent1 2 2 3 2 2 2 2 4 2 3" xfId="3349" xr:uid="{00000000-0005-0000-0000-0000580C0000}"/>
    <cellStyle name="20% - Accent1 2 2 3 2 2 2 2 4 3" xfId="3350" xr:uid="{00000000-0005-0000-0000-0000590C0000}"/>
    <cellStyle name="20% - Accent1 2 2 3 2 2 2 2 4 3 2" xfId="3351" xr:uid="{00000000-0005-0000-0000-00005A0C0000}"/>
    <cellStyle name="20% - Accent1 2 2 3 2 2 2 2 4 4" xfId="3352" xr:uid="{00000000-0005-0000-0000-00005B0C0000}"/>
    <cellStyle name="20% - Accent1 2 2 3 2 2 2 2 5" xfId="3353" xr:uid="{00000000-0005-0000-0000-00005C0C0000}"/>
    <cellStyle name="20% - Accent1 2 2 3 2 2 2 2 5 2" xfId="3354" xr:uid="{00000000-0005-0000-0000-00005D0C0000}"/>
    <cellStyle name="20% - Accent1 2 2 3 2 2 2 2 5 2 2" xfId="3355" xr:uid="{00000000-0005-0000-0000-00005E0C0000}"/>
    <cellStyle name="20% - Accent1 2 2 3 2 2 2 2 5 3" xfId="3356" xr:uid="{00000000-0005-0000-0000-00005F0C0000}"/>
    <cellStyle name="20% - Accent1 2 2 3 2 2 2 2 6" xfId="3357" xr:uid="{00000000-0005-0000-0000-0000600C0000}"/>
    <cellStyle name="20% - Accent1 2 2 3 2 2 2 2 6 2" xfId="3358" xr:uid="{00000000-0005-0000-0000-0000610C0000}"/>
    <cellStyle name="20% - Accent1 2 2 3 2 2 2 2 6 2 2" xfId="3359" xr:uid="{00000000-0005-0000-0000-0000620C0000}"/>
    <cellStyle name="20% - Accent1 2 2 3 2 2 2 2 6 3" xfId="3360" xr:uid="{00000000-0005-0000-0000-0000630C0000}"/>
    <cellStyle name="20% - Accent1 2 2 3 2 2 2 2 7" xfId="3361" xr:uid="{00000000-0005-0000-0000-0000640C0000}"/>
    <cellStyle name="20% - Accent1 2 2 3 2 2 2 2 7 2" xfId="3362" xr:uid="{00000000-0005-0000-0000-0000650C0000}"/>
    <cellStyle name="20% - Accent1 2 2 3 2 2 2 2 8" xfId="3363" xr:uid="{00000000-0005-0000-0000-0000660C0000}"/>
    <cellStyle name="20% - Accent1 2 2 3 2 2 2 2 8 2" xfId="3364" xr:uid="{00000000-0005-0000-0000-0000670C0000}"/>
    <cellStyle name="20% - Accent1 2 2 3 2 2 2 2 9" xfId="3365" xr:uid="{00000000-0005-0000-0000-0000680C0000}"/>
    <cellStyle name="20% - Accent1 2 2 3 2 2 2 3" xfId="3366" xr:uid="{00000000-0005-0000-0000-0000690C0000}"/>
    <cellStyle name="20% - Accent1 2 2 3 2 2 2 3 2" xfId="3367" xr:uid="{00000000-0005-0000-0000-00006A0C0000}"/>
    <cellStyle name="20% - Accent1 2 2 3 2 2 2 3 2 2" xfId="3368" xr:uid="{00000000-0005-0000-0000-00006B0C0000}"/>
    <cellStyle name="20% - Accent1 2 2 3 2 2 2 3 2 2 2" xfId="3369" xr:uid="{00000000-0005-0000-0000-00006C0C0000}"/>
    <cellStyle name="20% - Accent1 2 2 3 2 2 2 3 2 2 2 2" xfId="3370" xr:uid="{00000000-0005-0000-0000-00006D0C0000}"/>
    <cellStyle name="20% - Accent1 2 2 3 2 2 2 3 2 2 3" xfId="3371" xr:uid="{00000000-0005-0000-0000-00006E0C0000}"/>
    <cellStyle name="20% - Accent1 2 2 3 2 2 2 3 2 3" xfId="3372" xr:uid="{00000000-0005-0000-0000-00006F0C0000}"/>
    <cellStyle name="20% - Accent1 2 2 3 2 2 2 3 2 3 2" xfId="3373" xr:uid="{00000000-0005-0000-0000-0000700C0000}"/>
    <cellStyle name="20% - Accent1 2 2 3 2 2 2 3 2 4" xfId="3374" xr:uid="{00000000-0005-0000-0000-0000710C0000}"/>
    <cellStyle name="20% - Accent1 2 2 3 2 2 2 3 3" xfId="3375" xr:uid="{00000000-0005-0000-0000-0000720C0000}"/>
    <cellStyle name="20% - Accent1 2 2 3 2 2 2 3 3 2" xfId="3376" xr:uid="{00000000-0005-0000-0000-0000730C0000}"/>
    <cellStyle name="20% - Accent1 2 2 3 2 2 2 3 3 2 2" xfId="3377" xr:uid="{00000000-0005-0000-0000-0000740C0000}"/>
    <cellStyle name="20% - Accent1 2 2 3 2 2 2 3 3 2 2 2" xfId="3378" xr:uid="{00000000-0005-0000-0000-0000750C0000}"/>
    <cellStyle name="20% - Accent1 2 2 3 2 2 2 3 3 2 3" xfId="3379" xr:uid="{00000000-0005-0000-0000-0000760C0000}"/>
    <cellStyle name="20% - Accent1 2 2 3 2 2 2 3 3 3" xfId="3380" xr:uid="{00000000-0005-0000-0000-0000770C0000}"/>
    <cellStyle name="20% - Accent1 2 2 3 2 2 2 3 3 3 2" xfId="3381" xr:uid="{00000000-0005-0000-0000-0000780C0000}"/>
    <cellStyle name="20% - Accent1 2 2 3 2 2 2 3 3 4" xfId="3382" xr:uid="{00000000-0005-0000-0000-0000790C0000}"/>
    <cellStyle name="20% - Accent1 2 2 3 2 2 2 3 4" xfId="3383" xr:uid="{00000000-0005-0000-0000-00007A0C0000}"/>
    <cellStyle name="20% - Accent1 2 2 3 2 2 2 3 4 2" xfId="3384" xr:uid="{00000000-0005-0000-0000-00007B0C0000}"/>
    <cellStyle name="20% - Accent1 2 2 3 2 2 2 3 4 2 2" xfId="3385" xr:uid="{00000000-0005-0000-0000-00007C0C0000}"/>
    <cellStyle name="20% - Accent1 2 2 3 2 2 2 3 4 2 2 2" xfId="3386" xr:uid="{00000000-0005-0000-0000-00007D0C0000}"/>
    <cellStyle name="20% - Accent1 2 2 3 2 2 2 3 4 2 3" xfId="3387" xr:uid="{00000000-0005-0000-0000-00007E0C0000}"/>
    <cellStyle name="20% - Accent1 2 2 3 2 2 2 3 4 3" xfId="3388" xr:uid="{00000000-0005-0000-0000-00007F0C0000}"/>
    <cellStyle name="20% - Accent1 2 2 3 2 2 2 3 4 3 2" xfId="3389" xr:uid="{00000000-0005-0000-0000-0000800C0000}"/>
    <cellStyle name="20% - Accent1 2 2 3 2 2 2 3 4 4" xfId="3390" xr:uid="{00000000-0005-0000-0000-0000810C0000}"/>
    <cellStyle name="20% - Accent1 2 2 3 2 2 2 3 5" xfId="3391" xr:uid="{00000000-0005-0000-0000-0000820C0000}"/>
    <cellStyle name="20% - Accent1 2 2 3 2 2 2 3 5 2" xfId="3392" xr:uid="{00000000-0005-0000-0000-0000830C0000}"/>
    <cellStyle name="20% - Accent1 2 2 3 2 2 2 3 5 2 2" xfId="3393" xr:uid="{00000000-0005-0000-0000-0000840C0000}"/>
    <cellStyle name="20% - Accent1 2 2 3 2 2 2 3 5 3" xfId="3394" xr:uid="{00000000-0005-0000-0000-0000850C0000}"/>
    <cellStyle name="20% - Accent1 2 2 3 2 2 2 3 6" xfId="3395" xr:uid="{00000000-0005-0000-0000-0000860C0000}"/>
    <cellStyle name="20% - Accent1 2 2 3 2 2 2 3 6 2" xfId="3396" xr:uid="{00000000-0005-0000-0000-0000870C0000}"/>
    <cellStyle name="20% - Accent1 2 2 3 2 2 2 3 6 2 2" xfId="3397" xr:uid="{00000000-0005-0000-0000-0000880C0000}"/>
    <cellStyle name="20% - Accent1 2 2 3 2 2 2 3 6 3" xfId="3398" xr:uid="{00000000-0005-0000-0000-0000890C0000}"/>
    <cellStyle name="20% - Accent1 2 2 3 2 2 2 3 7" xfId="3399" xr:uid="{00000000-0005-0000-0000-00008A0C0000}"/>
    <cellStyle name="20% - Accent1 2 2 3 2 2 2 3 7 2" xfId="3400" xr:uid="{00000000-0005-0000-0000-00008B0C0000}"/>
    <cellStyle name="20% - Accent1 2 2 3 2 2 2 3 8" xfId="3401" xr:uid="{00000000-0005-0000-0000-00008C0C0000}"/>
    <cellStyle name="20% - Accent1 2 2 3 2 2 2 3 8 2" xfId="3402" xr:uid="{00000000-0005-0000-0000-00008D0C0000}"/>
    <cellStyle name="20% - Accent1 2 2 3 2 2 2 3 9" xfId="3403" xr:uid="{00000000-0005-0000-0000-00008E0C0000}"/>
    <cellStyle name="20% - Accent1 2 2 3 2 2 2 4" xfId="3404" xr:uid="{00000000-0005-0000-0000-00008F0C0000}"/>
    <cellStyle name="20% - Accent1 2 2 3 2 2 2 4 2" xfId="3405" xr:uid="{00000000-0005-0000-0000-0000900C0000}"/>
    <cellStyle name="20% - Accent1 2 2 3 2 2 2 4 2 2" xfId="3406" xr:uid="{00000000-0005-0000-0000-0000910C0000}"/>
    <cellStyle name="20% - Accent1 2 2 3 2 2 2 4 2 2 2" xfId="3407" xr:uid="{00000000-0005-0000-0000-0000920C0000}"/>
    <cellStyle name="20% - Accent1 2 2 3 2 2 2 4 2 3" xfId="3408" xr:uid="{00000000-0005-0000-0000-0000930C0000}"/>
    <cellStyle name="20% - Accent1 2 2 3 2 2 2 4 3" xfId="3409" xr:uid="{00000000-0005-0000-0000-0000940C0000}"/>
    <cellStyle name="20% - Accent1 2 2 3 2 2 2 4 3 2" xfId="3410" xr:uid="{00000000-0005-0000-0000-0000950C0000}"/>
    <cellStyle name="20% - Accent1 2 2 3 2 2 2 4 4" xfId="3411" xr:uid="{00000000-0005-0000-0000-0000960C0000}"/>
    <cellStyle name="20% - Accent1 2 2 3 2 2 2 5" xfId="3412" xr:uid="{00000000-0005-0000-0000-0000970C0000}"/>
    <cellStyle name="20% - Accent1 2 2 3 2 2 2 5 2" xfId="3413" xr:uid="{00000000-0005-0000-0000-0000980C0000}"/>
    <cellStyle name="20% - Accent1 2 2 3 2 2 2 5 2 2" xfId="3414" xr:uid="{00000000-0005-0000-0000-0000990C0000}"/>
    <cellStyle name="20% - Accent1 2 2 3 2 2 2 5 2 2 2" xfId="3415" xr:uid="{00000000-0005-0000-0000-00009A0C0000}"/>
    <cellStyle name="20% - Accent1 2 2 3 2 2 2 5 2 3" xfId="3416" xr:uid="{00000000-0005-0000-0000-00009B0C0000}"/>
    <cellStyle name="20% - Accent1 2 2 3 2 2 2 5 3" xfId="3417" xr:uid="{00000000-0005-0000-0000-00009C0C0000}"/>
    <cellStyle name="20% - Accent1 2 2 3 2 2 2 5 3 2" xfId="3418" xr:uid="{00000000-0005-0000-0000-00009D0C0000}"/>
    <cellStyle name="20% - Accent1 2 2 3 2 2 2 5 4" xfId="3419" xr:uid="{00000000-0005-0000-0000-00009E0C0000}"/>
    <cellStyle name="20% - Accent1 2 2 3 2 2 2 6" xfId="3420" xr:uid="{00000000-0005-0000-0000-00009F0C0000}"/>
    <cellStyle name="20% - Accent1 2 2 3 2 2 2 6 2" xfId="3421" xr:uid="{00000000-0005-0000-0000-0000A00C0000}"/>
    <cellStyle name="20% - Accent1 2 2 3 2 2 2 6 2 2" xfId="3422" xr:uid="{00000000-0005-0000-0000-0000A10C0000}"/>
    <cellStyle name="20% - Accent1 2 2 3 2 2 2 6 2 2 2" xfId="3423" xr:uid="{00000000-0005-0000-0000-0000A20C0000}"/>
    <cellStyle name="20% - Accent1 2 2 3 2 2 2 6 2 3" xfId="3424" xr:uid="{00000000-0005-0000-0000-0000A30C0000}"/>
    <cellStyle name="20% - Accent1 2 2 3 2 2 2 6 3" xfId="3425" xr:uid="{00000000-0005-0000-0000-0000A40C0000}"/>
    <cellStyle name="20% - Accent1 2 2 3 2 2 2 6 3 2" xfId="3426" xr:uid="{00000000-0005-0000-0000-0000A50C0000}"/>
    <cellStyle name="20% - Accent1 2 2 3 2 2 2 6 4" xfId="3427" xr:uid="{00000000-0005-0000-0000-0000A60C0000}"/>
    <cellStyle name="20% - Accent1 2 2 3 2 2 2 7" xfId="3428" xr:uid="{00000000-0005-0000-0000-0000A70C0000}"/>
    <cellStyle name="20% - Accent1 2 2 3 2 2 2 7 2" xfId="3429" xr:uid="{00000000-0005-0000-0000-0000A80C0000}"/>
    <cellStyle name="20% - Accent1 2 2 3 2 2 2 7 2 2" xfId="3430" xr:uid="{00000000-0005-0000-0000-0000A90C0000}"/>
    <cellStyle name="20% - Accent1 2 2 3 2 2 2 7 3" xfId="3431" xr:uid="{00000000-0005-0000-0000-0000AA0C0000}"/>
    <cellStyle name="20% - Accent1 2 2 3 2 2 2 8" xfId="3432" xr:uid="{00000000-0005-0000-0000-0000AB0C0000}"/>
    <cellStyle name="20% - Accent1 2 2 3 2 2 2 8 2" xfId="3433" xr:uid="{00000000-0005-0000-0000-0000AC0C0000}"/>
    <cellStyle name="20% - Accent1 2 2 3 2 2 2 8 2 2" xfId="3434" xr:uid="{00000000-0005-0000-0000-0000AD0C0000}"/>
    <cellStyle name="20% - Accent1 2 2 3 2 2 2 8 3" xfId="3435" xr:uid="{00000000-0005-0000-0000-0000AE0C0000}"/>
    <cellStyle name="20% - Accent1 2 2 3 2 2 2 9" xfId="3436" xr:uid="{00000000-0005-0000-0000-0000AF0C0000}"/>
    <cellStyle name="20% - Accent1 2 2 3 2 2 2 9 2" xfId="3437" xr:uid="{00000000-0005-0000-0000-0000B00C0000}"/>
    <cellStyle name="20% - Accent1 2 2 3 2 2 3" xfId="3438" xr:uid="{00000000-0005-0000-0000-0000B10C0000}"/>
    <cellStyle name="20% - Accent1 2 2 3 2 2 3 10" xfId="3439" xr:uid="{00000000-0005-0000-0000-0000B20C0000}"/>
    <cellStyle name="20% - Accent1 2 2 3 2 2 3 10 2" xfId="3440" xr:uid="{00000000-0005-0000-0000-0000B30C0000}"/>
    <cellStyle name="20% - Accent1 2 2 3 2 2 3 11" xfId="3441" xr:uid="{00000000-0005-0000-0000-0000B40C0000}"/>
    <cellStyle name="20% - Accent1 2 2 3 2 2 3 2" xfId="3442" xr:uid="{00000000-0005-0000-0000-0000B50C0000}"/>
    <cellStyle name="20% - Accent1 2 2 3 2 2 3 2 2" xfId="3443" xr:uid="{00000000-0005-0000-0000-0000B60C0000}"/>
    <cellStyle name="20% - Accent1 2 2 3 2 2 3 2 2 2" xfId="3444" xr:uid="{00000000-0005-0000-0000-0000B70C0000}"/>
    <cellStyle name="20% - Accent1 2 2 3 2 2 3 2 2 2 2" xfId="3445" xr:uid="{00000000-0005-0000-0000-0000B80C0000}"/>
    <cellStyle name="20% - Accent1 2 2 3 2 2 3 2 2 2 2 2" xfId="3446" xr:uid="{00000000-0005-0000-0000-0000B90C0000}"/>
    <cellStyle name="20% - Accent1 2 2 3 2 2 3 2 2 2 3" xfId="3447" xr:uid="{00000000-0005-0000-0000-0000BA0C0000}"/>
    <cellStyle name="20% - Accent1 2 2 3 2 2 3 2 2 3" xfId="3448" xr:uid="{00000000-0005-0000-0000-0000BB0C0000}"/>
    <cellStyle name="20% - Accent1 2 2 3 2 2 3 2 2 3 2" xfId="3449" xr:uid="{00000000-0005-0000-0000-0000BC0C0000}"/>
    <cellStyle name="20% - Accent1 2 2 3 2 2 3 2 2 4" xfId="3450" xr:uid="{00000000-0005-0000-0000-0000BD0C0000}"/>
    <cellStyle name="20% - Accent1 2 2 3 2 2 3 2 3" xfId="3451" xr:uid="{00000000-0005-0000-0000-0000BE0C0000}"/>
    <cellStyle name="20% - Accent1 2 2 3 2 2 3 2 3 2" xfId="3452" xr:uid="{00000000-0005-0000-0000-0000BF0C0000}"/>
    <cellStyle name="20% - Accent1 2 2 3 2 2 3 2 3 2 2" xfId="3453" xr:uid="{00000000-0005-0000-0000-0000C00C0000}"/>
    <cellStyle name="20% - Accent1 2 2 3 2 2 3 2 3 2 2 2" xfId="3454" xr:uid="{00000000-0005-0000-0000-0000C10C0000}"/>
    <cellStyle name="20% - Accent1 2 2 3 2 2 3 2 3 2 3" xfId="3455" xr:uid="{00000000-0005-0000-0000-0000C20C0000}"/>
    <cellStyle name="20% - Accent1 2 2 3 2 2 3 2 3 3" xfId="3456" xr:uid="{00000000-0005-0000-0000-0000C30C0000}"/>
    <cellStyle name="20% - Accent1 2 2 3 2 2 3 2 3 3 2" xfId="3457" xr:uid="{00000000-0005-0000-0000-0000C40C0000}"/>
    <cellStyle name="20% - Accent1 2 2 3 2 2 3 2 3 4" xfId="3458" xr:uid="{00000000-0005-0000-0000-0000C50C0000}"/>
    <cellStyle name="20% - Accent1 2 2 3 2 2 3 2 4" xfId="3459" xr:uid="{00000000-0005-0000-0000-0000C60C0000}"/>
    <cellStyle name="20% - Accent1 2 2 3 2 2 3 2 4 2" xfId="3460" xr:uid="{00000000-0005-0000-0000-0000C70C0000}"/>
    <cellStyle name="20% - Accent1 2 2 3 2 2 3 2 4 2 2" xfId="3461" xr:uid="{00000000-0005-0000-0000-0000C80C0000}"/>
    <cellStyle name="20% - Accent1 2 2 3 2 2 3 2 4 2 2 2" xfId="3462" xr:uid="{00000000-0005-0000-0000-0000C90C0000}"/>
    <cellStyle name="20% - Accent1 2 2 3 2 2 3 2 4 2 3" xfId="3463" xr:uid="{00000000-0005-0000-0000-0000CA0C0000}"/>
    <cellStyle name="20% - Accent1 2 2 3 2 2 3 2 4 3" xfId="3464" xr:uid="{00000000-0005-0000-0000-0000CB0C0000}"/>
    <cellStyle name="20% - Accent1 2 2 3 2 2 3 2 4 3 2" xfId="3465" xr:uid="{00000000-0005-0000-0000-0000CC0C0000}"/>
    <cellStyle name="20% - Accent1 2 2 3 2 2 3 2 4 4" xfId="3466" xr:uid="{00000000-0005-0000-0000-0000CD0C0000}"/>
    <cellStyle name="20% - Accent1 2 2 3 2 2 3 2 5" xfId="3467" xr:uid="{00000000-0005-0000-0000-0000CE0C0000}"/>
    <cellStyle name="20% - Accent1 2 2 3 2 2 3 2 5 2" xfId="3468" xr:uid="{00000000-0005-0000-0000-0000CF0C0000}"/>
    <cellStyle name="20% - Accent1 2 2 3 2 2 3 2 5 2 2" xfId="3469" xr:uid="{00000000-0005-0000-0000-0000D00C0000}"/>
    <cellStyle name="20% - Accent1 2 2 3 2 2 3 2 5 3" xfId="3470" xr:uid="{00000000-0005-0000-0000-0000D10C0000}"/>
    <cellStyle name="20% - Accent1 2 2 3 2 2 3 2 6" xfId="3471" xr:uid="{00000000-0005-0000-0000-0000D20C0000}"/>
    <cellStyle name="20% - Accent1 2 2 3 2 2 3 2 6 2" xfId="3472" xr:uid="{00000000-0005-0000-0000-0000D30C0000}"/>
    <cellStyle name="20% - Accent1 2 2 3 2 2 3 2 6 2 2" xfId="3473" xr:uid="{00000000-0005-0000-0000-0000D40C0000}"/>
    <cellStyle name="20% - Accent1 2 2 3 2 2 3 2 6 3" xfId="3474" xr:uid="{00000000-0005-0000-0000-0000D50C0000}"/>
    <cellStyle name="20% - Accent1 2 2 3 2 2 3 2 7" xfId="3475" xr:uid="{00000000-0005-0000-0000-0000D60C0000}"/>
    <cellStyle name="20% - Accent1 2 2 3 2 2 3 2 7 2" xfId="3476" xr:uid="{00000000-0005-0000-0000-0000D70C0000}"/>
    <cellStyle name="20% - Accent1 2 2 3 2 2 3 2 8" xfId="3477" xr:uid="{00000000-0005-0000-0000-0000D80C0000}"/>
    <cellStyle name="20% - Accent1 2 2 3 2 2 3 2 8 2" xfId="3478" xr:uid="{00000000-0005-0000-0000-0000D90C0000}"/>
    <cellStyle name="20% - Accent1 2 2 3 2 2 3 2 9" xfId="3479" xr:uid="{00000000-0005-0000-0000-0000DA0C0000}"/>
    <cellStyle name="20% - Accent1 2 2 3 2 2 3 3" xfId="3480" xr:uid="{00000000-0005-0000-0000-0000DB0C0000}"/>
    <cellStyle name="20% - Accent1 2 2 3 2 2 3 3 2" xfId="3481" xr:uid="{00000000-0005-0000-0000-0000DC0C0000}"/>
    <cellStyle name="20% - Accent1 2 2 3 2 2 3 3 2 2" xfId="3482" xr:uid="{00000000-0005-0000-0000-0000DD0C0000}"/>
    <cellStyle name="20% - Accent1 2 2 3 2 2 3 3 2 2 2" xfId="3483" xr:uid="{00000000-0005-0000-0000-0000DE0C0000}"/>
    <cellStyle name="20% - Accent1 2 2 3 2 2 3 3 2 2 2 2" xfId="3484" xr:uid="{00000000-0005-0000-0000-0000DF0C0000}"/>
    <cellStyle name="20% - Accent1 2 2 3 2 2 3 3 2 2 3" xfId="3485" xr:uid="{00000000-0005-0000-0000-0000E00C0000}"/>
    <cellStyle name="20% - Accent1 2 2 3 2 2 3 3 2 3" xfId="3486" xr:uid="{00000000-0005-0000-0000-0000E10C0000}"/>
    <cellStyle name="20% - Accent1 2 2 3 2 2 3 3 2 3 2" xfId="3487" xr:uid="{00000000-0005-0000-0000-0000E20C0000}"/>
    <cellStyle name="20% - Accent1 2 2 3 2 2 3 3 2 4" xfId="3488" xr:uid="{00000000-0005-0000-0000-0000E30C0000}"/>
    <cellStyle name="20% - Accent1 2 2 3 2 2 3 3 3" xfId="3489" xr:uid="{00000000-0005-0000-0000-0000E40C0000}"/>
    <cellStyle name="20% - Accent1 2 2 3 2 2 3 3 3 2" xfId="3490" xr:uid="{00000000-0005-0000-0000-0000E50C0000}"/>
    <cellStyle name="20% - Accent1 2 2 3 2 2 3 3 3 2 2" xfId="3491" xr:uid="{00000000-0005-0000-0000-0000E60C0000}"/>
    <cellStyle name="20% - Accent1 2 2 3 2 2 3 3 3 2 2 2" xfId="3492" xr:uid="{00000000-0005-0000-0000-0000E70C0000}"/>
    <cellStyle name="20% - Accent1 2 2 3 2 2 3 3 3 2 3" xfId="3493" xr:uid="{00000000-0005-0000-0000-0000E80C0000}"/>
    <cellStyle name="20% - Accent1 2 2 3 2 2 3 3 3 3" xfId="3494" xr:uid="{00000000-0005-0000-0000-0000E90C0000}"/>
    <cellStyle name="20% - Accent1 2 2 3 2 2 3 3 3 3 2" xfId="3495" xr:uid="{00000000-0005-0000-0000-0000EA0C0000}"/>
    <cellStyle name="20% - Accent1 2 2 3 2 2 3 3 3 4" xfId="3496" xr:uid="{00000000-0005-0000-0000-0000EB0C0000}"/>
    <cellStyle name="20% - Accent1 2 2 3 2 2 3 3 4" xfId="3497" xr:uid="{00000000-0005-0000-0000-0000EC0C0000}"/>
    <cellStyle name="20% - Accent1 2 2 3 2 2 3 3 4 2" xfId="3498" xr:uid="{00000000-0005-0000-0000-0000ED0C0000}"/>
    <cellStyle name="20% - Accent1 2 2 3 2 2 3 3 4 2 2" xfId="3499" xr:uid="{00000000-0005-0000-0000-0000EE0C0000}"/>
    <cellStyle name="20% - Accent1 2 2 3 2 2 3 3 4 2 2 2" xfId="3500" xr:uid="{00000000-0005-0000-0000-0000EF0C0000}"/>
    <cellStyle name="20% - Accent1 2 2 3 2 2 3 3 4 2 3" xfId="3501" xr:uid="{00000000-0005-0000-0000-0000F00C0000}"/>
    <cellStyle name="20% - Accent1 2 2 3 2 2 3 3 4 3" xfId="3502" xr:uid="{00000000-0005-0000-0000-0000F10C0000}"/>
    <cellStyle name="20% - Accent1 2 2 3 2 2 3 3 4 3 2" xfId="3503" xr:uid="{00000000-0005-0000-0000-0000F20C0000}"/>
    <cellStyle name="20% - Accent1 2 2 3 2 2 3 3 4 4" xfId="3504" xr:uid="{00000000-0005-0000-0000-0000F30C0000}"/>
    <cellStyle name="20% - Accent1 2 2 3 2 2 3 3 5" xfId="3505" xr:uid="{00000000-0005-0000-0000-0000F40C0000}"/>
    <cellStyle name="20% - Accent1 2 2 3 2 2 3 3 5 2" xfId="3506" xr:uid="{00000000-0005-0000-0000-0000F50C0000}"/>
    <cellStyle name="20% - Accent1 2 2 3 2 2 3 3 5 2 2" xfId="3507" xr:uid="{00000000-0005-0000-0000-0000F60C0000}"/>
    <cellStyle name="20% - Accent1 2 2 3 2 2 3 3 5 3" xfId="3508" xr:uid="{00000000-0005-0000-0000-0000F70C0000}"/>
    <cellStyle name="20% - Accent1 2 2 3 2 2 3 3 6" xfId="3509" xr:uid="{00000000-0005-0000-0000-0000F80C0000}"/>
    <cellStyle name="20% - Accent1 2 2 3 2 2 3 3 6 2" xfId="3510" xr:uid="{00000000-0005-0000-0000-0000F90C0000}"/>
    <cellStyle name="20% - Accent1 2 2 3 2 2 3 3 6 2 2" xfId="3511" xr:uid="{00000000-0005-0000-0000-0000FA0C0000}"/>
    <cellStyle name="20% - Accent1 2 2 3 2 2 3 3 6 3" xfId="3512" xr:uid="{00000000-0005-0000-0000-0000FB0C0000}"/>
    <cellStyle name="20% - Accent1 2 2 3 2 2 3 3 7" xfId="3513" xr:uid="{00000000-0005-0000-0000-0000FC0C0000}"/>
    <cellStyle name="20% - Accent1 2 2 3 2 2 3 3 7 2" xfId="3514" xr:uid="{00000000-0005-0000-0000-0000FD0C0000}"/>
    <cellStyle name="20% - Accent1 2 2 3 2 2 3 3 8" xfId="3515" xr:uid="{00000000-0005-0000-0000-0000FE0C0000}"/>
    <cellStyle name="20% - Accent1 2 2 3 2 2 3 3 8 2" xfId="3516" xr:uid="{00000000-0005-0000-0000-0000FF0C0000}"/>
    <cellStyle name="20% - Accent1 2 2 3 2 2 3 3 9" xfId="3517" xr:uid="{00000000-0005-0000-0000-0000000D0000}"/>
    <cellStyle name="20% - Accent1 2 2 3 2 2 3 4" xfId="3518" xr:uid="{00000000-0005-0000-0000-0000010D0000}"/>
    <cellStyle name="20% - Accent1 2 2 3 2 2 3 4 2" xfId="3519" xr:uid="{00000000-0005-0000-0000-0000020D0000}"/>
    <cellStyle name="20% - Accent1 2 2 3 2 2 3 4 2 2" xfId="3520" xr:uid="{00000000-0005-0000-0000-0000030D0000}"/>
    <cellStyle name="20% - Accent1 2 2 3 2 2 3 4 2 2 2" xfId="3521" xr:uid="{00000000-0005-0000-0000-0000040D0000}"/>
    <cellStyle name="20% - Accent1 2 2 3 2 2 3 4 2 3" xfId="3522" xr:uid="{00000000-0005-0000-0000-0000050D0000}"/>
    <cellStyle name="20% - Accent1 2 2 3 2 2 3 4 3" xfId="3523" xr:uid="{00000000-0005-0000-0000-0000060D0000}"/>
    <cellStyle name="20% - Accent1 2 2 3 2 2 3 4 3 2" xfId="3524" xr:uid="{00000000-0005-0000-0000-0000070D0000}"/>
    <cellStyle name="20% - Accent1 2 2 3 2 2 3 4 4" xfId="3525" xr:uid="{00000000-0005-0000-0000-0000080D0000}"/>
    <cellStyle name="20% - Accent1 2 2 3 2 2 3 5" xfId="3526" xr:uid="{00000000-0005-0000-0000-0000090D0000}"/>
    <cellStyle name="20% - Accent1 2 2 3 2 2 3 5 2" xfId="3527" xr:uid="{00000000-0005-0000-0000-00000A0D0000}"/>
    <cellStyle name="20% - Accent1 2 2 3 2 2 3 5 2 2" xfId="3528" xr:uid="{00000000-0005-0000-0000-00000B0D0000}"/>
    <cellStyle name="20% - Accent1 2 2 3 2 2 3 5 2 2 2" xfId="3529" xr:uid="{00000000-0005-0000-0000-00000C0D0000}"/>
    <cellStyle name="20% - Accent1 2 2 3 2 2 3 5 2 3" xfId="3530" xr:uid="{00000000-0005-0000-0000-00000D0D0000}"/>
    <cellStyle name="20% - Accent1 2 2 3 2 2 3 5 3" xfId="3531" xr:uid="{00000000-0005-0000-0000-00000E0D0000}"/>
    <cellStyle name="20% - Accent1 2 2 3 2 2 3 5 3 2" xfId="3532" xr:uid="{00000000-0005-0000-0000-00000F0D0000}"/>
    <cellStyle name="20% - Accent1 2 2 3 2 2 3 5 4" xfId="3533" xr:uid="{00000000-0005-0000-0000-0000100D0000}"/>
    <cellStyle name="20% - Accent1 2 2 3 2 2 3 6" xfId="3534" xr:uid="{00000000-0005-0000-0000-0000110D0000}"/>
    <cellStyle name="20% - Accent1 2 2 3 2 2 3 6 2" xfId="3535" xr:uid="{00000000-0005-0000-0000-0000120D0000}"/>
    <cellStyle name="20% - Accent1 2 2 3 2 2 3 6 2 2" xfId="3536" xr:uid="{00000000-0005-0000-0000-0000130D0000}"/>
    <cellStyle name="20% - Accent1 2 2 3 2 2 3 6 2 2 2" xfId="3537" xr:uid="{00000000-0005-0000-0000-0000140D0000}"/>
    <cellStyle name="20% - Accent1 2 2 3 2 2 3 6 2 3" xfId="3538" xr:uid="{00000000-0005-0000-0000-0000150D0000}"/>
    <cellStyle name="20% - Accent1 2 2 3 2 2 3 6 3" xfId="3539" xr:uid="{00000000-0005-0000-0000-0000160D0000}"/>
    <cellStyle name="20% - Accent1 2 2 3 2 2 3 6 3 2" xfId="3540" xr:uid="{00000000-0005-0000-0000-0000170D0000}"/>
    <cellStyle name="20% - Accent1 2 2 3 2 2 3 6 4" xfId="3541" xr:uid="{00000000-0005-0000-0000-0000180D0000}"/>
    <cellStyle name="20% - Accent1 2 2 3 2 2 3 7" xfId="3542" xr:uid="{00000000-0005-0000-0000-0000190D0000}"/>
    <cellStyle name="20% - Accent1 2 2 3 2 2 3 7 2" xfId="3543" xr:uid="{00000000-0005-0000-0000-00001A0D0000}"/>
    <cellStyle name="20% - Accent1 2 2 3 2 2 3 7 2 2" xfId="3544" xr:uid="{00000000-0005-0000-0000-00001B0D0000}"/>
    <cellStyle name="20% - Accent1 2 2 3 2 2 3 7 3" xfId="3545" xr:uid="{00000000-0005-0000-0000-00001C0D0000}"/>
    <cellStyle name="20% - Accent1 2 2 3 2 2 3 8" xfId="3546" xr:uid="{00000000-0005-0000-0000-00001D0D0000}"/>
    <cellStyle name="20% - Accent1 2 2 3 2 2 3 8 2" xfId="3547" xr:uid="{00000000-0005-0000-0000-00001E0D0000}"/>
    <cellStyle name="20% - Accent1 2 2 3 2 2 3 8 2 2" xfId="3548" xr:uid="{00000000-0005-0000-0000-00001F0D0000}"/>
    <cellStyle name="20% - Accent1 2 2 3 2 2 3 8 3" xfId="3549" xr:uid="{00000000-0005-0000-0000-0000200D0000}"/>
    <cellStyle name="20% - Accent1 2 2 3 2 2 3 9" xfId="3550" xr:uid="{00000000-0005-0000-0000-0000210D0000}"/>
    <cellStyle name="20% - Accent1 2 2 3 2 2 3 9 2" xfId="3551" xr:uid="{00000000-0005-0000-0000-0000220D0000}"/>
    <cellStyle name="20% - Accent1 2 2 3 2 2 4" xfId="3552" xr:uid="{00000000-0005-0000-0000-0000230D0000}"/>
    <cellStyle name="20% - Accent1 2 2 3 2 2 4 10" xfId="3553" xr:uid="{00000000-0005-0000-0000-0000240D0000}"/>
    <cellStyle name="20% - Accent1 2 2 3 2 2 4 10 2" xfId="3554" xr:uid="{00000000-0005-0000-0000-0000250D0000}"/>
    <cellStyle name="20% - Accent1 2 2 3 2 2 4 11" xfId="3555" xr:uid="{00000000-0005-0000-0000-0000260D0000}"/>
    <cellStyle name="20% - Accent1 2 2 3 2 2 4 2" xfId="3556" xr:uid="{00000000-0005-0000-0000-0000270D0000}"/>
    <cellStyle name="20% - Accent1 2 2 3 2 2 4 2 2" xfId="3557" xr:uid="{00000000-0005-0000-0000-0000280D0000}"/>
    <cellStyle name="20% - Accent1 2 2 3 2 2 4 2 2 2" xfId="3558" xr:uid="{00000000-0005-0000-0000-0000290D0000}"/>
    <cellStyle name="20% - Accent1 2 2 3 2 2 4 2 2 2 2" xfId="3559" xr:uid="{00000000-0005-0000-0000-00002A0D0000}"/>
    <cellStyle name="20% - Accent1 2 2 3 2 2 4 2 2 2 2 2" xfId="3560" xr:uid="{00000000-0005-0000-0000-00002B0D0000}"/>
    <cellStyle name="20% - Accent1 2 2 3 2 2 4 2 2 2 3" xfId="3561" xr:uid="{00000000-0005-0000-0000-00002C0D0000}"/>
    <cellStyle name="20% - Accent1 2 2 3 2 2 4 2 2 3" xfId="3562" xr:uid="{00000000-0005-0000-0000-00002D0D0000}"/>
    <cellStyle name="20% - Accent1 2 2 3 2 2 4 2 2 3 2" xfId="3563" xr:uid="{00000000-0005-0000-0000-00002E0D0000}"/>
    <cellStyle name="20% - Accent1 2 2 3 2 2 4 2 2 4" xfId="3564" xr:uid="{00000000-0005-0000-0000-00002F0D0000}"/>
    <cellStyle name="20% - Accent1 2 2 3 2 2 4 2 3" xfId="3565" xr:uid="{00000000-0005-0000-0000-0000300D0000}"/>
    <cellStyle name="20% - Accent1 2 2 3 2 2 4 2 3 2" xfId="3566" xr:uid="{00000000-0005-0000-0000-0000310D0000}"/>
    <cellStyle name="20% - Accent1 2 2 3 2 2 4 2 3 2 2" xfId="3567" xr:uid="{00000000-0005-0000-0000-0000320D0000}"/>
    <cellStyle name="20% - Accent1 2 2 3 2 2 4 2 3 2 2 2" xfId="3568" xr:uid="{00000000-0005-0000-0000-0000330D0000}"/>
    <cellStyle name="20% - Accent1 2 2 3 2 2 4 2 3 2 3" xfId="3569" xr:uid="{00000000-0005-0000-0000-0000340D0000}"/>
    <cellStyle name="20% - Accent1 2 2 3 2 2 4 2 3 3" xfId="3570" xr:uid="{00000000-0005-0000-0000-0000350D0000}"/>
    <cellStyle name="20% - Accent1 2 2 3 2 2 4 2 3 3 2" xfId="3571" xr:uid="{00000000-0005-0000-0000-0000360D0000}"/>
    <cellStyle name="20% - Accent1 2 2 3 2 2 4 2 3 4" xfId="3572" xr:uid="{00000000-0005-0000-0000-0000370D0000}"/>
    <cellStyle name="20% - Accent1 2 2 3 2 2 4 2 4" xfId="3573" xr:uid="{00000000-0005-0000-0000-0000380D0000}"/>
    <cellStyle name="20% - Accent1 2 2 3 2 2 4 2 4 2" xfId="3574" xr:uid="{00000000-0005-0000-0000-0000390D0000}"/>
    <cellStyle name="20% - Accent1 2 2 3 2 2 4 2 4 2 2" xfId="3575" xr:uid="{00000000-0005-0000-0000-00003A0D0000}"/>
    <cellStyle name="20% - Accent1 2 2 3 2 2 4 2 4 2 2 2" xfId="3576" xr:uid="{00000000-0005-0000-0000-00003B0D0000}"/>
    <cellStyle name="20% - Accent1 2 2 3 2 2 4 2 4 2 3" xfId="3577" xr:uid="{00000000-0005-0000-0000-00003C0D0000}"/>
    <cellStyle name="20% - Accent1 2 2 3 2 2 4 2 4 3" xfId="3578" xr:uid="{00000000-0005-0000-0000-00003D0D0000}"/>
    <cellStyle name="20% - Accent1 2 2 3 2 2 4 2 4 3 2" xfId="3579" xr:uid="{00000000-0005-0000-0000-00003E0D0000}"/>
    <cellStyle name="20% - Accent1 2 2 3 2 2 4 2 4 4" xfId="3580" xr:uid="{00000000-0005-0000-0000-00003F0D0000}"/>
    <cellStyle name="20% - Accent1 2 2 3 2 2 4 2 5" xfId="3581" xr:uid="{00000000-0005-0000-0000-0000400D0000}"/>
    <cellStyle name="20% - Accent1 2 2 3 2 2 4 2 5 2" xfId="3582" xr:uid="{00000000-0005-0000-0000-0000410D0000}"/>
    <cellStyle name="20% - Accent1 2 2 3 2 2 4 2 5 2 2" xfId="3583" xr:uid="{00000000-0005-0000-0000-0000420D0000}"/>
    <cellStyle name="20% - Accent1 2 2 3 2 2 4 2 5 3" xfId="3584" xr:uid="{00000000-0005-0000-0000-0000430D0000}"/>
    <cellStyle name="20% - Accent1 2 2 3 2 2 4 2 6" xfId="3585" xr:uid="{00000000-0005-0000-0000-0000440D0000}"/>
    <cellStyle name="20% - Accent1 2 2 3 2 2 4 2 6 2" xfId="3586" xr:uid="{00000000-0005-0000-0000-0000450D0000}"/>
    <cellStyle name="20% - Accent1 2 2 3 2 2 4 2 6 2 2" xfId="3587" xr:uid="{00000000-0005-0000-0000-0000460D0000}"/>
    <cellStyle name="20% - Accent1 2 2 3 2 2 4 2 6 3" xfId="3588" xr:uid="{00000000-0005-0000-0000-0000470D0000}"/>
    <cellStyle name="20% - Accent1 2 2 3 2 2 4 2 7" xfId="3589" xr:uid="{00000000-0005-0000-0000-0000480D0000}"/>
    <cellStyle name="20% - Accent1 2 2 3 2 2 4 2 7 2" xfId="3590" xr:uid="{00000000-0005-0000-0000-0000490D0000}"/>
    <cellStyle name="20% - Accent1 2 2 3 2 2 4 2 8" xfId="3591" xr:uid="{00000000-0005-0000-0000-00004A0D0000}"/>
    <cellStyle name="20% - Accent1 2 2 3 2 2 4 2 8 2" xfId="3592" xr:uid="{00000000-0005-0000-0000-00004B0D0000}"/>
    <cellStyle name="20% - Accent1 2 2 3 2 2 4 2 9" xfId="3593" xr:uid="{00000000-0005-0000-0000-00004C0D0000}"/>
    <cellStyle name="20% - Accent1 2 2 3 2 2 4 3" xfId="3594" xr:uid="{00000000-0005-0000-0000-00004D0D0000}"/>
    <cellStyle name="20% - Accent1 2 2 3 2 2 4 3 2" xfId="3595" xr:uid="{00000000-0005-0000-0000-00004E0D0000}"/>
    <cellStyle name="20% - Accent1 2 2 3 2 2 4 3 2 2" xfId="3596" xr:uid="{00000000-0005-0000-0000-00004F0D0000}"/>
    <cellStyle name="20% - Accent1 2 2 3 2 2 4 3 2 2 2" xfId="3597" xr:uid="{00000000-0005-0000-0000-0000500D0000}"/>
    <cellStyle name="20% - Accent1 2 2 3 2 2 4 3 2 2 2 2" xfId="3598" xr:uid="{00000000-0005-0000-0000-0000510D0000}"/>
    <cellStyle name="20% - Accent1 2 2 3 2 2 4 3 2 2 3" xfId="3599" xr:uid="{00000000-0005-0000-0000-0000520D0000}"/>
    <cellStyle name="20% - Accent1 2 2 3 2 2 4 3 2 3" xfId="3600" xr:uid="{00000000-0005-0000-0000-0000530D0000}"/>
    <cellStyle name="20% - Accent1 2 2 3 2 2 4 3 2 3 2" xfId="3601" xr:uid="{00000000-0005-0000-0000-0000540D0000}"/>
    <cellStyle name="20% - Accent1 2 2 3 2 2 4 3 2 4" xfId="3602" xr:uid="{00000000-0005-0000-0000-0000550D0000}"/>
    <cellStyle name="20% - Accent1 2 2 3 2 2 4 3 3" xfId="3603" xr:uid="{00000000-0005-0000-0000-0000560D0000}"/>
    <cellStyle name="20% - Accent1 2 2 3 2 2 4 3 3 2" xfId="3604" xr:uid="{00000000-0005-0000-0000-0000570D0000}"/>
    <cellStyle name="20% - Accent1 2 2 3 2 2 4 3 3 2 2" xfId="3605" xr:uid="{00000000-0005-0000-0000-0000580D0000}"/>
    <cellStyle name="20% - Accent1 2 2 3 2 2 4 3 3 2 2 2" xfId="3606" xr:uid="{00000000-0005-0000-0000-0000590D0000}"/>
    <cellStyle name="20% - Accent1 2 2 3 2 2 4 3 3 2 3" xfId="3607" xr:uid="{00000000-0005-0000-0000-00005A0D0000}"/>
    <cellStyle name="20% - Accent1 2 2 3 2 2 4 3 3 3" xfId="3608" xr:uid="{00000000-0005-0000-0000-00005B0D0000}"/>
    <cellStyle name="20% - Accent1 2 2 3 2 2 4 3 3 3 2" xfId="3609" xr:uid="{00000000-0005-0000-0000-00005C0D0000}"/>
    <cellStyle name="20% - Accent1 2 2 3 2 2 4 3 3 4" xfId="3610" xr:uid="{00000000-0005-0000-0000-00005D0D0000}"/>
    <cellStyle name="20% - Accent1 2 2 3 2 2 4 3 4" xfId="3611" xr:uid="{00000000-0005-0000-0000-00005E0D0000}"/>
    <cellStyle name="20% - Accent1 2 2 3 2 2 4 3 4 2" xfId="3612" xr:uid="{00000000-0005-0000-0000-00005F0D0000}"/>
    <cellStyle name="20% - Accent1 2 2 3 2 2 4 3 4 2 2" xfId="3613" xr:uid="{00000000-0005-0000-0000-0000600D0000}"/>
    <cellStyle name="20% - Accent1 2 2 3 2 2 4 3 4 2 2 2" xfId="3614" xr:uid="{00000000-0005-0000-0000-0000610D0000}"/>
    <cellStyle name="20% - Accent1 2 2 3 2 2 4 3 4 2 3" xfId="3615" xr:uid="{00000000-0005-0000-0000-0000620D0000}"/>
    <cellStyle name="20% - Accent1 2 2 3 2 2 4 3 4 3" xfId="3616" xr:uid="{00000000-0005-0000-0000-0000630D0000}"/>
    <cellStyle name="20% - Accent1 2 2 3 2 2 4 3 4 3 2" xfId="3617" xr:uid="{00000000-0005-0000-0000-0000640D0000}"/>
    <cellStyle name="20% - Accent1 2 2 3 2 2 4 3 4 4" xfId="3618" xr:uid="{00000000-0005-0000-0000-0000650D0000}"/>
    <cellStyle name="20% - Accent1 2 2 3 2 2 4 3 5" xfId="3619" xr:uid="{00000000-0005-0000-0000-0000660D0000}"/>
    <cellStyle name="20% - Accent1 2 2 3 2 2 4 3 5 2" xfId="3620" xr:uid="{00000000-0005-0000-0000-0000670D0000}"/>
    <cellStyle name="20% - Accent1 2 2 3 2 2 4 3 5 2 2" xfId="3621" xr:uid="{00000000-0005-0000-0000-0000680D0000}"/>
    <cellStyle name="20% - Accent1 2 2 3 2 2 4 3 5 3" xfId="3622" xr:uid="{00000000-0005-0000-0000-0000690D0000}"/>
    <cellStyle name="20% - Accent1 2 2 3 2 2 4 3 6" xfId="3623" xr:uid="{00000000-0005-0000-0000-00006A0D0000}"/>
    <cellStyle name="20% - Accent1 2 2 3 2 2 4 3 6 2" xfId="3624" xr:uid="{00000000-0005-0000-0000-00006B0D0000}"/>
    <cellStyle name="20% - Accent1 2 2 3 2 2 4 3 6 2 2" xfId="3625" xr:uid="{00000000-0005-0000-0000-00006C0D0000}"/>
    <cellStyle name="20% - Accent1 2 2 3 2 2 4 3 6 3" xfId="3626" xr:uid="{00000000-0005-0000-0000-00006D0D0000}"/>
    <cellStyle name="20% - Accent1 2 2 3 2 2 4 3 7" xfId="3627" xr:uid="{00000000-0005-0000-0000-00006E0D0000}"/>
    <cellStyle name="20% - Accent1 2 2 3 2 2 4 3 7 2" xfId="3628" xr:uid="{00000000-0005-0000-0000-00006F0D0000}"/>
    <cellStyle name="20% - Accent1 2 2 3 2 2 4 3 8" xfId="3629" xr:uid="{00000000-0005-0000-0000-0000700D0000}"/>
    <cellStyle name="20% - Accent1 2 2 3 2 2 4 3 8 2" xfId="3630" xr:uid="{00000000-0005-0000-0000-0000710D0000}"/>
    <cellStyle name="20% - Accent1 2 2 3 2 2 4 3 9" xfId="3631" xr:uid="{00000000-0005-0000-0000-0000720D0000}"/>
    <cellStyle name="20% - Accent1 2 2 3 2 2 4 4" xfId="3632" xr:uid="{00000000-0005-0000-0000-0000730D0000}"/>
    <cellStyle name="20% - Accent1 2 2 3 2 2 4 4 2" xfId="3633" xr:uid="{00000000-0005-0000-0000-0000740D0000}"/>
    <cellStyle name="20% - Accent1 2 2 3 2 2 4 4 2 2" xfId="3634" xr:uid="{00000000-0005-0000-0000-0000750D0000}"/>
    <cellStyle name="20% - Accent1 2 2 3 2 2 4 4 2 2 2" xfId="3635" xr:uid="{00000000-0005-0000-0000-0000760D0000}"/>
    <cellStyle name="20% - Accent1 2 2 3 2 2 4 4 2 3" xfId="3636" xr:uid="{00000000-0005-0000-0000-0000770D0000}"/>
    <cellStyle name="20% - Accent1 2 2 3 2 2 4 4 3" xfId="3637" xr:uid="{00000000-0005-0000-0000-0000780D0000}"/>
    <cellStyle name="20% - Accent1 2 2 3 2 2 4 4 3 2" xfId="3638" xr:uid="{00000000-0005-0000-0000-0000790D0000}"/>
    <cellStyle name="20% - Accent1 2 2 3 2 2 4 4 4" xfId="3639" xr:uid="{00000000-0005-0000-0000-00007A0D0000}"/>
    <cellStyle name="20% - Accent1 2 2 3 2 2 4 5" xfId="3640" xr:uid="{00000000-0005-0000-0000-00007B0D0000}"/>
    <cellStyle name="20% - Accent1 2 2 3 2 2 4 5 2" xfId="3641" xr:uid="{00000000-0005-0000-0000-00007C0D0000}"/>
    <cellStyle name="20% - Accent1 2 2 3 2 2 4 5 2 2" xfId="3642" xr:uid="{00000000-0005-0000-0000-00007D0D0000}"/>
    <cellStyle name="20% - Accent1 2 2 3 2 2 4 5 2 2 2" xfId="3643" xr:uid="{00000000-0005-0000-0000-00007E0D0000}"/>
    <cellStyle name="20% - Accent1 2 2 3 2 2 4 5 2 3" xfId="3644" xr:uid="{00000000-0005-0000-0000-00007F0D0000}"/>
    <cellStyle name="20% - Accent1 2 2 3 2 2 4 5 3" xfId="3645" xr:uid="{00000000-0005-0000-0000-0000800D0000}"/>
    <cellStyle name="20% - Accent1 2 2 3 2 2 4 5 3 2" xfId="3646" xr:uid="{00000000-0005-0000-0000-0000810D0000}"/>
    <cellStyle name="20% - Accent1 2 2 3 2 2 4 5 4" xfId="3647" xr:uid="{00000000-0005-0000-0000-0000820D0000}"/>
    <cellStyle name="20% - Accent1 2 2 3 2 2 4 6" xfId="3648" xr:uid="{00000000-0005-0000-0000-0000830D0000}"/>
    <cellStyle name="20% - Accent1 2 2 3 2 2 4 6 2" xfId="3649" xr:uid="{00000000-0005-0000-0000-0000840D0000}"/>
    <cellStyle name="20% - Accent1 2 2 3 2 2 4 6 2 2" xfId="3650" xr:uid="{00000000-0005-0000-0000-0000850D0000}"/>
    <cellStyle name="20% - Accent1 2 2 3 2 2 4 6 2 2 2" xfId="3651" xr:uid="{00000000-0005-0000-0000-0000860D0000}"/>
    <cellStyle name="20% - Accent1 2 2 3 2 2 4 6 2 3" xfId="3652" xr:uid="{00000000-0005-0000-0000-0000870D0000}"/>
    <cellStyle name="20% - Accent1 2 2 3 2 2 4 6 3" xfId="3653" xr:uid="{00000000-0005-0000-0000-0000880D0000}"/>
    <cellStyle name="20% - Accent1 2 2 3 2 2 4 6 3 2" xfId="3654" xr:uid="{00000000-0005-0000-0000-0000890D0000}"/>
    <cellStyle name="20% - Accent1 2 2 3 2 2 4 6 4" xfId="3655" xr:uid="{00000000-0005-0000-0000-00008A0D0000}"/>
    <cellStyle name="20% - Accent1 2 2 3 2 2 4 7" xfId="3656" xr:uid="{00000000-0005-0000-0000-00008B0D0000}"/>
    <cellStyle name="20% - Accent1 2 2 3 2 2 4 7 2" xfId="3657" xr:uid="{00000000-0005-0000-0000-00008C0D0000}"/>
    <cellStyle name="20% - Accent1 2 2 3 2 2 4 7 2 2" xfId="3658" xr:uid="{00000000-0005-0000-0000-00008D0D0000}"/>
    <cellStyle name="20% - Accent1 2 2 3 2 2 4 7 3" xfId="3659" xr:uid="{00000000-0005-0000-0000-00008E0D0000}"/>
    <cellStyle name="20% - Accent1 2 2 3 2 2 4 8" xfId="3660" xr:uid="{00000000-0005-0000-0000-00008F0D0000}"/>
    <cellStyle name="20% - Accent1 2 2 3 2 2 4 8 2" xfId="3661" xr:uid="{00000000-0005-0000-0000-0000900D0000}"/>
    <cellStyle name="20% - Accent1 2 2 3 2 2 4 8 2 2" xfId="3662" xr:uid="{00000000-0005-0000-0000-0000910D0000}"/>
    <cellStyle name="20% - Accent1 2 2 3 2 2 4 8 3" xfId="3663" xr:uid="{00000000-0005-0000-0000-0000920D0000}"/>
    <cellStyle name="20% - Accent1 2 2 3 2 2 4 9" xfId="3664" xr:uid="{00000000-0005-0000-0000-0000930D0000}"/>
    <cellStyle name="20% - Accent1 2 2 3 2 2 4 9 2" xfId="3665" xr:uid="{00000000-0005-0000-0000-0000940D0000}"/>
    <cellStyle name="20% - Accent1 2 2 3 2 2 5" xfId="3666" xr:uid="{00000000-0005-0000-0000-0000950D0000}"/>
    <cellStyle name="20% - Accent1 2 2 3 2 2 5 2" xfId="3667" xr:uid="{00000000-0005-0000-0000-0000960D0000}"/>
    <cellStyle name="20% - Accent1 2 2 3 2 2 5 2 2" xfId="3668" xr:uid="{00000000-0005-0000-0000-0000970D0000}"/>
    <cellStyle name="20% - Accent1 2 2 3 2 2 5 2 2 2" xfId="3669" xr:uid="{00000000-0005-0000-0000-0000980D0000}"/>
    <cellStyle name="20% - Accent1 2 2 3 2 2 5 2 2 2 2" xfId="3670" xr:uid="{00000000-0005-0000-0000-0000990D0000}"/>
    <cellStyle name="20% - Accent1 2 2 3 2 2 5 2 2 3" xfId="3671" xr:uid="{00000000-0005-0000-0000-00009A0D0000}"/>
    <cellStyle name="20% - Accent1 2 2 3 2 2 5 2 3" xfId="3672" xr:uid="{00000000-0005-0000-0000-00009B0D0000}"/>
    <cellStyle name="20% - Accent1 2 2 3 2 2 5 2 3 2" xfId="3673" xr:uid="{00000000-0005-0000-0000-00009C0D0000}"/>
    <cellStyle name="20% - Accent1 2 2 3 2 2 5 2 4" xfId="3674" xr:uid="{00000000-0005-0000-0000-00009D0D0000}"/>
    <cellStyle name="20% - Accent1 2 2 3 2 2 5 3" xfId="3675" xr:uid="{00000000-0005-0000-0000-00009E0D0000}"/>
    <cellStyle name="20% - Accent1 2 2 3 2 2 5 3 2" xfId="3676" xr:uid="{00000000-0005-0000-0000-00009F0D0000}"/>
    <cellStyle name="20% - Accent1 2 2 3 2 2 5 3 2 2" xfId="3677" xr:uid="{00000000-0005-0000-0000-0000A00D0000}"/>
    <cellStyle name="20% - Accent1 2 2 3 2 2 5 3 2 2 2" xfId="3678" xr:uid="{00000000-0005-0000-0000-0000A10D0000}"/>
    <cellStyle name="20% - Accent1 2 2 3 2 2 5 3 2 3" xfId="3679" xr:uid="{00000000-0005-0000-0000-0000A20D0000}"/>
    <cellStyle name="20% - Accent1 2 2 3 2 2 5 3 3" xfId="3680" xr:uid="{00000000-0005-0000-0000-0000A30D0000}"/>
    <cellStyle name="20% - Accent1 2 2 3 2 2 5 3 3 2" xfId="3681" xr:uid="{00000000-0005-0000-0000-0000A40D0000}"/>
    <cellStyle name="20% - Accent1 2 2 3 2 2 5 3 4" xfId="3682" xr:uid="{00000000-0005-0000-0000-0000A50D0000}"/>
    <cellStyle name="20% - Accent1 2 2 3 2 2 5 4" xfId="3683" xr:uid="{00000000-0005-0000-0000-0000A60D0000}"/>
    <cellStyle name="20% - Accent1 2 2 3 2 2 5 4 2" xfId="3684" xr:uid="{00000000-0005-0000-0000-0000A70D0000}"/>
    <cellStyle name="20% - Accent1 2 2 3 2 2 5 4 2 2" xfId="3685" xr:uid="{00000000-0005-0000-0000-0000A80D0000}"/>
    <cellStyle name="20% - Accent1 2 2 3 2 2 5 4 2 2 2" xfId="3686" xr:uid="{00000000-0005-0000-0000-0000A90D0000}"/>
    <cellStyle name="20% - Accent1 2 2 3 2 2 5 4 2 3" xfId="3687" xr:uid="{00000000-0005-0000-0000-0000AA0D0000}"/>
    <cellStyle name="20% - Accent1 2 2 3 2 2 5 4 3" xfId="3688" xr:uid="{00000000-0005-0000-0000-0000AB0D0000}"/>
    <cellStyle name="20% - Accent1 2 2 3 2 2 5 4 3 2" xfId="3689" xr:uid="{00000000-0005-0000-0000-0000AC0D0000}"/>
    <cellStyle name="20% - Accent1 2 2 3 2 2 5 4 4" xfId="3690" xr:uid="{00000000-0005-0000-0000-0000AD0D0000}"/>
    <cellStyle name="20% - Accent1 2 2 3 2 2 5 5" xfId="3691" xr:uid="{00000000-0005-0000-0000-0000AE0D0000}"/>
    <cellStyle name="20% - Accent1 2 2 3 2 2 5 5 2" xfId="3692" xr:uid="{00000000-0005-0000-0000-0000AF0D0000}"/>
    <cellStyle name="20% - Accent1 2 2 3 2 2 5 5 2 2" xfId="3693" xr:uid="{00000000-0005-0000-0000-0000B00D0000}"/>
    <cellStyle name="20% - Accent1 2 2 3 2 2 5 5 3" xfId="3694" xr:uid="{00000000-0005-0000-0000-0000B10D0000}"/>
    <cellStyle name="20% - Accent1 2 2 3 2 2 5 6" xfId="3695" xr:uid="{00000000-0005-0000-0000-0000B20D0000}"/>
    <cellStyle name="20% - Accent1 2 2 3 2 2 5 6 2" xfId="3696" xr:uid="{00000000-0005-0000-0000-0000B30D0000}"/>
    <cellStyle name="20% - Accent1 2 2 3 2 2 5 6 2 2" xfId="3697" xr:uid="{00000000-0005-0000-0000-0000B40D0000}"/>
    <cellStyle name="20% - Accent1 2 2 3 2 2 5 6 3" xfId="3698" xr:uid="{00000000-0005-0000-0000-0000B50D0000}"/>
    <cellStyle name="20% - Accent1 2 2 3 2 2 5 7" xfId="3699" xr:uid="{00000000-0005-0000-0000-0000B60D0000}"/>
    <cellStyle name="20% - Accent1 2 2 3 2 2 5 7 2" xfId="3700" xr:uid="{00000000-0005-0000-0000-0000B70D0000}"/>
    <cellStyle name="20% - Accent1 2 2 3 2 2 5 8" xfId="3701" xr:uid="{00000000-0005-0000-0000-0000B80D0000}"/>
    <cellStyle name="20% - Accent1 2 2 3 2 2 5 8 2" xfId="3702" xr:uid="{00000000-0005-0000-0000-0000B90D0000}"/>
    <cellStyle name="20% - Accent1 2 2 3 2 2 5 9" xfId="3703" xr:uid="{00000000-0005-0000-0000-0000BA0D0000}"/>
    <cellStyle name="20% - Accent1 2 2 3 2 2 6" xfId="3704" xr:uid="{00000000-0005-0000-0000-0000BB0D0000}"/>
    <cellStyle name="20% - Accent1 2 2 3 2 2 6 2" xfId="3705" xr:uid="{00000000-0005-0000-0000-0000BC0D0000}"/>
    <cellStyle name="20% - Accent1 2 2 3 2 2 6 2 2" xfId="3706" xr:uid="{00000000-0005-0000-0000-0000BD0D0000}"/>
    <cellStyle name="20% - Accent1 2 2 3 2 2 6 2 2 2" xfId="3707" xr:uid="{00000000-0005-0000-0000-0000BE0D0000}"/>
    <cellStyle name="20% - Accent1 2 2 3 2 2 6 2 2 2 2" xfId="3708" xr:uid="{00000000-0005-0000-0000-0000BF0D0000}"/>
    <cellStyle name="20% - Accent1 2 2 3 2 2 6 2 2 3" xfId="3709" xr:uid="{00000000-0005-0000-0000-0000C00D0000}"/>
    <cellStyle name="20% - Accent1 2 2 3 2 2 6 2 3" xfId="3710" xr:uid="{00000000-0005-0000-0000-0000C10D0000}"/>
    <cellStyle name="20% - Accent1 2 2 3 2 2 6 2 3 2" xfId="3711" xr:uid="{00000000-0005-0000-0000-0000C20D0000}"/>
    <cellStyle name="20% - Accent1 2 2 3 2 2 6 2 4" xfId="3712" xr:uid="{00000000-0005-0000-0000-0000C30D0000}"/>
    <cellStyle name="20% - Accent1 2 2 3 2 2 6 3" xfId="3713" xr:uid="{00000000-0005-0000-0000-0000C40D0000}"/>
    <cellStyle name="20% - Accent1 2 2 3 2 2 6 3 2" xfId="3714" xr:uid="{00000000-0005-0000-0000-0000C50D0000}"/>
    <cellStyle name="20% - Accent1 2 2 3 2 2 6 3 2 2" xfId="3715" xr:uid="{00000000-0005-0000-0000-0000C60D0000}"/>
    <cellStyle name="20% - Accent1 2 2 3 2 2 6 3 2 2 2" xfId="3716" xr:uid="{00000000-0005-0000-0000-0000C70D0000}"/>
    <cellStyle name="20% - Accent1 2 2 3 2 2 6 3 2 3" xfId="3717" xr:uid="{00000000-0005-0000-0000-0000C80D0000}"/>
    <cellStyle name="20% - Accent1 2 2 3 2 2 6 3 3" xfId="3718" xr:uid="{00000000-0005-0000-0000-0000C90D0000}"/>
    <cellStyle name="20% - Accent1 2 2 3 2 2 6 3 3 2" xfId="3719" xr:uid="{00000000-0005-0000-0000-0000CA0D0000}"/>
    <cellStyle name="20% - Accent1 2 2 3 2 2 6 3 4" xfId="3720" xr:uid="{00000000-0005-0000-0000-0000CB0D0000}"/>
    <cellStyle name="20% - Accent1 2 2 3 2 2 6 4" xfId="3721" xr:uid="{00000000-0005-0000-0000-0000CC0D0000}"/>
    <cellStyle name="20% - Accent1 2 2 3 2 2 6 4 2" xfId="3722" xr:uid="{00000000-0005-0000-0000-0000CD0D0000}"/>
    <cellStyle name="20% - Accent1 2 2 3 2 2 6 4 2 2" xfId="3723" xr:uid="{00000000-0005-0000-0000-0000CE0D0000}"/>
    <cellStyle name="20% - Accent1 2 2 3 2 2 6 4 2 2 2" xfId="3724" xr:uid="{00000000-0005-0000-0000-0000CF0D0000}"/>
    <cellStyle name="20% - Accent1 2 2 3 2 2 6 4 2 3" xfId="3725" xr:uid="{00000000-0005-0000-0000-0000D00D0000}"/>
    <cellStyle name="20% - Accent1 2 2 3 2 2 6 4 3" xfId="3726" xr:uid="{00000000-0005-0000-0000-0000D10D0000}"/>
    <cellStyle name="20% - Accent1 2 2 3 2 2 6 4 3 2" xfId="3727" xr:uid="{00000000-0005-0000-0000-0000D20D0000}"/>
    <cellStyle name="20% - Accent1 2 2 3 2 2 6 4 4" xfId="3728" xr:uid="{00000000-0005-0000-0000-0000D30D0000}"/>
    <cellStyle name="20% - Accent1 2 2 3 2 2 6 5" xfId="3729" xr:uid="{00000000-0005-0000-0000-0000D40D0000}"/>
    <cellStyle name="20% - Accent1 2 2 3 2 2 6 5 2" xfId="3730" xr:uid="{00000000-0005-0000-0000-0000D50D0000}"/>
    <cellStyle name="20% - Accent1 2 2 3 2 2 6 5 2 2" xfId="3731" xr:uid="{00000000-0005-0000-0000-0000D60D0000}"/>
    <cellStyle name="20% - Accent1 2 2 3 2 2 6 5 3" xfId="3732" xr:uid="{00000000-0005-0000-0000-0000D70D0000}"/>
    <cellStyle name="20% - Accent1 2 2 3 2 2 6 6" xfId="3733" xr:uid="{00000000-0005-0000-0000-0000D80D0000}"/>
    <cellStyle name="20% - Accent1 2 2 3 2 2 6 6 2" xfId="3734" xr:uid="{00000000-0005-0000-0000-0000D90D0000}"/>
    <cellStyle name="20% - Accent1 2 2 3 2 2 6 6 2 2" xfId="3735" xr:uid="{00000000-0005-0000-0000-0000DA0D0000}"/>
    <cellStyle name="20% - Accent1 2 2 3 2 2 6 6 3" xfId="3736" xr:uid="{00000000-0005-0000-0000-0000DB0D0000}"/>
    <cellStyle name="20% - Accent1 2 2 3 2 2 6 7" xfId="3737" xr:uid="{00000000-0005-0000-0000-0000DC0D0000}"/>
    <cellStyle name="20% - Accent1 2 2 3 2 2 6 7 2" xfId="3738" xr:uid="{00000000-0005-0000-0000-0000DD0D0000}"/>
    <cellStyle name="20% - Accent1 2 2 3 2 2 6 8" xfId="3739" xr:uid="{00000000-0005-0000-0000-0000DE0D0000}"/>
    <cellStyle name="20% - Accent1 2 2 3 2 2 6 8 2" xfId="3740" xr:uid="{00000000-0005-0000-0000-0000DF0D0000}"/>
    <cellStyle name="20% - Accent1 2 2 3 2 2 6 9" xfId="3741" xr:uid="{00000000-0005-0000-0000-0000E00D0000}"/>
    <cellStyle name="20% - Accent1 2 2 3 2 2 7" xfId="3742" xr:uid="{00000000-0005-0000-0000-0000E10D0000}"/>
    <cellStyle name="20% - Accent1 2 2 3 2 2 7 2" xfId="3743" xr:uid="{00000000-0005-0000-0000-0000E20D0000}"/>
    <cellStyle name="20% - Accent1 2 2 3 2 2 7 2 2" xfId="3744" xr:uid="{00000000-0005-0000-0000-0000E30D0000}"/>
    <cellStyle name="20% - Accent1 2 2 3 2 2 7 2 2 2" xfId="3745" xr:uid="{00000000-0005-0000-0000-0000E40D0000}"/>
    <cellStyle name="20% - Accent1 2 2 3 2 2 7 2 3" xfId="3746" xr:uid="{00000000-0005-0000-0000-0000E50D0000}"/>
    <cellStyle name="20% - Accent1 2 2 3 2 2 7 3" xfId="3747" xr:uid="{00000000-0005-0000-0000-0000E60D0000}"/>
    <cellStyle name="20% - Accent1 2 2 3 2 2 7 3 2" xfId="3748" xr:uid="{00000000-0005-0000-0000-0000E70D0000}"/>
    <cellStyle name="20% - Accent1 2 2 3 2 2 7 4" xfId="3749" xr:uid="{00000000-0005-0000-0000-0000E80D0000}"/>
    <cellStyle name="20% - Accent1 2 2 3 2 2 8" xfId="3750" xr:uid="{00000000-0005-0000-0000-0000E90D0000}"/>
    <cellStyle name="20% - Accent1 2 2 3 2 2 8 2" xfId="3751" xr:uid="{00000000-0005-0000-0000-0000EA0D0000}"/>
    <cellStyle name="20% - Accent1 2 2 3 2 2 8 2 2" xfId="3752" xr:uid="{00000000-0005-0000-0000-0000EB0D0000}"/>
    <cellStyle name="20% - Accent1 2 2 3 2 2 8 2 2 2" xfId="3753" xr:uid="{00000000-0005-0000-0000-0000EC0D0000}"/>
    <cellStyle name="20% - Accent1 2 2 3 2 2 8 2 3" xfId="3754" xr:uid="{00000000-0005-0000-0000-0000ED0D0000}"/>
    <cellStyle name="20% - Accent1 2 2 3 2 2 8 3" xfId="3755" xr:uid="{00000000-0005-0000-0000-0000EE0D0000}"/>
    <cellStyle name="20% - Accent1 2 2 3 2 2 8 3 2" xfId="3756" xr:uid="{00000000-0005-0000-0000-0000EF0D0000}"/>
    <cellStyle name="20% - Accent1 2 2 3 2 2 8 4" xfId="3757" xr:uid="{00000000-0005-0000-0000-0000F00D0000}"/>
    <cellStyle name="20% - Accent1 2 2 3 2 2 9" xfId="3758" xr:uid="{00000000-0005-0000-0000-0000F10D0000}"/>
    <cellStyle name="20% - Accent1 2 2 3 2 2 9 2" xfId="3759" xr:uid="{00000000-0005-0000-0000-0000F20D0000}"/>
    <cellStyle name="20% - Accent1 2 2 3 2 2 9 2 2" xfId="3760" xr:uid="{00000000-0005-0000-0000-0000F30D0000}"/>
    <cellStyle name="20% - Accent1 2 2 3 2 2 9 2 2 2" xfId="3761" xr:uid="{00000000-0005-0000-0000-0000F40D0000}"/>
    <cellStyle name="20% - Accent1 2 2 3 2 2 9 2 3" xfId="3762" xr:uid="{00000000-0005-0000-0000-0000F50D0000}"/>
    <cellStyle name="20% - Accent1 2 2 3 2 2 9 3" xfId="3763" xr:uid="{00000000-0005-0000-0000-0000F60D0000}"/>
    <cellStyle name="20% - Accent1 2 2 3 2 2 9 3 2" xfId="3764" xr:uid="{00000000-0005-0000-0000-0000F70D0000}"/>
    <cellStyle name="20% - Accent1 2 2 3 2 2 9 4" xfId="3765" xr:uid="{00000000-0005-0000-0000-0000F80D0000}"/>
    <cellStyle name="20% - Accent1 2 2 3 2 3" xfId="3766" xr:uid="{00000000-0005-0000-0000-0000F90D0000}"/>
    <cellStyle name="20% - Accent1 2 2 3 2 3 10" xfId="3767" xr:uid="{00000000-0005-0000-0000-0000FA0D0000}"/>
    <cellStyle name="20% - Accent1 2 2 3 2 3 10 2" xfId="3768" xr:uid="{00000000-0005-0000-0000-0000FB0D0000}"/>
    <cellStyle name="20% - Accent1 2 2 3 2 3 11" xfId="3769" xr:uid="{00000000-0005-0000-0000-0000FC0D0000}"/>
    <cellStyle name="20% - Accent1 2 2 3 2 3 2" xfId="3770" xr:uid="{00000000-0005-0000-0000-0000FD0D0000}"/>
    <cellStyle name="20% - Accent1 2 2 3 2 3 2 2" xfId="3771" xr:uid="{00000000-0005-0000-0000-0000FE0D0000}"/>
    <cellStyle name="20% - Accent1 2 2 3 2 3 2 2 2" xfId="3772" xr:uid="{00000000-0005-0000-0000-0000FF0D0000}"/>
    <cellStyle name="20% - Accent1 2 2 3 2 3 2 2 2 2" xfId="3773" xr:uid="{00000000-0005-0000-0000-0000000E0000}"/>
    <cellStyle name="20% - Accent1 2 2 3 2 3 2 2 2 2 2" xfId="3774" xr:uid="{00000000-0005-0000-0000-0000010E0000}"/>
    <cellStyle name="20% - Accent1 2 2 3 2 3 2 2 2 3" xfId="3775" xr:uid="{00000000-0005-0000-0000-0000020E0000}"/>
    <cellStyle name="20% - Accent1 2 2 3 2 3 2 2 3" xfId="3776" xr:uid="{00000000-0005-0000-0000-0000030E0000}"/>
    <cellStyle name="20% - Accent1 2 2 3 2 3 2 2 3 2" xfId="3777" xr:uid="{00000000-0005-0000-0000-0000040E0000}"/>
    <cellStyle name="20% - Accent1 2 2 3 2 3 2 2 4" xfId="3778" xr:uid="{00000000-0005-0000-0000-0000050E0000}"/>
    <cellStyle name="20% - Accent1 2 2 3 2 3 2 3" xfId="3779" xr:uid="{00000000-0005-0000-0000-0000060E0000}"/>
    <cellStyle name="20% - Accent1 2 2 3 2 3 2 3 2" xfId="3780" xr:uid="{00000000-0005-0000-0000-0000070E0000}"/>
    <cellStyle name="20% - Accent1 2 2 3 2 3 2 3 2 2" xfId="3781" xr:uid="{00000000-0005-0000-0000-0000080E0000}"/>
    <cellStyle name="20% - Accent1 2 2 3 2 3 2 3 2 2 2" xfId="3782" xr:uid="{00000000-0005-0000-0000-0000090E0000}"/>
    <cellStyle name="20% - Accent1 2 2 3 2 3 2 3 2 3" xfId="3783" xr:uid="{00000000-0005-0000-0000-00000A0E0000}"/>
    <cellStyle name="20% - Accent1 2 2 3 2 3 2 3 3" xfId="3784" xr:uid="{00000000-0005-0000-0000-00000B0E0000}"/>
    <cellStyle name="20% - Accent1 2 2 3 2 3 2 3 3 2" xfId="3785" xr:uid="{00000000-0005-0000-0000-00000C0E0000}"/>
    <cellStyle name="20% - Accent1 2 2 3 2 3 2 3 4" xfId="3786" xr:uid="{00000000-0005-0000-0000-00000D0E0000}"/>
    <cellStyle name="20% - Accent1 2 2 3 2 3 2 4" xfId="3787" xr:uid="{00000000-0005-0000-0000-00000E0E0000}"/>
    <cellStyle name="20% - Accent1 2 2 3 2 3 2 4 2" xfId="3788" xr:uid="{00000000-0005-0000-0000-00000F0E0000}"/>
    <cellStyle name="20% - Accent1 2 2 3 2 3 2 4 2 2" xfId="3789" xr:uid="{00000000-0005-0000-0000-0000100E0000}"/>
    <cellStyle name="20% - Accent1 2 2 3 2 3 2 4 2 2 2" xfId="3790" xr:uid="{00000000-0005-0000-0000-0000110E0000}"/>
    <cellStyle name="20% - Accent1 2 2 3 2 3 2 4 2 3" xfId="3791" xr:uid="{00000000-0005-0000-0000-0000120E0000}"/>
    <cellStyle name="20% - Accent1 2 2 3 2 3 2 4 3" xfId="3792" xr:uid="{00000000-0005-0000-0000-0000130E0000}"/>
    <cellStyle name="20% - Accent1 2 2 3 2 3 2 4 3 2" xfId="3793" xr:uid="{00000000-0005-0000-0000-0000140E0000}"/>
    <cellStyle name="20% - Accent1 2 2 3 2 3 2 4 4" xfId="3794" xr:uid="{00000000-0005-0000-0000-0000150E0000}"/>
    <cellStyle name="20% - Accent1 2 2 3 2 3 2 5" xfId="3795" xr:uid="{00000000-0005-0000-0000-0000160E0000}"/>
    <cellStyle name="20% - Accent1 2 2 3 2 3 2 5 2" xfId="3796" xr:uid="{00000000-0005-0000-0000-0000170E0000}"/>
    <cellStyle name="20% - Accent1 2 2 3 2 3 2 5 2 2" xfId="3797" xr:uid="{00000000-0005-0000-0000-0000180E0000}"/>
    <cellStyle name="20% - Accent1 2 2 3 2 3 2 5 3" xfId="3798" xr:uid="{00000000-0005-0000-0000-0000190E0000}"/>
    <cellStyle name="20% - Accent1 2 2 3 2 3 2 6" xfId="3799" xr:uid="{00000000-0005-0000-0000-00001A0E0000}"/>
    <cellStyle name="20% - Accent1 2 2 3 2 3 2 6 2" xfId="3800" xr:uid="{00000000-0005-0000-0000-00001B0E0000}"/>
    <cellStyle name="20% - Accent1 2 2 3 2 3 2 6 2 2" xfId="3801" xr:uid="{00000000-0005-0000-0000-00001C0E0000}"/>
    <cellStyle name="20% - Accent1 2 2 3 2 3 2 6 3" xfId="3802" xr:uid="{00000000-0005-0000-0000-00001D0E0000}"/>
    <cellStyle name="20% - Accent1 2 2 3 2 3 2 7" xfId="3803" xr:uid="{00000000-0005-0000-0000-00001E0E0000}"/>
    <cellStyle name="20% - Accent1 2 2 3 2 3 2 7 2" xfId="3804" xr:uid="{00000000-0005-0000-0000-00001F0E0000}"/>
    <cellStyle name="20% - Accent1 2 2 3 2 3 2 8" xfId="3805" xr:uid="{00000000-0005-0000-0000-0000200E0000}"/>
    <cellStyle name="20% - Accent1 2 2 3 2 3 2 8 2" xfId="3806" xr:uid="{00000000-0005-0000-0000-0000210E0000}"/>
    <cellStyle name="20% - Accent1 2 2 3 2 3 2 9" xfId="3807" xr:uid="{00000000-0005-0000-0000-0000220E0000}"/>
    <cellStyle name="20% - Accent1 2 2 3 2 3 3" xfId="3808" xr:uid="{00000000-0005-0000-0000-0000230E0000}"/>
    <cellStyle name="20% - Accent1 2 2 3 2 3 3 2" xfId="3809" xr:uid="{00000000-0005-0000-0000-0000240E0000}"/>
    <cellStyle name="20% - Accent1 2 2 3 2 3 3 2 2" xfId="3810" xr:uid="{00000000-0005-0000-0000-0000250E0000}"/>
    <cellStyle name="20% - Accent1 2 2 3 2 3 3 2 2 2" xfId="3811" xr:uid="{00000000-0005-0000-0000-0000260E0000}"/>
    <cellStyle name="20% - Accent1 2 2 3 2 3 3 2 2 2 2" xfId="3812" xr:uid="{00000000-0005-0000-0000-0000270E0000}"/>
    <cellStyle name="20% - Accent1 2 2 3 2 3 3 2 2 3" xfId="3813" xr:uid="{00000000-0005-0000-0000-0000280E0000}"/>
    <cellStyle name="20% - Accent1 2 2 3 2 3 3 2 3" xfId="3814" xr:uid="{00000000-0005-0000-0000-0000290E0000}"/>
    <cellStyle name="20% - Accent1 2 2 3 2 3 3 2 3 2" xfId="3815" xr:uid="{00000000-0005-0000-0000-00002A0E0000}"/>
    <cellStyle name="20% - Accent1 2 2 3 2 3 3 2 4" xfId="3816" xr:uid="{00000000-0005-0000-0000-00002B0E0000}"/>
    <cellStyle name="20% - Accent1 2 2 3 2 3 3 3" xfId="3817" xr:uid="{00000000-0005-0000-0000-00002C0E0000}"/>
    <cellStyle name="20% - Accent1 2 2 3 2 3 3 3 2" xfId="3818" xr:uid="{00000000-0005-0000-0000-00002D0E0000}"/>
    <cellStyle name="20% - Accent1 2 2 3 2 3 3 3 2 2" xfId="3819" xr:uid="{00000000-0005-0000-0000-00002E0E0000}"/>
    <cellStyle name="20% - Accent1 2 2 3 2 3 3 3 2 2 2" xfId="3820" xr:uid="{00000000-0005-0000-0000-00002F0E0000}"/>
    <cellStyle name="20% - Accent1 2 2 3 2 3 3 3 2 3" xfId="3821" xr:uid="{00000000-0005-0000-0000-0000300E0000}"/>
    <cellStyle name="20% - Accent1 2 2 3 2 3 3 3 3" xfId="3822" xr:uid="{00000000-0005-0000-0000-0000310E0000}"/>
    <cellStyle name="20% - Accent1 2 2 3 2 3 3 3 3 2" xfId="3823" xr:uid="{00000000-0005-0000-0000-0000320E0000}"/>
    <cellStyle name="20% - Accent1 2 2 3 2 3 3 3 4" xfId="3824" xr:uid="{00000000-0005-0000-0000-0000330E0000}"/>
    <cellStyle name="20% - Accent1 2 2 3 2 3 3 4" xfId="3825" xr:uid="{00000000-0005-0000-0000-0000340E0000}"/>
    <cellStyle name="20% - Accent1 2 2 3 2 3 3 4 2" xfId="3826" xr:uid="{00000000-0005-0000-0000-0000350E0000}"/>
    <cellStyle name="20% - Accent1 2 2 3 2 3 3 4 2 2" xfId="3827" xr:uid="{00000000-0005-0000-0000-0000360E0000}"/>
    <cellStyle name="20% - Accent1 2 2 3 2 3 3 4 2 2 2" xfId="3828" xr:uid="{00000000-0005-0000-0000-0000370E0000}"/>
    <cellStyle name="20% - Accent1 2 2 3 2 3 3 4 2 3" xfId="3829" xr:uid="{00000000-0005-0000-0000-0000380E0000}"/>
    <cellStyle name="20% - Accent1 2 2 3 2 3 3 4 3" xfId="3830" xr:uid="{00000000-0005-0000-0000-0000390E0000}"/>
    <cellStyle name="20% - Accent1 2 2 3 2 3 3 4 3 2" xfId="3831" xr:uid="{00000000-0005-0000-0000-00003A0E0000}"/>
    <cellStyle name="20% - Accent1 2 2 3 2 3 3 4 4" xfId="3832" xr:uid="{00000000-0005-0000-0000-00003B0E0000}"/>
    <cellStyle name="20% - Accent1 2 2 3 2 3 3 5" xfId="3833" xr:uid="{00000000-0005-0000-0000-00003C0E0000}"/>
    <cellStyle name="20% - Accent1 2 2 3 2 3 3 5 2" xfId="3834" xr:uid="{00000000-0005-0000-0000-00003D0E0000}"/>
    <cellStyle name="20% - Accent1 2 2 3 2 3 3 5 2 2" xfId="3835" xr:uid="{00000000-0005-0000-0000-00003E0E0000}"/>
    <cellStyle name="20% - Accent1 2 2 3 2 3 3 5 3" xfId="3836" xr:uid="{00000000-0005-0000-0000-00003F0E0000}"/>
    <cellStyle name="20% - Accent1 2 2 3 2 3 3 6" xfId="3837" xr:uid="{00000000-0005-0000-0000-0000400E0000}"/>
    <cellStyle name="20% - Accent1 2 2 3 2 3 3 6 2" xfId="3838" xr:uid="{00000000-0005-0000-0000-0000410E0000}"/>
    <cellStyle name="20% - Accent1 2 2 3 2 3 3 6 2 2" xfId="3839" xr:uid="{00000000-0005-0000-0000-0000420E0000}"/>
    <cellStyle name="20% - Accent1 2 2 3 2 3 3 6 3" xfId="3840" xr:uid="{00000000-0005-0000-0000-0000430E0000}"/>
    <cellStyle name="20% - Accent1 2 2 3 2 3 3 7" xfId="3841" xr:uid="{00000000-0005-0000-0000-0000440E0000}"/>
    <cellStyle name="20% - Accent1 2 2 3 2 3 3 7 2" xfId="3842" xr:uid="{00000000-0005-0000-0000-0000450E0000}"/>
    <cellStyle name="20% - Accent1 2 2 3 2 3 3 8" xfId="3843" xr:uid="{00000000-0005-0000-0000-0000460E0000}"/>
    <cellStyle name="20% - Accent1 2 2 3 2 3 3 8 2" xfId="3844" xr:uid="{00000000-0005-0000-0000-0000470E0000}"/>
    <cellStyle name="20% - Accent1 2 2 3 2 3 3 9" xfId="3845" xr:uid="{00000000-0005-0000-0000-0000480E0000}"/>
    <cellStyle name="20% - Accent1 2 2 3 2 3 4" xfId="3846" xr:uid="{00000000-0005-0000-0000-0000490E0000}"/>
    <cellStyle name="20% - Accent1 2 2 3 2 3 4 2" xfId="3847" xr:uid="{00000000-0005-0000-0000-00004A0E0000}"/>
    <cellStyle name="20% - Accent1 2 2 3 2 3 4 2 2" xfId="3848" xr:uid="{00000000-0005-0000-0000-00004B0E0000}"/>
    <cellStyle name="20% - Accent1 2 2 3 2 3 4 2 2 2" xfId="3849" xr:uid="{00000000-0005-0000-0000-00004C0E0000}"/>
    <cellStyle name="20% - Accent1 2 2 3 2 3 4 2 3" xfId="3850" xr:uid="{00000000-0005-0000-0000-00004D0E0000}"/>
    <cellStyle name="20% - Accent1 2 2 3 2 3 4 3" xfId="3851" xr:uid="{00000000-0005-0000-0000-00004E0E0000}"/>
    <cellStyle name="20% - Accent1 2 2 3 2 3 4 3 2" xfId="3852" xr:uid="{00000000-0005-0000-0000-00004F0E0000}"/>
    <cellStyle name="20% - Accent1 2 2 3 2 3 4 4" xfId="3853" xr:uid="{00000000-0005-0000-0000-0000500E0000}"/>
    <cellStyle name="20% - Accent1 2 2 3 2 3 5" xfId="3854" xr:uid="{00000000-0005-0000-0000-0000510E0000}"/>
    <cellStyle name="20% - Accent1 2 2 3 2 3 5 2" xfId="3855" xr:uid="{00000000-0005-0000-0000-0000520E0000}"/>
    <cellStyle name="20% - Accent1 2 2 3 2 3 5 2 2" xfId="3856" xr:uid="{00000000-0005-0000-0000-0000530E0000}"/>
    <cellStyle name="20% - Accent1 2 2 3 2 3 5 2 2 2" xfId="3857" xr:uid="{00000000-0005-0000-0000-0000540E0000}"/>
    <cellStyle name="20% - Accent1 2 2 3 2 3 5 2 3" xfId="3858" xr:uid="{00000000-0005-0000-0000-0000550E0000}"/>
    <cellStyle name="20% - Accent1 2 2 3 2 3 5 3" xfId="3859" xr:uid="{00000000-0005-0000-0000-0000560E0000}"/>
    <cellStyle name="20% - Accent1 2 2 3 2 3 5 3 2" xfId="3860" xr:uid="{00000000-0005-0000-0000-0000570E0000}"/>
    <cellStyle name="20% - Accent1 2 2 3 2 3 5 4" xfId="3861" xr:uid="{00000000-0005-0000-0000-0000580E0000}"/>
    <cellStyle name="20% - Accent1 2 2 3 2 3 6" xfId="3862" xr:uid="{00000000-0005-0000-0000-0000590E0000}"/>
    <cellStyle name="20% - Accent1 2 2 3 2 3 6 2" xfId="3863" xr:uid="{00000000-0005-0000-0000-00005A0E0000}"/>
    <cellStyle name="20% - Accent1 2 2 3 2 3 6 2 2" xfId="3864" xr:uid="{00000000-0005-0000-0000-00005B0E0000}"/>
    <cellStyle name="20% - Accent1 2 2 3 2 3 6 2 2 2" xfId="3865" xr:uid="{00000000-0005-0000-0000-00005C0E0000}"/>
    <cellStyle name="20% - Accent1 2 2 3 2 3 6 2 3" xfId="3866" xr:uid="{00000000-0005-0000-0000-00005D0E0000}"/>
    <cellStyle name="20% - Accent1 2 2 3 2 3 6 3" xfId="3867" xr:uid="{00000000-0005-0000-0000-00005E0E0000}"/>
    <cellStyle name="20% - Accent1 2 2 3 2 3 6 3 2" xfId="3868" xr:uid="{00000000-0005-0000-0000-00005F0E0000}"/>
    <cellStyle name="20% - Accent1 2 2 3 2 3 6 4" xfId="3869" xr:uid="{00000000-0005-0000-0000-0000600E0000}"/>
    <cellStyle name="20% - Accent1 2 2 3 2 3 7" xfId="3870" xr:uid="{00000000-0005-0000-0000-0000610E0000}"/>
    <cellStyle name="20% - Accent1 2 2 3 2 3 7 2" xfId="3871" xr:uid="{00000000-0005-0000-0000-0000620E0000}"/>
    <cellStyle name="20% - Accent1 2 2 3 2 3 7 2 2" xfId="3872" xr:uid="{00000000-0005-0000-0000-0000630E0000}"/>
    <cellStyle name="20% - Accent1 2 2 3 2 3 7 3" xfId="3873" xr:uid="{00000000-0005-0000-0000-0000640E0000}"/>
    <cellStyle name="20% - Accent1 2 2 3 2 3 8" xfId="3874" xr:uid="{00000000-0005-0000-0000-0000650E0000}"/>
    <cellStyle name="20% - Accent1 2 2 3 2 3 8 2" xfId="3875" xr:uid="{00000000-0005-0000-0000-0000660E0000}"/>
    <cellStyle name="20% - Accent1 2 2 3 2 3 8 2 2" xfId="3876" xr:uid="{00000000-0005-0000-0000-0000670E0000}"/>
    <cellStyle name="20% - Accent1 2 2 3 2 3 8 3" xfId="3877" xr:uid="{00000000-0005-0000-0000-0000680E0000}"/>
    <cellStyle name="20% - Accent1 2 2 3 2 3 9" xfId="3878" xr:uid="{00000000-0005-0000-0000-0000690E0000}"/>
    <cellStyle name="20% - Accent1 2 2 3 2 3 9 2" xfId="3879" xr:uid="{00000000-0005-0000-0000-00006A0E0000}"/>
    <cellStyle name="20% - Accent1 2 2 3 2 4" xfId="3880" xr:uid="{00000000-0005-0000-0000-00006B0E0000}"/>
    <cellStyle name="20% - Accent1 2 2 3 2 4 10" xfId="3881" xr:uid="{00000000-0005-0000-0000-00006C0E0000}"/>
    <cellStyle name="20% - Accent1 2 2 3 2 4 10 2" xfId="3882" xr:uid="{00000000-0005-0000-0000-00006D0E0000}"/>
    <cellStyle name="20% - Accent1 2 2 3 2 4 11" xfId="3883" xr:uid="{00000000-0005-0000-0000-00006E0E0000}"/>
    <cellStyle name="20% - Accent1 2 2 3 2 4 2" xfId="3884" xr:uid="{00000000-0005-0000-0000-00006F0E0000}"/>
    <cellStyle name="20% - Accent1 2 2 3 2 4 2 2" xfId="3885" xr:uid="{00000000-0005-0000-0000-0000700E0000}"/>
    <cellStyle name="20% - Accent1 2 2 3 2 4 2 2 2" xfId="3886" xr:uid="{00000000-0005-0000-0000-0000710E0000}"/>
    <cellStyle name="20% - Accent1 2 2 3 2 4 2 2 2 2" xfId="3887" xr:uid="{00000000-0005-0000-0000-0000720E0000}"/>
    <cellStyle name="20% - Accent1 2 2 3 2 4 2 2 2 2 2" xfId="3888" xr:uid="{00000000-0005-0000-0000-0000730E0000}"/>
    <cellStyle name="20% - Accent1 2 2 3 2 4 2 2 2 3" xfId="3889" xr:uid="{00000000-0005-0000-0000-0000740E0000}"/>
    <cellStyle name="20% - Accent1 2 2 3 2 4 2 2 3" xfId="3890" xr:uid="{00000000-0005-0000-0000-0000750E0000}"/>
    <cellStyle name="20% - Accent1 2 2 3 2 4 2 2 3 2" xfId="3891" xr:uid="{00000000-0005-0000-0000-0000760E0000}"/>
    <cellStyle name="20% - Accent1 2 2 3 2 4 2 2 4" xfId="3892" xr:uid="{00000000-0005-0000-0000-0000770E0000}"/>
    <cellStyle name="20% - Accent1 2 2 3 2 4 2 3" xfId="3893" xr:uid="{00000000-0005-0000-0000-0000780E0000}"/>
    <cellStyle name="20% - Accent1 2 2 3 2 4 2 3 2" xfId="3894" xr:uid="{00000000-0005-0000-0000-0000790E0000}"/>
    <cellStyle name="20% - Accent1 2 2 3 2 4 2 3 2 2" xfId="3895" xr:uid="{00000000-0005-0000-0000-00007A0E0000}"/>
    <cellStyle name="20% - Accent1 2 2 3 2 4 2 3 2 2 2" xfId="3896" xr:uid="{00000000-0005-0000-0000-00007B0E0000}"/>
    <cellStyle name="20% - Accent1 2 2 3 2 4 2 3 2 3" xfId="3897" xr:uid="{00000000-0005-0000-0000-00007C0E0000}"/>
    <cellStyle name="20% - Accent1 2 2 3 2 4 2 3 3" xfId="3898" xr:uid="{00000000-0005-0000-0000-00007D0E0000}"/>
    <cellStyle name="20% - Accent1 2 2 3 2 4 2 3 3 2" xfId="3899" xr:uid="{00000000-0005-0000-0000-00007E0E0000}"/>
    <cellStyle name="20% - Accent1 2 2 3 2 4 2 3 4" xfId="3900" xr:uid="{00000000-0005-0000-0000-00007F0E0000}"/>
    <cellStyle name="20% - Accent1 2 2 3 2 4 2 4" xfId="3901" xr:uid="{00000000-0005-0000-0000-0000800E0000}"/>
    <cellStyle name="20% - Accent1 2 2 3 2 4 2 4 2" xfId="3902" xr:uid="{00000000-0005-0000-0000-0000810E0000}"/>
    <cellStyle name="20% - Accent1 2 2 3 2 4 2 4 2 2" xfId="3903" xr:uid="{00000000-0005-0000-0000-0000820E0000}"/>
    <cellStyle name="20% - Accent1 2 2 3 2 4 2 4 2 2 2" xfId="3904" xr:uid="{00000000-0005-0000-0000-0000830E0000}"/>
    <cellStyle name="20% - Accent1 2 2 3 2 4 2 4 2 3" xfId="3905" xr:uid="{00000000-0005-0000-0000-0000840E0000}"/>
    <cellStyle name="20% - Accent1 2 2 3 2 4 2 4 3" xfId="3906" xr:uid="{00000000-0005-0000-0000-0000850E0000}"/>
    <cellStyle name="20% - Accent1 2 2 3 2 4 2 4 3 2" xfId="3907" xr:uid="{00000000-0005-0000-0000-0000860E0000}"/>
    <cellStyle name="20% - Accent1 2 2 3 2 4 2 4 4" xfId="3908" xr:uid="{00000000-0005-0000-0000-0000870E0000}"/>
    <cellStyle name="20% - Accent1 2 2 3 2 4 2 5" xfId="3909" xr:uid="{00000000-0005-0000-0000-0000880E0000}"/>
    <cellStyle name="20% - Accent1 2 2 3 2 4 2 5 2" xfId="3910" xr:uid="{00000000-0005-0000-0000-0000890E0000}"/>
    <cellStyle name="20% - Accent1 2 2 3 2 4 2 5 2 2" xfId="3911" xr:uid="{00000000-0005-0000-0000-00008A0E0000}"/>
    <cellStyle name="20% - Accent1 2 2 3 2 4 2 5 3" xfId="3912" xr:uid="{00000000-0005-0000-0000-00008B0E0000}"/>
    <cellStyle name="20% - Accent1 2 2 3 2 4 2 6" xfId="3913" xr:uid="{00000000-0005-0000-0000-00008C0E0000}"/>
    <cellStyle name="20% - Accent1 2 2 3 2 4 2 6 2" xfId="3914" xr:uid="{00000000-0005-0000-0000-00008D0E0000}"/>
    <cellStyle name="20% - Accent1 2 2 3 2 4 2 6 2 2" xfId="3915" xr:uid="{00000000-0005-0000-0000-00008E0E0000}"/>
    <cellStyle name="20% - Accent1 2 2 3 2 4 2 6 3" xfId="3916" xr:uid="{00000000-0005-0000-0000-00008F0E0000}"/>
    <cellStyle name="20% - Accent1 2 2 3 2 4 2 7" xfId="3917" xr:uid="{00000000-0005-0000-0000-0000900E0000}"/>
    <cellStyle name="20% - Accent1 2 2 3 2 4 2 7 2" xfId="3918" xr:uid="{00000000-0005-0000-0000-0000910E0000}"/>
    <cellStyle name="20% - Accent1 2 2 3 2 4 2 8" xfId="3919" xr:uid="{00000000-0005-0000-0000-0000920E0000}"/>
    <cellStyle name="20% - Accent1 2 2 3 2 4 2 8 2" xfId="3920" xr:uid="{00000000-0005-0000-0000-0000930E0000}"/>
    <cellStyle name="20% - Accent1 2 2 3 2 4 2 9" xfId="3921" xr:uid="{00000000-0005-0000-0000-0000940E0000}"/>
    <cellStyle name="20% - Accent1 2 2 3 2 4 3" xfId="3922" xr:uid="{00000000-0005-0000-0000-0000950E0000}"/>
    <cellStyle name="20% - Accent1 2 2 3 2 4 3 2" xfId="3923" xr:uid="{00000000-0005-0000-0000-0000960E0000}"/>
    <cellStyle name="20% - Accent1 2 2 3 2 4 3 2 2" xfId="3924" xr:uid="{00000000-0005-0000-0000-0000970E0000}"/>
    <cellStyle name="20% - Accent1 2 2 3 2 4 3 2 2 2" xfId="3925" xr:uid="{00000000-0005-0000-0000-0000980E0000}"/>
    <cellStyle name="20% - Accent1 2 2 3 2 4 3 2 2 2 2" xfId="3926" xr:uid="{00000000-0005-0000-0000-0000990E0000}"/>
    <cellStyle name="20% - Accent1 2 2 3 2 4 3 2 2 3" xfId="3927" xr:uid="{00000000-0005-0000-0000-00009A0E0000}"/>
    <cellStyle name="20% - Accent1 2 2 3 2 4 3 2 3" xfId="3928" xr:uid="{00000000-0005-0000-0000-00009B0E0000}"/>
    <cellStyle name="20% - Accent1 2 2 3 2 4 3 2 3 2" xfId="3929" xr:uid="{00000000-0005-0000-0000-00009C0E0000}"/>
    <cellStyle name="20% - Accent1 2 2 3 2 4 3 2 4" xfId="3930" xr:uid="{00000000-0005-0000-0000-00009D0E0000}"/>
    <cellStyle name="20% - Accent1 2 2 3 2 4 3 3" xfId="3931" xr:uid="{00000000-0005-0000-0000-00009E0E0000}"/>
    <cellStyle name="20% - Accent1 2 2 3 2 4 3 3 2" xfId="3932" xr:uid="{00000000-0005-0000-0000-00009F0E0000}"/>
    <cellStyle name="20% - Accent1 2 2 3 2 4 3 3 2 2" xfId="3933" xr:uid="{00000000-0005-0000-0000-0000A00E0000}"/>
    <cellStyle name="20% - Accent1 2 2 3 2 4 3 3 2 2 2" xfId="3934" xr:uid="{00000000-0005-0000-0000-0000A10E0000}"/>
    <cellStyle name="20% - Accent1 2 2 3 2 4 3 3 2 3" xfId="3935" xr:uid="{00000000-0005-0000-0000-0000A20E0000}"/>
    <cellStyle name="20% - Accent1 2 2 3 2 4 3 3 3" xfId="3936" xr:uid="{00000000-0005-0000-0000-0000A30E0000}"/>
    <cellStyle name="20% - Accent1 2 2 3 2 4 3 3 3 2" xfId="3937" xr:uid="{00000000-0005-0000-0000-0000A40E0000}"/>
    <cellStyle name="20% - Accent1 2 2 3 2 4 3 3 4" xfId="3938" xr:uid="{00000000-0005-0000-0000-0000A50E0000}"/>
    <cellStyle name="20% - Accent1 2 2 3 2 4 3 4" xfId="3939" xr:uid="{00000000-0005-0000-0000-0000A60E0000}"/>
    <cellStyle name="20% - Accent1 2 2 3 2 4 3 4 2" xfId="3940" xr:uid="{00000000-0005-0000-0000-0000A70E0000}"/>
    <cellStyle name="20% - Accent1 2 2 3 2 4 3 4 2 2" xfId="3941" xr:uid="{00000000-0005-0000-0000-0000A80E0000}"/>
    <cellStyle name="20% - Accent1 2 2 3 2 4 3 4 2 2 2" xfId="3942" xr:uid="{00000000-0005-0000-0000-0000A90E0000}"/>
    <cellStyle name="20% - Accent1 2 2 3 2 4 3 4 2 3" xfId="3943" xr:uid="{00000000-0005-0000-0000-0000AA0E0000}"/>
    <cellStyle name="20% - Accent1 2 2 3 2 4 3 4 3" xfId="3944" xr:uid="{00000000-0005-0000-0000-0000AB0E0000}"/>
    <cellStyle name="20% - Accent1 2 2 3 2 4 3 4 3 2" xfId="3945" xr:uid="{00000000-0005-0000-0000-0000AC0E0000}"/>
    <cellStyle name="20% - Accent1 2 2 3 2 4 3 4 4" xfId="3946" xr:uid="{00000000-0005-0000-0000-0000AD0E0000}"/>
    <cellStyle name="20% - Accent1 2 2 3 2 4 3 5" xfId="3947" xr:uid="{00000000-0005-0000-0000-0000AE0E0000}"/>
    <cellStyle name="20% - Accent1 2 2 3 2 4 3 5 2" xfId="3948" xr:uid="{00000000-0005-0000-0000-0000AF0E0000}"/>
    <cellStyle name="20% - Accent1 2 2 3 2 4 3 5 2 2" xfId="3949" xr:uid="{00000000-0005-0000-0000-0000B00E0000}"/>
    <cellStyle name="20% - Accent1 2 2 3 2 4 3 5 3" xfId="3950" xr:uid="{00000000-0005-0000-0000-0000B10E0000}"/>
    <cellStyle name="20% - Accent1 2 2 3 2 4 3 6" xfId="3951" xr:uid="{00000000-0005-0000-0000-0000B20E0000}"/>
    <cellStyle name="20% - Accent1 2 2 3 2 4 3 6 2" xfId="3952" xr:uid="{00000000-0005-0000-0000-0000B30E0000}"/>
    <cellStyle name="20% - Accent1 2 2 3 2 4 3 6 2 2" xfId="3953" xr:uid="{00000000-0005-0000-0000-0000B40E0000}"/>
    <cellStyle name="20% - Accent1 2 2 3 2 4 3 6 3" xfId="3954" xr:uid="{00000000-0005-0000-0000-0000B50E0000}"/>
    <cellStyle name="20% - Accent1 2 2 3 2 4 3 7" xfId="3955" xr:uid="{00000000-0005-0000-0000-0000B60E0000}"/>
    <cellStyle name="20% - Accent1 2 2 3 2 4 3 7 2" xfId="3956" xr:uid="{00000000-0005-0000-0000-0000B70E0000}"/>
    <cellStyle name="20% - Accent1 2 2 3 2 4 3 8" xfId="3957" xr:uid="{00000000-0005-0000-0000-0000B80E0000}"/>
    <cellStyle name="20% - Accent1 2 2 3 2 4 3 8 2" xfId="3958" xr:uid="{00000000-0005-0000-0000-0000B90E0000}"/>
    <cellStyle name="20% - Accent1 2 2 3 2 4 3 9" xfId="3959" xr:uid="{00000000-0005-0000-0000-0000BA0E0000}"/>
    <cellStyle name="20% - Accent1 2 2 3 2 4 4" xfId="3960" xr:uid="{00000000-0005-0000-0000-0000BB0E0000}"/>
    <cellStyle name="20% - Accent1 2 2 3 2 4 4 2" xfId="3961" xr:uid="{00000000-0005-0000-0000-0000BC0E0000}"/>
    <cellStyle name="20% - Accent1 2 2 3 2 4 4 2 2" xfId="3962" xr:uid="{00000000-0005-0000-0000-0000BD0E0000}"/>
    <cellStyle name="20% - Accent1 2 2 3 2 4 4 2 2 2" xfId="3963" xr:uid="{00000000-0005-0000-0000-0000BE0E0000}"/>
    <cellStyle name="20% - Accent1 2 2 3 2 4 4 2 3" xfId="3964" xr:uid="{00000000-0005-0000-0000-0000BF0E0000}"/>
    <cellStyle name="20% - Accent1 2 2 3 2 4 4 3" xfId="3965" xr:uid="{00000000-0005-0000-0000-0000C00E0000}"/>
    <cellStyle name="20% - Accent1 2 2 3 2 4 4 3 2" xfId="3966" xr:uid="{00000000-0005-0000-0000-0000C10E0000}"/>
    <cellStyle name="20% - Accent1 2 2 3 2 4 4 4" xfId="3967" xr:uid="{00000000-0005-0000-0000-0000C20E0000}"/>
    <cellStyle name="20% - Accent1 2 2 3 2 4 5" xfId="3968" xr:uid="{00000000-0005-0000-0000-0000C30E0000}"/>
    <cellStyle name="20% - Accent1 2 2 3 2 4 5 2" xfId="3969" xr:uid="{00000000-0005-0000-0000-0000C40E0000}"/>
    <cellStyle name="20% - Accent1 2 2 3 2 4 5 2 2" xfId="3970" xr:uid="{00000000-0005-0000-0000-0000C50E0000}"/>
    <cellStyle name="20% - Accent1 2 2 3 2 4 5 2 2 2" xfId="3971" xr:uid="{00000000-0005-0000-0000-0000C60E0000}"/>
    <cellStyle name="20% - Accent1 2 2 3 2 4 5 2 3" xfId="3972" xr:uid="{00000000-0005-0000-0000-0000C70E0000}"/>
    <cellStyle name="20% - Accent1 2 2 3 2 4 5 3" xfId="3973" xr:uid="{00000000-0005-0000-0000-0000C80E0000}"/>
    <cellStyle name="20% - Accent1 2 2 3 2 4 5 3 2" xfId="3974" xr:uid="{00000000-0005-0000-0000-0000C90E0000}"/>
    <cellStyle name="20% - Accent1 2 2 3 2 4 5 4" xfId="3975" xr:uid="{00000000-0005-0000-0000-0000CA0E0000}"/>
    <cellStyle name="20% - Accent1 2 2 3 2 4 6" xfId="3976" xr:uid="{00000000-0005-0000-0000-0000CB0E0000}"/>
    <cellStyle name="20% - Accent1 2 2 3 2 4 6 2" xfId="3977" xr:uid="{00000000-0005-0000-0000-0000CC0E0000}"/>
    <cellStyle name="20% - Accent1 2 2 3 2 4 6 2 2" xfId="3978" xr:uid="{00000000-0005-0000-0000-0000CD0E0000}"/>
    <cellStyle name="20% - Accent1 2 2 3 2 4 6 2 2 2" xfId="3979" xr:uid="{00000000-0005-0000-0000-0000CE0E0000}"/>
    <cellStyle name="20% - Accent1 2 2 3 2 4 6 2 3" xfId="3980" xr:uid="{00000000-0005-0000-0000-0000CF0E0000}"/>
    <cellStyle name="20% - Accent1 2 2 3 2 4 6 3" xfId="3981" xr:uid="{00000000-0005-0000-0000-0000D00E0000}"/>
    <cellStyle name="20% - Accent1 2 2 3 2 4 6 3 2" xfId="3982" xr:uid="{00000000-0005-0000-0000-0000D10E0000}"/>
    <cellStyle name="20% - Accent1 2 2 3 2 4 6 4" xfId="3983" xr:uid="{00000000-0005-0000-0000-0000D20E0000}"/>
    <cellStyle name="20% - Accent1 2 2 3 2 4 7" xfId="3984" xr:uid="{00000000-0005-0000-0000-0000D30E0000}"/>
    <cellStyle name="20% - Accent1 2 2 3 2 4 7 2" xfId="3985" xr:uid="{00000000-0005-0000-0000-0000D40E0000}"/>
    <cellStyle name="20% - Accent1 2 2 3 2 4 7 2 2" xfId="3986" xr:uid="{00000000-0005-0000-0000-0000D50E0000}"/>
    <cellStyle name="20% - Accent1 2 2 3 2 4 7 3" xfId="3987" xr:uid="{00000000-0005-0000-0000-0000D60E0000}"/>
    <cellStyle name="20% - Accent1 2 2 3 2 4 8" xfId="3988" xr:uid="{00000000-0005-0000-0000-0000D70E0000}"/>
    <cellStyle name="20% - Accent1 2 2 3 2 4 8 2" xfId="3989" xr:uid="{00000000-0005-0000-0000-0000D80E0000}"/>
    <cellStyle name="20% - Accent1 2 2 3 2 4 8 2 2" xfId="3990" xr:uid="{00000000-0005-0000-0000-0000D90E0000}"/>
    <cellStyle name="20% - Accent1 2 2 3 2 4 8 3" xfId="3991" xr:uid="{00000000-0005-0000-0000-0000DA0E0000}"/>
    <cellStyle name="20% - Accent1 2 2 3 2 4 9" xfId="3992" xr:uid="{00000000-0005-0000-0000-0000DB0E0000}"/>
    <cellStyle name="20% - Accent1 2 2 3 2 4 9 2" xfId="3993" xr:uid="{00000000-0005-0000-0000-0000DC0E0000}"/>
    <cellStyle name="20% - Accent1 2 2 3 2 5" xfId="3994" xr:uid="{00000000-0005-0000-0000-0000DD0E0000}"/>
    <cellStyle name="20% - Accent1 2 2 3 2 5 10" xfId="3995" xr:uid="{00000000-0005-0000-0000-0000DE0E0000}"/>
    <cellStyle name="20% - Accent1 2 2 3 2 5 10 2" xfId="3996" xr:uid="{00000000-0005-0000-0000-0000DF0E0000}"/>
    <cellStyle name="20% - Accent1 2 2 3 2 5 11" xfId="3997" xr:uid="{00000000-0005-0000-0000-0000E00E0000}"/>
    <cellStyle name="20% - Accent1 2 2 3 2 5 2" xfId="3998" xr:uid="{00000000-0005-0000-0000-0000E10E0000}"/>
    <cellStyle name="20% - Accent1 2 2 3 2 5 2 2" xfId="3999" xr:uid="{00000000-0005-0000-0000-0000E20E0000}"/>
    <cellStyle name="20% - Accent1 2 2 3 2 5 2 2 2" xfId="4000" xr:uid="{00000000-0005-0000-0000-0000E30E0000}"/>
    <cellStyle name="20% - Accent1 2 2 3 2 5 2 2 2 2" xfId="4001" xr:uid="{00000000-0005-0000-0000-0000E40E0000}"/>
    <cellStyle name="20% - Accent1 2 2 3 2 5 2 2 2 2 2" xfId="4002" xr:uid="{00000000-0005-0000-0000-0000E50E0000}"/>
    <cellStyle name="20% - Accent1 2 2 3 2 5 2 2 2 3" xfId="4003" xr:uid="{00000000-0005-0000-0000-0000E60E0000}"/>
    <cellStyle name="20% - Accent1 2 2 3 2 5 2 2 3" xfId="4004" xr:uid="{00000000-0005-0000-0000-0000E70E0000}"/>
    <cellStyle name="20% - Accent1 2 2 3 2 5 2 2 3 2" xfId="4005" xr:uid="{00000000-0005-0000-0000-0000E80E0000}"/>
    <cellStyle name="20% - Accent1 2 2 3 2 5 2 2 4" xfId="4006" xr:uid="{00000000-0005-0000-0000-0000E90E0000}"/>
    <cellStyle name="20% - Accent1 2 2 3 2 5 2 3" xfId="4007" xr:uid="{00000000-0005-0000-0000-0000EA0E0000}"/>
    <cellStyle name="20% - Accent1 2 2 3 2 5 2 3 2" xfId="4008" xr:uid="{00000000-0005-0000-0000-0000EB0E0000}"/>
    <cellStyle name="20% - Accent1 2 2 3 2 5 2 3 2 2" xfId="4009" xr:uid="{00000000-0005-0000-0000-0000EC0E0000}"/>
    <cellStyle name="20% - Accent1 2 2 3 2 5 2 3 2 2 2" xfId="4010" xr:uid="{00000000-0005-0000-0000-0000ED0E0000}"/>
    <cellStyle name="20% - Accent1 2 2 3 2 5 2 3 2 3" xfId="4011" xr:uid="{00000000-0005-0000-0000-0000EE0E0000}"/>
    <cellStyle name="20% - Accent1 2 2 3 2 5 2 3 3" xfId="4012" xr:uid="{00000000-0005-0000-0000-0000EF0E0000}"/>
    <cellStyle name="20% - Accent1 2 2 3 2 5 2 3 3 2" xfId="4013" xr:uid="{00000000-0005-0000-0000-0000F00E0000}"/>
    <cellStyle name="20% - Accent1 2 2 3 2 5 2 3 4" xfId="4014" xr:uid="{00000000-0005-0000-0000-0000F10E0000}"/>
    <cellStyle name="20% - Accent1 2 2 3 2 5 2 4" xfId="4015" xr:uid="{00000000-0005-0000-0000-0000F20E0000}"/>
    <cellStyle name="20% - Accent1 2 2 3 2 5 2 4 2" xfId="4016" xr:uid="{00000000-0005-0000-0000-0000F30E0000}"/>
    <cellStyle name="20% - Accent1 2 2 3 2 5 2 4 2 2" xfId="4017" xr:uid="{00000000-0005-0000-0000-0000F40E0000}"/>
    <cellStyle name="20% - Accent1 2 2 3 2 5 2 4 2 2 2" xfId="4018" xr:uid="{00000000-0005-0000-0000-0000F50E0000}"/>
    <cellStyle name="20% - Accent1 2 2 3 2 5 2 4 2 3" xfId="4019" xr:uid="{00000000-0005-0000-0000-0000F60E0000}"/>
    <cellStyle name="20% - Accent1 2 2 3 2 5 2 4 3" xfId="4020" xr:uid="{00000000-0005-0000-0000-0000F70E0000}"/>
    <cellStyle name="20% - Accent1 2 2 3 2 5 2 4 3 2" xfId="4021" xr:uid="{00000000-0005-0000-0000-0000F80E0000}"/>
    <cellStyle name="20% - Accent1 2 2 3 2 5 2 4 4" xfId="4022" xr:uid="{00000000-0005-0000-0000-0000F90E0000}"/>
    <cellStyle name="20% - Accent1 2 2 3 2 5 2 5" xfId="4023" xr:uid="{00000000-0005-0000-0000-0000FA0E0000}"/>
    <cellStyle name="20% - Accent1 2 2 3 2 5 2 5 2" xfId="4024" xr:uid="{00000000-0005-0000-0000-0000FB0E0000}"/>
    <cellStyle name="20% - Accent1 2 2 3 2 5 2 5 2 2" xfId="4025" xr:uid="{00000000-0005-0000-0000-0000FC0E0000}"/>
    <cellStyle name="20% - Accent1 2 2 3 2 5 2 5 3" xfId="4026" xr:uid="{00000000-0005-0000-0000-0000FD0E0000}"/>
    <cellStyle name="20% - Accent1 2 2 3 2 5 2 6" xfId="4027" xr:uid="{00000000-0005-0000-0000-0000FE0E0000}"/>
    <cellStyle name="20% - Accent1 2 2 3 2 5 2 6 2" xfId="4028" xr:uid="{00000000-0005-0000-0000-0000FF0E0000}"/>
    <cellStyle name="20% - Accent1 2 2 3 2 5 2 6 2 2" xfId="4029" xr:uid="{00000000-0005-0000-0000-0000000F0000}"/>
    <cellStyle name="20% - Accent1 2 2 3 2 5 2 6 3" xfId="4030" xr:uid="{00000000-0005-0000-0000-0000010F0000}"/>
    <cellStyle name="20% - Accent1 2 2 3 2 5 2 7" xfId="4031" xr:uid="{00000000-0005-0000-0000-0000020F0000}"/>
    <cellStyle name="20% - Accent1 2 2 3 2 5 2 7 2" xfId="4032" xr:uid="{00000000-0005-0000-0000-0000030F0000}"/>
    <cellStyle name="20% - Accent1 2 2 3 2 5 2 8" xfId="4033" xr:uid="{00000000-0005-0000-0000-0000040F0000}"/>
    <cellStyle name="20% - Accent1 2 2 3 2 5 2 8 2" xfId="4034" xr:uid="{00000000-0005-0000-0000-0000050F0000}"/>
    <cellStyle name="20% - Accent1 2 2 3 2 5 2 9" xfId="4035" xr:uid="{00000000-0005-0000-0000-0000060F0000}"/>
    <cellStyle name="20% - Accent1 2 2 3 2 5 3" xfId="4036" xr:uid="{00000000-0005-0000-0000-0000070F0000}"/>
    <cellStyle name="20% - Accent1 2 2 3 2 5 3 2" xfId="4037" xr:uid="{00000000-0005-0000-0000-0000080F0000}"/>
    <cellStyle name="20% - Accent1 2 2 3 2 5 3 2 2" xfId="4038" xr:uid="{00000000-0005-0000-0000-0000090F0000}"/>
    <cellStyle name="20% - Accent1 2 2 3 2 5 3 2 2 2" xfId="4039" xr:uid="{00000000-0005-0000-0000-00000A0F0000}"/>
    <cellStyle name="20% - Accent1 2 2 3 2 5 3 2 2 2 2" xfId="4040" xr:uid="{00000000-0005-0000-0000-00000B0F0000}"/>
    <cellStyle name="20% - Accent1 2 2 3 2 5 3 2 2 3" xfId="4041" xr:uid="{00000000-0005-0000-0000-00000C0F0000}"/>
    <cellStyle name="20% - Accent1 2 2 3 2 5 3 2 3" xfId="4042" xr:uid="{00000000-0005-0000-0000-00000D0F0000}"/>
    <cellStyle name="20% - Accent1 2 2 3 2 5 3 2 3 2" xfId="4043" xr:uid="{00000000-0005-0000-0000-00000E0F0000}"/>
    <cellStyle name="20% - Accent1 2 2 3 2 5 3 2 4" xfId="4044" xr:uid="{00000000-0005-0000-0000-00000F0F0000}"/>
    <cellStyle name="20% - Accent1 2 2 3 2 5 3 3" xfId="4045" xr:uid="{00000000-0005-0000-0000-0000100F0000}"/>
    <cellStyle name="20% - Accent1 2 2 3 2 5 3 3 2" xfId="4046" xr:uid="{00000000-0005-0000-0000-0000110F0000}"/>
    <cellStyle name="20% - Accent1 2 2 3 2 5 3 3 2 2" xfId="4047" xr:uid="{00000000-0005-0000-0000-0000120F0000}"/>
    <cellStyle name="20% - Accent1 2 2 3 2 5 3 3 2 2 2" xfId="4048" xr:uid="{00000000-0005-0000-0000-0000130F0000}"/>
    <cellStyle name="20% - Accent1 2 2 3 2 5 3 3 2 3" xfId="4049" xr:uid="{00000000-0005-0000-0000-0000140F0000}"/>
    <cellStyle name="20% - Accent1 2 2 3 2 5 3 3 3" xfId="4050" xr:uid="{00000000-0005-0000-0000-0000150F0000}"/>
    <cellStyle name="20% - Accent1 2 2 3 2 5 3 3 3 2" xfId="4051" xr:uid="{00000000-0005-0000-0000-0000160F0000}"/>
    <cellStyle name="20% - Accent1 2 2 3 2 5 3 3 4" xfId="4052" xr:uid="{00000000-0005-0000-0000-0000170F0000}"/>
    <cellStyle name="20% - Accent1 2 2 3 2 5 3 4" xfId="4053" xr:uid="{00000000-0005-0000-0000-0000180F0000}"/>
    <cellStyle name="20% - Accent1 2 2 3 2 5 3 4 2" xfId="4054" xr:uid="{00000000-0005-0000-0000-0000190F0000}"/>
    <cellStyle name="20% - Accent1 2 2 3 2 5 3 4 2 2" xfId="4055" xr:uid="{00000000-0005-0000-0000-00001A0F0000}"/>
    <cellStyle name="20% - Accent1 2 2 3 2 5 3 4 2 2 2" xfId="4056" xr:uid="{00000000-0005-0000-0000-00001B0F0000}"/>
    <cellStyle name="20% - Accent1 2 2 3 2 5 3 4 2 3" xfId="4057" xr:uid="{00000000-0005-0000-0000-00001C0F0000}"/>
    <cellStyle name="20% - Accent1 2 2 3 2 5 3 4 3" xfId="4058" xr:uid="{00000000-0005-0000-0000-00001D0F0000}"/>
    <cellStyle name="20% - Accent1 2 2 3 2 5 3 4 3 2" xfId="4059" xr:uid="{00000000-0005-0000-0000-00001E0F0000}"/>
    <cellStyle name="20% - Accent1 2 2 3 2 5 3 4 4" xfId="4060" xr:uid="{00000000-0005-0000-0000-00001F0F0000}"/>
    <cellStyle name="20% - Accent1 2 2 3 2 5 3 5" xfId="4061" xr:uid="{00000000-0005-0000-0000-0000200F0000}"/>
    <cellStyle name="20% - Accent1 2 2 3 2 5 3 5 2" xfId="4062" xr:uid="{00000000-0005-0000-0000-0000210F0000}"/>
    <cellStyle name="20% - Accent1 2 2 3 2 5 3 5 2 2" xfId="4063" xr:uid="{00000000-0005-0000-0000-0000220F0000}"/>
    <cellStyle name="20% - Accent1 2 2 3 2 5 3 5 3" xfId="4064" xr:uid="{00000000-0005-0000-0000-0000230F0000}"/>
    <cellStyle name="20% - Accent1 2 2 3 2 5 3 6" xfId="4065" xr:uid="{00000000-0005-0000-0000-0000240F0000}"/>
    <cellStyle name="20% - Accent1 2 2 3 2 5 3 6 2" xfId="4066" xr:uid="{00000000-0005-0000-0000-0000250F0000}"/>
    <cellStyle name="20% - Accent1 2 2 3 2 5 3 6 2 2" xfId="4067" xr:uid="{00000000-0005-0000-0000-0000260F0000}"/>
    <cellStyle name="20% - Accent1 2 2 3 2 5 3 6 3" xfId="4068" xr:uid="{00000000-0005-0000-0000-0000270F0000}"/>
    <cellStyle name="20% - Accent1 2 2 3 2 5 3 7" xfId="4069" xr:uid="{00000000-0005-0000-0000-0000280F0000}"/>
    <cellStyle name="20% - Accent1 2 2 3 2 5 3 7 2" xfId="4070" xr:uid="{00000000-0005-0000-0000-0000290F0000}"/>
    <cellStyle name="20% - Accent1 2 2 3 2 5 3 8" xfId="4071" xr:uid="{00000000-0005-0000-0000-00002A0F0000}"/>
    <cellStyle name="20% - Accent1 2 2 3 2 5 3 8 2" xfId="4072" xr:uid="{00000000-0005-0000-0000-00002B0F0000}"/>
    <cellStyle name="20% - Accent1 2 2 3 2 5 3 9" xfId="4073" xr:uid="{00000000-0005-0000-0000-00002C0F0000}"/>
    <cellStyle name="20% - Accent1 2 2 3 2 5 4" xfId="4074" xr:uid="{00000000-0005-0000-0000-00002D0F0000}"/>
    <cellStyle name="20% - Accent1 2 2 3 2 5 4 2" xfId="4075" xr:uid="{00000000-0005-0000-0000-00002E0F0000}"/>
    <cellStyle name="20% - Accent1 2 2 3 2 5 4 2 2" xfId="4076" xr:uid="{00000000-0005-0000-0000-00002F0F0000}"/>
    <cellStyle name="20% - Accent1 2 2 3 2 5 4 2 2 2" xfId="4077" xr:uid="{00000000-0005-0000-0000-0000300F0000}"/>
    <cellStyle name="20% - Accent1 2 2 3 2 5 4 2 3" xfId="4078" xr:uid="{00000000-0005-0000-0000-0000310F0000}"/>
    <cellStyle name="20% - Accent1 2 2 3 2 5 4 3" xfId="4079" xr:uid="{00000000-0005-0000-0000-0000320F0000}"/>
    <cellStyle name="20% - Accent1 2 2 3 2 5 4 3 2" xfId="4080" xr:uid="{00000000-0005-0000-0000-0000330F0000}"/>
    <cellStyle name="20% - Accent1 2 2 3 2 5 4 4" xfId="4081" xr:uid="{00000000-0005-0000-0000-0000340F0000}"/>
    <cellStyle name="20% - Accent1 2 2 3 2 5 5" xfId="4082" xr:uid="{00000000-0005-0000-0000-0000350F0000}"/>
    <cellStyle name="20% - Accent1 2 2 3 2 5 5 2" xfId="4083" xr:uid="{00000000-0005-0000-0000-0000360F0000}"/>
    <cellStyle name="20% - Accent1 2 2 3 2 5 5 2 2" xfId="4084" xr:uid="{00000000-0005-0000-0000-0000370F0000}"/>
    <cellStyle name="20% - Accent1 2 2 3 2 5 5 2 2 2" xfId="4085" xr:uid="{00000000-0005-0000-0000-0000380F0000}"/>
    <cellStyle name="20% - Accent1 2 2 3 2 5 5 2 3" xfId="4086" xr:uid="{00000000-0005-0000-0000-0000390F0000}"/>
    <cellStyle name="20% - Accent1 2 2 3 2 5 5 3" xfId="4087" xr:uid="{00000000-0005-0000-0000-00003A0F0000}"/>
    <cellStyle name="20% - Accent1 2 2 3 2 5 5 3 2" xfId="4088" xr:uid="{00000000-0005-0000-0000-00003B0F0000}"/>
    <cellStyle name="20% - Accent1 2 2 3 2 5 5 4" xfId="4089" xr:uid="{00000000-0005-0000-0000-00003C0F0000}"/>
    <cellStyle name="20% - Accent1 2 2 3 2 5 6" xfId="4090" xr:uid="{00000000-0005-0000-0000-00003D0F0000}"/>
    <cellStyle name="20% - Accent1 2 2 3 2 5 6 2" xfId="4091" xr:uid="{00000000-0005-0000-0000-00003E0F0000}"/>
    <cellStyle name="20% - Accent1 2 2 3 2 5 6 2 2" xfId="4092" xr:uid="{00000000-0005-0000-0000-00003F0F0000}"/>
    <cellStyle name="20% - Accent1 2 2 3 2 5 6 2 2 2" xfId="4093" xr:uid="{00000000-0005-0000-0000-0000400F0000}"/>
    <cellStyle name="20% - Accent1 2 2 3 2 5 6 2 3" xfId="4094" xr:uid="{00000000-0005-0000-0000-0000410F0000}"/>
    <cellStyle name="20% - Accent1 2 2 3 2 5 6 3" xfId="4095" xr:uid="{00000000-0005-0000-0000-0000420F0000}"/>
    <cellStyle name="20% - Accent1 2 2 3 2 5 6 3 2" xfId="4096" xr:uid="{00000000-0005-0000-0000-0000430F0000}"/>
    <cellStyle name="20% - Accent1 2 2 3 2 5 6 4" xfId="4097" xr:uid="{00000000-0005-0000-0000-0000440F0000}"/>
    <cellStyle name="20% - Accent1 2 2 3 2 5 7" xfId="4098" xr:uid="{00000000-0005-0000-0000-0000450F0000}"/>
    <cellStyle name="20% - Accent1 2 2 3 2 5 7 2" xfId="4099" xr:uid="{00000000-0005-0000-0000-0000460F0000}"/>
    <cellStyle name="20% - Accent1 2 2 3 2 5 7 2 2" xfId="4100" xr:uid="{00000000-0005-0000-0000-0000470F0000}"/>
    <cellStyle name="20% - Accent1 2 2 3 2 5 7 3" xfId="4101" xr:uid="{00000000-0005-0000-0000-0000480F0000}"/>
    <cellStyle name="20% - Accent1 2 2 3 2 5 8" xfId="4102" xr:uid="{00000000-0005-0000-0000-0000490F0000}"/>
    <cellStyle name="20% - Accent1 2 2 3 2 5 8 2" xfId="4103" xr:uid="{00000000-0005-0000-0000-00004A0F0000}"/>
    <cellStyle name="20% - Accent1 2 2 3 2 5 8 2 2" xfId="4104" xr:uid="{00000000-0005-0000-0000-00004B0F0000}"/>
    <cellStyle name="20% - Accent1 2 2 3 2 5 8 3" xfId="4105" xr:uid="{00000000-0005-0000-0000-00004C0F0000}"/>
    <cellStyle name="20% - Accent1 2 2 3 2 5 9" xfId="4106" xr:uid="{00000000-0005-0000-0000-00004D0F0000}"/>
    <cellStyle name="20% - Accent1 2 2 3 2 5 9 2" xfId="4107" xr:uid="{00000000-0005-0000-0000-00004E0F0000}"/>
    <cellStyle name="20% - Accent1 2 2 3 2 6" xfId="4108" xr:uid="{00000000-0005-0000-0000-00004F0F0000}"/>
    <cellStyle name="20% - Accent1 2 2 3 2 6 2" xfId="4109" xr:uid="{00000000-0005-0000-0000-0000500F0000}"/>
    <cellStyle name="20% - Accent1 2 2 3 2 6 2 2" xfId="4110" xr:uid="{00000000-0005-0000-0000-0000510F0000}"/>
    <cellStyle name="20% - Accent1 2 2 3 2 6 2 2 2" xfId="4111" xr:uid="{00000000-0005-0000-0000-0000520F0000}"/>
    <cellStyle name="20% - Accent1 2 2 3 2 6 2 2 2 2" xfId="4112" xr:uid="{00000000-0005-0000-0000-0000530F0000}"/>
    <cellStyle name="20% - Accent1 2 2 3 2 6 2 2 3" xfId="4113" xr:uid="{00000000-0005-0000-0000-0000540F0000}"/>
    <cellStyle name="20% - Accent1 2 2 3 2 6 2 3" xfId="4114" xr:uid="{00000000-0005-0000-0000-0000550F0000}"/>
    <cellStyle name="20% - Accent1 2 2 3 2 6 2 3 2" xfId="4115" xr:uid="{00000000-0005-0000-0000-0000560F0000}"/>
    <cellStyle name="20% - Accent1 2 2 3 2 6 2 4" xfId="4116" xr:uid="{00000000-0005-0000-0000-0000570F0000}"/>
    <cellStyle name="20% - Accent1 2 2 3 2 6 3" xfId="4117" xr:uid="{00000000-0005-0000-0000-0000580F0000}"/>
    <cellStyle name="20% - Accent1 2 2 3 2 6 3 2" xfId="4118" xr:uid="{00000000-0005-0000-0000-0000590F0000}"/>
    <cellStyle name="20% - Accent1 2 2 3 2 6 3 2 2" xfId="4119" xr:uid="{00000000-0005-0000-0000-00005A0F0000}"/>
    <cellStyle name="20% - Accent1 2 2 3 2 6 3 2 2 2" xfId="4120" xr:uid="{00000000-0005-0000-0000-00005B0F0000}"/>
    <cellStyle name="20% - Accent1 2 2 3 2 6 3 2 3" xfId="4121" xr:uid="{00000000-0005-0000-0000-00005C0F0000}"/>
    <cellStyle name="20% - Accent1 2 2 3 2 6 3 3" xfId="4122" xr:uid="{00000000-0005-0000-0000-00005D0F0000}"/>
    <cellStyle name="20% - Accent1 2 2 3 2 6 3 3 2" xfId="4123" xr:uid="{00000000-0005-0000-0000-00005E0F0000}"/>
    <cellStyle name="20% - Accent1 2 2 3 2 6 3 4" xfId="4124" xr:uid="{00000000-0005-0000-0000-00005F0F0000}"/>
    <cellStyle name="20% - Accent1 2 2 3 2 6 4" xfId="4125" xr:uid="{00000000-0005-0000-0000-0000600F0000}"/>
    <cellStyle name="20% - Accent1 2 2 3 2 6 4 2" xfId="4126" xr:uid="{00000000-0005-0000-0000-0000610F0000}"/>
    <cellStyle name="20% - Accent1 2 2 3 2 6 4 2 2" xfId="4127" xr:uid="{00000000-0005-0000-0000-0000620F0000}"/>
    <cellStyle name="20% - Accent1 2 2 3 2 6 4 2 2 2" xfId="4128" xr:uid="{00000000-0005-0000-0000-0000630F0000}"/>
    <cellStyle name="20% - Accent1 2 2 3 2 6 4 2 3" xfId="4129" xr:uid="{00000000-0005-0000-0000-0000640F0000}"/>
    <cellStyle name="20% - Accent1 2 2 3 2 6 4 3" xfId="4130" xr:uid="{00000000-0005-0000-0000-0000650F0000}"/>
    <cellStyle name="20% - Accent1 2 2 3 2 6 4 3 2" xfId="4131" xr:uid="{00000000-0005-0000-0000-0000660F0000}"/>
    <cellStyle name="20% - Accent1 2 2 3 2 6 4 4" xfId="4132" xr:uid="{00000000-0005-0000-0000-0000670F0000}"/>
    <cellStyle name="20% - Accent1 2 2 3 2 6 5" xfId="4133" xr:uid="{00000000-0005-0000-0000-0000680F0000}"/>
    <cellStyle name="20% - Accent1 2 2 3 2 6 5 2" xfId="4134" xr:uid="{00000000-0005-0000-0000-0000690F0000}"/>
    <cellStyle name="20% - Accent1 2 2 3 2 6 5 2 2" xfId="4135" xr:uid="{00000000-0005-0000-0000-00006A0F0000}"/>
    <cellStyle name="20% - Accent1 2 2 3 2 6 5 3" xfId="4136" xr:uid="{00000000-0005-0000-0000-00006B0F0000}"/>
    <cellStyle name="20% - Accent1 2 2 3 2 6 6" xfId="4137" xr:uid="{00000000-0005-0000-0000-00006C0F0000}"/>
    <cellStyle name="20% - Accent1 2 2 3 2 6 6 2" xfId="4138" xr:uid="{00000000-0005-0000-0000-00006D0F0000}"/>
    <cellStyle name="20% - Accent1 2 2 3 2 6 6 2 2" xfId="4139" xr:uid="{00000000-0005-0000-0000-00006E0F0000}"/>
    <cellStyle name="20% - Accent1 2 2 3 2 6 6 3" xfId="4140" xr:uid="{00000000-0005-0000-0000-00006F0F0000}"/>
    <cellStyle name="20% - Accent1 2 2 3 2 6 7" xfId="4141" xr:uid="{00000000-0005-0000-0000-0000700F0000}"/>
    <cellStyle name="20% - Accent1 2 2 3 2 6 7 2" xfId="4142" xr:uid="{00000000-0005-0000-0000-0000710F0000}"/>
    <cellStyle name="20% - Accent1 2 2 3 2 6 8" xfId="4143" xr:uid="{00000000-0005-0000-0000-0000720F0000}"/>
    <cellStyle name="20% - Accent1 2 2 3 2 6 8 2" xfId="4144" xr:uid="{00000000-0005-0000-0000-0000730F0000}"/>
    <cellStyle name="20% - Accent1 2 2 3 2 6 9" xfId="4145" xr:uid="{00000000-0005-0000-0000-0000740F0000}"/>
    <cellStyle name="20% - Accent1 2 2 3 2 7" xfId="4146" xr:uid="{00000000-0005-0000-0000-0000750F0000}"/>
    <cellStyle name="20% - Accent1 2 2 3 2 7 2" xfId="4147" xr:uid="{00000000-0005-0000-0000-0000760F0000}"/>
    <cellStyle name="20% - Accent1 2 2 3 2 7 2 2" xfId="4148" xr:uid="{00000000-0005-0000-0000-0000770F0000}"/>
    <cellStyle name="20% - Accent1 2 2 3 2 7 2 2 2" xfId="4149" xr:uid="{00000000-0005-0000-0000-0000780F0000}"/>
    <cellStyle name="20% - Accent1 2 2 3 2 7 2 2 2 2" xfId="4150" xr:uid="{00000000-0005-0000-0000-0000790F0000}"/>
    <cellStyle name="20% - Accent1 2 2 3 2 7 2 2 3" xfId="4151" xr:uid="{00000000-0005-0000-0000-00007A0F0000}"/>
    <cellStyle name="20% - Accent1 2 2 3 2 7 2 3" xfId="4152" xr:uid="{00000000-0005-0000-0000-00007B0F0000}"/>
    <cellStyle name="20% - Accent1 2 2 3 2 7 2 3 2" xfId="4153" xr:uid="{00000000-0005-0000-0000-00007C0F0000}"/>
    <cellStyle name="20% - Accent1 2 2 3 2 7 2 4" xfId="4154" xr:uid="{00000000-0005-0000-0000-00007D0F0000}"/>
    <cellStyle name="20% - Accent1 2 2 3 2 7 3" xfId="4155" xr:uid="{00000000-0005-0000-0000-00007E0F0000}"/>
    <cellStyle name="20% - Accent1 2 2 3 2 7 3 2" xfId="4156" xr:uid="{00000000-0005-0000-0000-00007F0F0000}"/>
    <cellStyle name="20% - Accent1 2 2 3 2 7 3 2 2" xfId="4157" xr:uid="{00000000-0005-0000-0000-0000800F0000}"/>
    <cellStyle name="20% - Accent1 2 2 3 2 7 3 2 2 2" xfId="4158" xr:uid="{00000000-0005-0000-0000-0000810F0000}"/>
    <cellStyle name="20% - Accent1 2 2 3 2 7 3 2 3" xfId="4159" xr:uid="{00000000-0005-0000-0000-0000820F0000}"/>
    <cellStyle name="20% - Accent1 2 2 3 2 7 3 3" xfId="4160" xr:uid="{00000000-0005-0000-0000-0000830F0000}"/>
    <cellStyle name="20% - Accent1 2 2 3 2 7 3 3 2" xfId="4161" xr:uid="{00000000-0005-0000-0000-0000840F0000}"/>
    <cellStyle name="20% - Accent1 2 2 3 2 7 3 4" xfId="4162" xr:uid="{00000000-0005-0000-0000-0000850F0000}"/>
    <cellStyle name="20% - Accent1 2 2 3 2 7 4" xfId="4163" xr:uid="{00000000-0005-0000-0000-0000860F0000}"/>
    <cellStyle name="20% - Accent1 2 2 3 2 7 4 2" xfId="4164" xr:uid="{00000000-0005-0000-0000-0000870F0000}"/>
    <cellStyle name="20% - Accent1 2 2 3 2 7 4 2 2" xfId="4165" xr:uid="{00000000-0005-0000-0000-0000880F0000}"/>
    <cellStyle name="20% - Accent1 2 2 3 2 7 4 2 2 2" xfId="4166" xr:uid="{00000000-0005-0000-0000-0000890F0000}"/>
    <cellStyle name="20% - Accent1 2 2 3 2 7 4 2 3" xfId="4167" xr:uid="{00000000-0005-0000-0000-00008A0F0000}"/>
    <cellStyle name="20% - Accent1 2 2 3 2 7 4 3" xfId="4168" xr:uid="{00000000-0005-0000-0000-00008B0F0000}"/>
    <cellStyle name="20% - Accent1 2 2 3 2 7 4 3 2" xfId="4169" xr:uid="{00000000-0005-0000-0000-00008C0F0000}"/>
    <cellStyle name="20% - Accent1 2 2 3 2 7 4 4" xfId="4170" xr:uid="{00000000-0005-0000-0000-00008D0F0000}"/>
    <cellStyle name="20% - Accent1 2 2 3 2 7 5" xfId="4171" xr:uid="{00000000-0005-0000-0000-00008E0F0000}"/>
    <cellStyle name="20% - Accent1 2 2 3 2 7 5 2" xfId="4172" xr:uid="{00000000-0005-0000-0000-00008F0F0000}"/>
    <cellStyle name="20% - Accent1 2 2 3 2 7 5 2 2" xfId="4173" xr:uid="{00000000-0005-0000-0000-0000900F0000}"/>
    <cellStyle name="20% - Accent1 2 2 3 2 7 5 3" xfId="4174" xr:uid="{00000000-0005-0000-0000-0000910F0000}"/>
    <cellStyle name="20% - Accent1 2 2 3 2 7 6" xfId="4175" xr:uid="{00000000-0005-0000-0000-0000920F0000}"/>
    <cellStyle name="20% - Accent1 2 2 3 2 7 6 2" xfId="4176" xr:uid="{00000000-0005-0000-0000-0000930F0000}"/>
    <cellStyle name="20% - Accent1 2 2 3 2 7 6 2 2" xfId="4177" xr:uid="{00000000-0005-0000-0000-0000940F0000}"/>
    <cellStyle name="20% - Accent1 2 2 3 2 7 6 3" xfId="4178" xr:uid="{00000000-0005-0000-0000-0000950F0000}"/>
    <cellStyle name="20% - Accent1 2 2 3 2 7 7" xfId="4179" xr:uid="{00000000-0005-0000-0000-0000960F0000}"/>
    <cellStyle name="20% - Accent1 2 2 3 2 7 7 2" xfId="4180" xr:uid="{00000000-0005-0000-0000-0000970F0000}"/>
    <cellStyle name="20% - Accent1 2 2 3 2 7 8" xfId="4181" xr:uid="{00000000-0005-0000-0000-0000980F0000}"/>
    <cellStyle name="20% - Accent1 2 2 3 2 7 8 2" xfId="4182" xr:uid="{00000000-0005-0000-0000-0000990F0000}"/>
    <cellStyle name="20% - Accent1 2 2 3 2 7 9" xfId="4183" xr:uid="{00000000-0005-0000-0000-00009A0F0000}"/>
    <cellStyle name="20% - Accent1 2 2 3 2 8" xfId="4184" xr:uid="{00000000-0005-0000-0000-00009B0F0000}"/>
    <cellStyle name="20% - Accent1 2 2 3 2 8 2" xfId="4185" xr:uid="{00000000-0005-0000-0000-00009C0F0000}"/>
    <cellStyle name="20% - Accent1 2 2 3 2 8 2 2" xfId="4186" xr:uid="{00000000-0005-0000-0000-00009D0F0000}"/>
    <cellStyle name="20% - Accent1 2 2 3 2 8 2 2 2" xfId="4187" xr:uid="{00000000-0005-0000-0000-00009E0F0000}"/>
    <cellStyle name="20% - Accent1 2 2 3 2 8 2 3" xfId="4188" xr:uid="{00000000-0005-0000-0000-00009F0F0000}"/>
    <cellStyle name="20% - Accent1 2 2 3 2 8 3" xfId="4189" xr:uid="{00000000-0005-0000-0000-0000A00F0000}"/>
    <cellStyle name="20% - Accent1 2 2 3 2 8 3 2" xfId="4190" xr:uid="{00000000-0005-0000-0000-0000A10F0000}"/>
    <cellStyle name="20% - Accent1 2 2 3 2 8 4" xfId="4191" xr:uid="{00000000-0005-0000-0000-0000A20F0000}"/>
    <cellStyle name="20% - Accent1 2 2 3 2 9" xfId="4192" xr:uid="{00000000-0005-0000-0000-0000A30F0000}"/>
    <cellStyle name="20% - Accent1 2 2 3 2 9 2" xfId="4193" xr:uid="{00000000-0005-0000-0000-0000A40F0000}"/>
    <cellStyle name="20% - Accent1 2 2 3 2 9 2 2" xfId="4194" xr:uid="{00000000-0005-0000-0000-0000A50F0000}"/>
    <cellStyle name="20% - Accent1 2 2 3 2 9 2 2 2" xfId="4195" xr:uid="{00000000-0005-0000-0000-0000A60F0000}"/>
    <cellStyle name="20% - Accent1 2 2 3 2 9 2 3" xfId="4196" xr:uid="{00000000-0005-0000-0000-0000A70F0000}"/>
    <cellStyle name="20% - Accent1 2 2 3 2 9 3" xfId="4197" xr:uid="{00000000-0005-0000-0000-0000A80F0000}"/>
    <cellStyle name="20% - Accent1 2 2 3 2 9 3 2" xfId="4198" xr:uid="{00000000-0005-0000-0000-0000A90F0000}"/>
    <cellStyle name="20% - Accent1 2 2 3 2 9 4" xfId="4199" xr:uid="{00000000-0005-0000-0000-0000AA0F0000}"/>
    <cellStyle name="20% - Accent1 2 2 3 3" xfId="4200" xr:uid="{00000000-0005-0000-0000-0000AB0F0000}"/>
    <cellStyle name="20% - Accent1 2 2 3 3 10" xfId="4201" xr:uid="{00000000-0005-0000-0000-0000AC0F0000}"/>
    <cellStyle name="20% - Accent1 2 2 3 3 10 2" xfId="4202" xr:uid="{00000000-0005-0000-0000-0000AD0F0000}"/>
    <cellStyle name="20% - Accent1 2 2 3 3 10 2 2" xfId="4203" xr:uid="{00000000-0005-0000-0000-0000AE0F0000}"/>
    <cellStyle name="20% - Accent1 2 2 3 3 10 3" xfId="4204" xr:uid="{00000000-0005-0000-0000-0000AF0F0000}"/>
    <cellStyle name="20% - Accent1 2 2 3 3 11" xfId="4205" xr:uid="{00000000-0005-0000-0000-0000B00F0000}"/>
    <cellStyle name="20% - Accent1 2 2 3 3 11 2" xfId="4206" xr:uid="{00000000-0005-0000-0000-0000B10F0000}"/>
    <cellStyle name="20% - Accent1 2 2 3 3 11 2 2" xfId="4207" xr:uid="{00000000-0005-0000-0000-0000B20F0000}"/>
    <cellStyle name="20% - Accent1 2 2 3 3 11 3" xfId="4208" xr:uid="{00000000-0005-0000-0000-0000B30F0000}"/>
    <cellStyle name="20% - Accent1 2 2 3 3 12" xfId="4209" xr:uid="{00000000-0005-0000-0000-0000B40F0000}"/>
    <cellStyle name="20% - Accent1 2 2 3 3 12 2" xfId="4210" xr:uid="{00000000-0005-0000-0000-0000B50F0000}"/>
    <cellStyle name="20% - Accent1 2 2 3 3 13" xfId="4211" xr:uid="{00000000-0005-0000-0000-0000B60F0000}"/>
    <cellStyle name="20% - Accent1 2 2 3 3 13 2" xfId="4212" xr:uid="{00000000-0005-0000-0000-0000B70F0000}"/>
    <cellStyle name="20% - Accent1 2 2 3 3 14" xfId="4213" xr:uid="{00000000-0005-0000-0000-0000B80F0000}"/>
    <cellStyle name="20% - Accent1 2 2 3 3 2" xfId="4214" xr:uid="{00000000-0005-0000-0000-0000B90F0000}"/>
    <cellStyle name="20% - Accent1 2 2 3 3 2 10" xfId="4215" xr:uid="{00000000-0005-0000-0000-0000BA0F0000}"/>
    <cellStyle name="20% - Accent1 2 2 3 3 2 10 2" xfId="4216" xr:uid="{00000000-0005-0000-0000-0000BB0F0000}"/>
    <cellStyle name="20% - Accent1 2 2 3 3 2 11" xfId="4217" xr:uid="{00000000-0005-0000-0000-0000BC0F0000}"/>
    <cellStyle name="20% - Accent1 2 2 3 3 2 2" xfId="4218" xr:uid="{00000000-0005-0000-0000-0000BD0F0000}"/>
    <cellStyle name="20% - Accent1 2 2 3 3 2 2 2" xfId="4219" xr:uid="{00000000-0005-0000-0000-0000BE0F0000}"/>
    <cellStyle name="20% - Accent1 2 2 3 3 2 2 2 2" xfId="4220" xr:uid="{00000000-0005-0000-0000-0000BF0F0000}"/>
    <cellStyle name="20% - Accent1 2 2 3 3 2 2 2 2 2" xfId="4221" xr:uid="{00000000-0005-0000-0000-0000C00F0000}"/>
    <cellStyle name="20% - Accent1 2 2 3 3 2 2 2 2 2 2" xfId="4222" xr:uid="{00000000-0005-0000-0000-0000C10F0000}"/>
    <cellStyle name="20% - Accent1 2 2 3 3 2 2 2 2 3" xfId="4223" xr:uid="{00000000-0005-0000-0000-0000C20F0000}"/>
    <cellStyle name="20% - Accent1 2 2 3 3 2 2 2 3" xfId="4224" xr:uid="{00000000-0005-0000-0000-0000C30F0000}"/>
    <cellStyle name="20% - Accent1 2 2 3 3 2 2 2 3 2" xfId="4225" xr:uid="{00000000-0005-0000-0000-0000C40F0000}"/>
    <cellStyle name="20% - Accent1 2 2 3 3 2 2 2 4" xfId="4226" xr:uid="{00000000-0005-0000-0000-0000C50F0000}"/>
    <cellStyle name="20% - Accent1 2 2 3 3 2 2 3" xfId="4227" xr:uid="{00000000-0005-0000-0000-0000C60F0000}"/>
    <cellStyle name="20% - Accent1 2 2 3 3 2 2 3 2" xfId="4228" xr:uid="{00000000-0005-0000-0000-0000C70F0000}"/>
    <cellStyle name="20% - Accent1 2 2 3 3 2 2 3 2 2" xfId="4229" xr:uid="{00000000-0005-0000-0000-0000C80F0000}"/>
    <cellStyle name="20% - Accent1 2 2 3 3 2 2 3 2 2 2" xfId="4230" xr:uid="{00000000-0005-0000-0000-0000C90F0000}"/>
    <cellStyle name="20% - Accent1 2 2 3 3 2 2 3 2 3" xfId="4231" xr:uid="{00000000-0005-0000-0000-0000CA0F0000}"/>
    <cellStyle name="20% - Accent1 2 2 3 3 2 2 3 3" xfId="4232" xr:uid="{00000000-0005-0000-0000-0000CB0F0000}"/>
    <cellStyle name="20% - Accent1 2 2 3 3 2 2 3 3 2" xfId="4233" xr:uid="{00000000-0005-0000-0000-0000CC0F0000}"/>
    <cellStyle name="20% - Accent1 2 2 3 3 2 2 3 4" xfId="4234" xr:uid="{00000000-0005-0000-0000-0000CD0F0000}"/>
    <cellStyle name="20% - Accent1 2 2 3 3 2 2 4" xfId="4235" xr:uid="{00000000-0005-0000-0000-0000CE0F0000}"/>
    <cellStyle name="20% - Accent1 2 2 3 3 2 2 4 2" xfId="4236" xr:uid="{00000000-0005-0000-0000-0000CF0F0000}"/>
    <cellStyle name="20% - Accent1 2 2 3 3 2 2 4 2 2" xfId="4237" xr:uid="{00000000-0005-0000-0000-0000D00F0000}"/>
    <cellStyle name="20% - Accent1 2 2 3 3 2 2 4 2 2 2" xfId="4238" xr:uid="{00000000-0005-0000-0000-0000D10F0000}"/>
    <cellStyle name="20% - Accent1 2 2 3 3 2 2 4 2 3" xfId="4239" xr:uid="{00000000-0005-0000-0000-0000D20F0000}"/>
    <cellStyle name="20% - Accent1 2 2 3 3 2 2 4 3" xfId="4240" xr:uid="{00000000-0005-0000-0000-0000D30F0000}"/>
    <cellStyle name="20% - Accent1 2 2 3 3 2 2 4 3 2" xfId="4241" xr:uid="{00000000-0005-0000-0000-0000D40F0000}"/>
    <cellStyle name="20% - Accent1 2 2 3 3 2 2 4 4" xfId="4242" xr:uid="{00000000-0005-0000-0000-0000D50F0000}"/>
    <cellStyle name="20% - Accent1 2 2 3 3 2 2 5" xfId="4243" xr:uid="{00000000-0005-0000-0000-0000D60F0000}"/>
    <cellStyle name="20% - Accent1 2 2 3 3 2 2 5 2" xfId="4244" xr:uid="{00000000-0005-0000-0000-0000D70F0000}"/>
    <cellStyle name="20% - Accent1 2 2 3 3 2 2 5 2 2" xfId="4245" xr:uid="{00000000-0005-0000-0000-0000D80F0000}"/>
    <cellStyle name="20% - Accent1 2 2 3 3 2 2 5 3" xfId="4246" xr:uid="{00000000-0005-0000-0000-0000D90F0000}"/>
    <cellStyle name="20% - Accent1 2 2 3 3 2 2 6" xfId="4247" xr:uid="{00000000-0005-0000-0000-0000DA0F0000}"/>
    <cellStyle name="20% - Accent1 2 2 3 3 2 2 6 2" xfId="4248" xr:uid="{00000000-0005-0000-0000-0000DB0F0000}"/>
    <cellStyle name="20% - Accent1 2 2 3 3 2 2 6 2 2" xfId="4249" xr:uid="{00000000-0005-0000-0000-0000DC0F0000}"/>
    <cellStyle name="20% - Accent1 2 2 3 3 2 2 6 3" xfId="4250" xr:uid="{00000000-0005-0000-0000-0000DD0F0000}"/>
    <cellStyle name="20% - Accent1 2 2 3 3 2 2 7" xfId="4251" xr:uid="{00000000-0005-0000-0000-0000DE0F0000}"/>
    <cellStyle name="20% - Accent1 2 2 3 3 2 2 7 2" xfId="4252" xr:uid="{00000000-0005-0000-0000-0000DF0F0000}"/>
    <cellStyle name="20% - Accent1 2 2 3 3 2 2 8" xfId="4253" xr:uid="{00000000-0005-0000-0000-0000E00F0000}"/>
    <cellStyle name="20% - Accent1 2 2 3 3 2 2 8 2" xfId="4254" xr:uid="{00000000-0005-0000-0000-0000E10F0000}"/>
    <cellStyle name="20% - Accent1 2 2 3 3 2 2 9" xfId="4255" xr:uid="{00000000-0005-0000-0000-0000E20F0000}"/>
    <cellStyle name="20% - Accent1 2 2 3 3 2 3" xfId="4256" xr:uid="{00000000-0005-0000-0000-0000E30F0000}"/>
    <cellStyle name="20% - Accent1 2 2 3 3 2 3 2" xfId="4257" xr:uid="{00000000-0005-0000-0000-0000E40F0000}"/>
    <cellStyle name="20% - Accent1 2 2 3 3 2 3 2 2" xfId="4258" xr:uid="{00000000-0005-0000-0000-0000E50F0000}"/>
    <cellStyle name="20% - Accent1 2 2 3 3 2 3 2 2 2" xfId="4259" xr:uid="{00000000-0005-0000-0000-0000E60F0000}"/>
    <cellStyle name="20% - Accent1 2 2 3 3 2 3 2 2 2 2" xfId="4260" xr:uid="{00000000-0005-0000-0000-0000E70F0000}"/>
    <cellStyle name="20% - Accent1 2 2 3 3 2 3 2 2 3" xfId="4261" xr:uid="{00000000-0005-0000-0000-0000E80F0000}"/>
    <cellStyle name="20% - Accent1 2 2 3 3 2 3 2 3" xfId="4262" xr:uid="{00000000-0005-0000-0000-0000E90F0000}"/>
    <cellStyle name="20% - Accent1 2 2 3 3 2 3 2 3 2" xfId="4263" xr:uid="{00000000-0005-0000-0000-0000EA0F0000}"/>
    <cellStyle name="20% - Accent1 2 2 3 3 2 3 2 4" xfId="4264" xr:uid="{00000000-0005-0000-0000-0000EB0F0000}"/>
    <cellStyle name="20% - Accent1 2 2 3 3 2 3 3" xfId="4265" xr:uid="{00000000-0005-0000-0000-0000EC0F0000}"/>
    <cellStyle name="20% - Accent1 2 2 3 3 2 3 3 2" xfId="4266" xr:uid="{00000000-0005-0000-0000-0000ED0F0000}"/>
    <cellStyle name="20% - Accent1 2 2 3 3 2 3 3 2 2" xfId="4267" xr:uid="{00000000-0005-0000-0000-0000EE0F0000}"/>
    <cellStyle name="20% - Accent1 2 2 3 3 2 3 3 2 2 2" xfId="4268" xr:uid="{00000000-0005-0000-0000-0000EF0F0000}"/>
    <cellStyle name="20% - Accent1 2 2 3 3 2 3 3 2 3" xfId="4269" xr:uid="{00000000-0005-0000-0000-0000F00F0000}"/>
    <cellStyle name="20% - Accent1 2 2 3 3 2 3 3 3" xfId="4270" xr:uid="{00000000-0005-0000-0000-0000F10F0000}"/>
    <cellStyle name="20% - Accent1 2 2 3 3 2 3 3 3 2" xfId="4271" xr:uid="{00000000-0005-0000-0000-0000F20F0000}"/>
    <cellStyle name="20% - Accent1 2 2 3 3 2 3 3 4" xfId="4272" xr:uid="{00000000-0005-0000-0000-0000F30F0000}"/>
    <cellStyle name="20% - Accent1 2 2 3 3 2 3 4" xfId="4273" xr:uid="{00000000-0005-0000-0000-0000F40F0000}"/>
    <cellStyle name="20% - Accent1 2 2 3 3 2 3 4 2" xfId="4274" xr:uid="{00000000-0005-0000-0000-0000F50F0000}"/>
    <cellStyle name="20% - Accent1 2 2 3 3 2 3 4 2 2" xfId="4275" xr:uid="{00000000-0005-0000-0000-0000F60F0000}"/>
    <cellStyle name="20% - Accent1 2 2 3 3 2 3 4 2 2 2" xfId="4276" xr:uid="{00000000-0005-0000-0000-0000F70F0000}"/>
    <cellStyle name="20% - Accent1 2 2 3 3 2 3 4 2 3" xfId="4277" xr:uid="{00000000-0005-0000-0000-0000F80F0000}"/>
    <cellStyle name="20% - Accent1 2 2 3 3 2 3 4 3" xfId="4278" xr:uid="{00000000-0005-0000-0000-0000F90F0000}"/>
    <cellStyle name="20% - Accent1 2 2 3 3 2 3 4 3 2" xfId="4279" xr:uid="{00000000-0005-0000-0000-0000FA0F0000}"/>
    <cellStyle name="20% - Accent1 2 2 3 3 2 3 4 4" xfId="4280" xr:uid="{00000000-0005-0000-0000-0000FB0F0000}"/>
    <cellStyle name="20% - Accent1 2 2 3 3 2 3 5" xfId="4281" xr:uid="{00000000-0005-0000-0000-0000FC0F0000}"/>
    <cellStyle name="20% - Accent1 2 2 3 3 2 3 5 2" xfId="4282" xr:uid="{00000000-0005-0000-0000-0000FD0F0000}"/>
    <cellStyle name="20% - Accent1 2 2 3 3 2 3 5 2 2" xfId="4283" xr:uid="{00000000-0005-0000-0000-0000FE0F0000}"/>
    <cellStyle name="20% - Accent1 2 2 3 3 2 3 5 3" xfId="4284" xr:uid="{00000000-0005-0000-0000-0000FF0F0000}"/>
    <cellStyle name="20% - Accent1 2 2 3 3 2 3 6" xfId="4285" xr:uid="{00000000-0005-0000-0000-000000100000}"/>
    <cellStyle name="20% - Accent1 2 2 3 3 2 3 6 2" xfId="4286" xr:uid="{00000000-0005-0000-0000-000001100000}"/>
    <cellStyle name="20% - Accent1 2 2 3 3 2 3 6 2 2" xfId="4287" xr:uid="{00000000-0005-0000-0000-000002100000}"/>
    <cellStyle name="20% - Accent1 2 2 3 3 2 3 6 3" xfId="4288" xr:uid="{00000000-0005-0000-0000-000003100000}"/>
    <cellStyle name="20% - Accent1 2 2 3 3 2 3 7" xfId="4289" xr:uid="{00000000-0005-0000-0000-000004100000}"/>
    <cellStyle name="20% - Accent1 2 2 3 3 2 3 7 2" xfId="4290" xr:uid="{00000000-0005-0000-0000-000005100000}"/>
    <cellStyle name="20% - Accent1 2 2 3 3 2 3 8" xfId="4291" xr:uid="{00000000-0005-0000-0000-000006100000}"/>
    <cellStyle name="20% - Accent1 2 2 3 3 2 3 8 2" xfId="4292" xr:uid="{00000000-0005-0000-0000-000007100000}"/>
    <cellStyle name="20% - Accent1 2 2 3 3 2 3 9" xfId="4293" xr:uid="{00000000-0005-0000-0000-000008100000}"/>
    <cellStyle name="20% - Accent1 2 2 3 3 2 4" xfId="4294" xr:uid="{00000000-0005-0000-0000-000009100000}"/>
    <cellStyle name="20% - Accent1 2 2 3 3 2 4 2" xfId="4295" xr:uid="{00000000-0005-0000-0000-00000A100000}"/>
    <cellStyle name="20% - Accent1 2 2 3 3 2 4 2 2" xfId="4296" xr:uid="{00000000-0005-0000-0000-00000B100000}"/>
    <cellStyle name="20% - Accent1 2 2 3 3 2 4 2 2 2" xfId="4297" xr:uid="{00000000-0005-0000-0000-00000C100000}"/>
    <cellStyle name="20% - Accent1 2 2 3 3 2 4 2 3" xfId="4298" xr:uid="{00000000-0005-0000-0000-00000D100000}"/>
    <cellStyle name="20% - Accent1 2 2 3 3 2 4 3" xfId="4299" xr:uid="{00000000-0005-0000-0000-00000E100000}"/>
    <cellStyle name="20% - Accent1 2 2 3 3 2 4 3 2" xfId="4300" xr:uid="{00000000-0005-0000-0000-00000F100000}"/>
    <cellStyle name="20% - Accent1 2 2 3 3 2 4 4" xfId="4301" xr:uid="{00000000-0005-0000-0000-000010100000}"/>
    <cellStyle name="20% - Accent1 2 2 3 3 2 5" xfId="4302" xr:uid="{00000000-0005-0000-0000-000011100000}"/>
    <cellStyle name="20% - Accent1 2 2 3 3 2 5 2" xfId="4303" xr:uid="{00000000-0005-0000-0000-000012100000}"/>
    <cellStyle name="20% - Accent1 2 2 3 3 2 5 2 2" xfId="4304" xr:uid="{00000000-0005-0000-0000-000013100000}"/>
    <cellStyle name="20% - Accent1 2 2 3 3 2 5 2 2 2" xfId="4305" xr:uid="{00000000-0005-0000-0000-000014100000}"/>
    <cellStyle name="20% - Accent1 2 2 3 3 2 5 2 3" xfId="4306" xr:uid="{00000000-0005-0000-0000-000015100000}"/>
    <cellStyle name="20% - Accent1 2 2 3 3 2 5 3" xfId="4307" xr:uid="{00000000-0005-0000-0000-000016100000}"/>
    <cellStyle name="20% - Accent1 2 2 3 3 2 5 3 2" xfId="4308" xr:uid="{00000000-0005-0000-0000-000017100000}"/>
    <cellStyle name="20% - Accent1 2 2 3 3 2 5 4" xfId="4309" xr:uid="{00000000-0005-0000-0000-000018100000}"/>
    <cellStyle name="20% - Accent1 2 2 3 3 2 6" xfId="4310" xr:uid="{00000000-0005-0000-0000-000019100000}"/>
    <cellStyle name="20% - Accent1 2 2 3 3 2 6 2" xfId="4311" xr:uid="{00000000-0005-0000-0000-00001A100000}"/>
    <cellStyle name="20% - Accent1 2 2 3 3 2 6 2 2" xfId="4312" xr:uid="{00000000-0005-0000-0000-00001B100000}"/>
    <cellStyle name="20% - Accent1 2 2 3 3 2 6 2 2 2" xfId="4313" xr:uid="{00000000-0005-0000-0000-00001C100000}"/>
    <cellStyle name="20% - Accent1 2 2 3 3 2 6 2 3" xfId="4314" xr:uid="{00000000-0005-0000-0000-00001D100000}"/>
    <cellStyle name="20% - Accent1 2 2 3 3 2 6 3" xfId="4315" xr:uid="{00000000-0005-0000-0000-00001E100000}"/>
    <cellStyle name="20% - Accent1 2 2 3 3 2 6 3 2" xfId="4316" xr:uid="{00000000-0005-0000-0000-00001F100000}"/>
    <cellStyle name="20% - Accent1 2 2 3 3 2 6 4" xfId="4317" xr:uid="{00000000-0005-0000-0000-000020100000}"/>
    <cellStyle name="20% - Accent1 2 2 3 3 2 7" xfId="4318" xr:uid="{00000000-0005-0000-0000-000021100000}"/>
    <cellStyle name="20% - Accent1 2 2 3 3 2 7 2" xfId="4319" xr:uid="{00000000-0005-0000-0000-000022100000}"/>
    <cellStyle name="20% - Accent1 2 2 3 3 2 7 2 2" xfId="4320" xr:uid="{00000000-0005-0000-0000-000023100000}"/>
    <cellStyle name="20% - Accent1 2 2 3 3 2 7 3" xfId="4321" xr:uid="{00000000-0005-0000-0000-000024100000}"/>
    <cellStyle name="20% - Accent1 2 2 3 3 2 8" xfId="4322" xr:uid="{00000000-0005-0000-0000-000025100000}"/>
    <cellStyle name="20% - Accent1 2 2 3 3 2 8 2" xfId="4323" xr:uid="{00000000-0005-0000-0000-000026100000}"/>
    <cellStyle name="20% - Accent1 2 2 3 3 2 8 2 2" xfId="4324" xr:uid="{00000000-0005-0000-0000-000027100000}"/>
    <cellStyle name="20% - Accent1 2 2 3 3 2 8 3" xfId="4325" xr:uid="{00000000-0005-0000-0000-000028100000}"/>
    <cellStyle name="20% - Accent1 2 2 3 3 2 9" xfId="4326" xr:uid="{00000000-0005-0000-0000-000029100000}"/>
    <cellStyle name="20% - Accent1 2 2 3 3 2 9 2" xfId="4327" xr:uid="{00000000-0005-0000-0000-00002A100000}"/>
    <cellStyle name="20% - Accent1 2 2 3 3 3" xfId="4328" xr:uid="{00000000-0005-0000-0000-00002B100000}"/>
    <cellStyle name="20% - Accent1 2 2 3 3 3 10" xfId="4329" xr:uid="{00000000-0005-0000-0000-00002C100000}"/>
    <cellStyle name="20% - Accent1 2 2 3 3 3 10 2" xfId="4330" xr:uid="{00000000-0005-0000-0000-00002D100000}"/>
    <cellStyle name="20% - Accent1 2 2 3 3 3 11" xfId="4331" xr:uid="{00000000-0005-0000-0000-00002E100000}"/>
    <cellStyle name="20% - Accent1 2 2 3 3 3 2" xfId="4332" xr:uid="{00000000-0005-0000-0000-00002F100000}"/>
    <cellStyle name="20% - Accent1 2 2 3 3 3 2 2" xfId="4333" xr:uid="{00000000-0005-0000-0000-000030100000}"/>
    <cellStyle name="20% - Accent1 2 2 3 3 3 2 2 2" xfId="4334" xr:uid="{00000000-0005-0000-0000-000031100000}"/>
    <cellStyle name="20% - Accent1 2 2 3 3 3 2 2 2 2" xfId="4335" xr:uid="{00000000-0005-0000-0000-000032100000}"/>
    <cellStyle name="20% - Accent1 2 2 3 3 3 2 2 2 2 2" xfId="4336" xr:uid="{00000000-0005-0000-0000-000033100000}"/>
    <cellStyle name="20% - Accent1 2 2 3 3 3 2 2 2 3" xfId="4337" xr:uid="{00000000-0005-0000-0000-000034100000}"/>
    <cellStyle name="20% - Accent1 2 2 3 3 3 2 2 3" xfId="4338" xr:uid="{00000000-0005-0000-0000-000035100000}"/>
    <cellStyle name="20% - Accent1 2 2 3 3 3 2 2 3 2" xfId="4339" xr:uid="{00000000-0005-0000-0000-000036100000}"/>
    <cellStyle name="20% - Accent1 2 2 3 3 3 2 2 4" xfId="4340" xr:uid="{00000000-0005-0000-0000-000037100000}"/>
    <cellStyle name="20% - Accent1 2 2 3 3 3 2 3" xfId="4341" xr:uid="{00000000-0005-0000-0000-000038100000}"/>
    <cellStyle name="20% - Accent1 2 2 3 3 3 2 3 2" xfId="4342" xr:uid="{00000000-0005-0000-0000-000039100000}"/>
    <cellStyle name="20% - Accent1 2 2 3 3 3 2 3 2 2" xfId="4343" xr:uid="{00000000-0005-0000-0000-00003A100000}"/>
    <cellStyle name="20% - Accent1 2 2 3 3 3 2 3 2 2 2" xfId="4344" xr:uid="{00000000-0005-0000-0000-00003B100000}"/>
    <cellStyle name="20% - Accent1 2 2 3 3 3 2 3 2 3" xfId="4345" xr:uid="{00000000-0005-0000-0000-00003C100000}"/>
    <cellStyle name="20% - Accent1 2 2 3 3 3 2 3 3" xfId="4346" xr:uid="{00000000-0005-0000-0000-00003D100000}"/>
    <cellStyle name="20% - Accent1 2 2 3 3 3 2 3 3 2" xfId="4347" xr:uid="{00000000-0005-0000-0000-00003E100000}"/>
    <cellStyle name="20% - Accent1 2 2 3 3 3 2 3 4" xfId="4348" xr:uid="{00000000-0005-0000-0000-00003F100000}"/>
    <cellStyle name="20% - Accent1 2 2 3 3 3 2 4" xfId="4349" xr:uid="{00000000-0005-0000-0000-000040100000}"/>
    <cellStyle name="20% - Accent1 2 2 3 3 3 2 4 2" xfId="4350" xr:uid="{00000000-0005-0000-0000-000041100000}"/>
    <cellStyle name="20% - Accent1 2 2 3 3 3 2 4 2 2" xfId="4351" xr:uid="{00000000-0005-0000-0000-000042100000}"/>
    <cellStyle name="20% - Accent1 2 2 3 3 3 2 4 2 2 2" xfId="4352" xr:uid="{00000000-0005-0000-0000-000043100000}"/>
    <cellStyle name="20% - Accent1 2 2 3 3 3 2 4 2 3" xfId="4353" xr:uid="{00000000-0005-0000-0000-000044100000}"/>
    <cellStyle name="20% - Accent1 2 2 3 3 3 2 4 3" xfId="4354" xr:uid="{00000000-0005-0000-0000-000045100000}"/>
    <cellStyle name="20% - Accent1 2 2 3 3 3 2 4 3 2" xfId="4355" xr:uid="{00000000-0005-0000-0000-000046100000}"/>
    <cellStyle name="20% - Accent1 2 2 3 3 3 2 4 4" xfId="4356" xr:uid="{00000000-0005-0000-0000-000047100000}"/>
    <cellStyle name="20% - Accent1 2 2 3 3 3 2 5" xfId="4357" xr:uid="{00000000-0005-0000-0000-000048100000}"/>
    <cellStyle name="20% - Accent1 2 2 3 3 3 2 5 2" xfId="4358" xr:uid="{00000000-0005-0000-0000-000049100000}"/>
    <cellStyle name="20% - Accent1 2 2 3 3 3 2 5 2 2" xfId="4359" xr:uid="{00000000-0005-0000-0000-00004A100000}"/>
    <cellStyle name="20% - Accent1 2 2 3 3 3 2 5 3" xfId="4360" xr:uid="{00000000-0005-0000-0000-00004B100000}"/>
    <cellStyle name="20% - Accent1 2 2 3 3 3 2 6" xfId="4361" xr:uid="{00000000-0005-0000-0000-00004C100000}"/>
    <cellStyle name="20% - Accent1 2 2 3 3 3 2 6 2" xfId="4362" xr:uid="{00000000-0005-0000-0000-00004D100000}"/>
    <cellStyle name="20% - Accent1 2 2 3 3 3 2 6 2 2" xfId="4363" xr:uid="{00000000-0005-0000-0000-00004E100000}"/>
    <cellStyle name="20% - Accent1 2 2 3 3 3 2 6 3" xfId="4364" xr:uid="{00000000-0005-0000-0000-00004F100000}"/>
    <cellStyle name="20% - Accent1 2 2 3 3 3 2 7" xfId="4365" xr:uid="{00000000-0005-0000-0000-000050100000}"/>
    <cellStyle name="20% - Accent1 2 2 3 3 3 2 7 2" xfId="4366" xr:uid="{00000000-0005-0000-0000-000051100000}"/>
    <cellStyle name="20% - Accent1 2 2 3 3 3 2 8" xfId="4367" xr:uid="{00000000-0005-0000-0000-000052100000}"/>
    <cellStyle name="20% - Accent1 2 2 3 3 3 2 8 2" xfId="4368" xr:uid="{00000000-0005-0000-0000-000053100000}"/>
    <cellStyle name="20% - Accent1 2 2 3 3 3 2 9" xfId="4369" xr:uid="{00000000-0005-0000-0000-000054100000}"/>
    <cellStyle name="20% - Accent1 2 2 3 3 3 3" xfId="4370" xr:uid="{00000000-0005-0000-0000-000055100000}"/>
    <cellStyle name="20% - Accent1 2 2 3 3 3 3 2" xfId="4371" xr:uid="{00000000-0005-0000-0000-000056100000}"/>
    <cellStyle name="20% - Accent1 2 2 3 3 3 3 2 2" xfId="4372" xr:uid="{00000000-0005-0000-0000-000057100000}"/>
    <cellStyle name="20% - Accent1 2 2 3 3 3 3 2 2 2" xfId="4373" xr:uid="{00000000-0005-0000-0000-000058100000}"/>
    <cellStyle name="20% - Accent1 2 2 3 3 3 3 2 2 2 2" xfId="4374" xr:uid="{00000000-0005-0000-0000-000059100000}"/>
    <cellStyle name="20% - Accent1 2 2 3 3 3 3 2 2 3" xfId="4375" xr:uid="{00000000-0005-0000-0000-00005A100000}"/>
    <cellStyle name="20% - Accent1 2 2 3 3 3 3 2 3" xfId="4376" xr:uid="{00000000-0005-0000-0000-00005B100000}"/>
    <cellStyle name="20% - Accent1 2 2 3 3 3 3 2 3 2" xfId="4377" xr:uid="{00000000-0005-0000-0000-00005C100000}"/>
    <cellStyle name="20% - Accent1 2 2 3 3 3 3 2 4" xfId="4378" xr:uid="{00000000-0005-0000-0000-00005D100000}"/>
    <cellStyle name="20% - Accent1 2 2 3 3 3 3 3" xfId="4379" xr:uid="{00000000-0005-0000-0000-00005E100000}"/>
    <cellStyle name="20% - Accent1 2 2 3 3 3 3 3 2" xfId="4380" xr:uid="{00000000-0005-0000-0000-00005F100000}"/>
    <cellStyle name="20% - Accent1 2 2 3 3 3 3 3 2 2" xfId="4381" xr:uid="{00000000-0005-0000-0000-000060100000}"/>
    <cellStyle name="20% - Accent1 2 2 3 3 3 3 3 2 2 2" xfId="4382" xr:uid="{00000000-0005-0000-0000-000061100000}"/>
    <cellStyle name="20% - Accent1 2 2 3 3 3 3 3 2 3" xfId="4383" xr:uid="{00000000-0005-0000-0000-000062100000}"/>
    <cellStyle name="20% - Accent1 2 2 3 3 3 3 3 3" xfId="4384" xr:uid="{00000000-0005-0000-0000-000063100000}"/>
    <cellStyle name="20% - Accent1 2 2 3 3 3 3 3 3 2" xfId="4385" xr:uid="{00000000-0005-0000-0000-000064100000}"/>
    <cellStyle name="20% - Accent1 2 2 3 3 3 3 3 4" xfId="4386" xr:uid="{00000000-0005-0000-0000-000065100000}"/>
    <cellStyle name="20% - Accent1 2 2 3 3 3 3 4" xfId="4387" xr:uid="{00000000-0005-0000-0000-000066100000}"/>
    <cellStyle name="20% - Accent1 2 2 3 3 3 3 4 2" xfId="4388" xr:uid="{00000000-0005-0000-0000-000067100000}"/>
    <cellStyle name="20% - Accent1 2 2 3 3 3 3 4 2 2" xfId="4389" xr:uid="{00000000-0005-0000-0000-000068100000}"/>
    <cellStyle name="20% - Accent1 2 2 3 3 3 3 4 2 2 2" xfId="4390" xr:uid="{00000000-0005-0000-0000-000069100000}"/>
    <cellStyle name="20% - Accent1 2 2 3 3 3 3 4 2 3" xfId="4391" xr:uid="{00000000-0005-0000-0000-00006A100000}"/>
    <cellStyle name="20% - Accent1 2 2 3 3 3 3 4 3" xfId="4392" xr:uid="{00000000-0005-0000-0000-00006B100000}"/>
    <cellStyle name="20% - Accent1 2 2 3 3 3 3 4 3 2" xfId="4393" xr:uid="{00000000-0005-0000-0000-00006C100000}"/>
    <cellStyle name="20% - Accent1 2 2 3 3 3 3 4 4" xfId="4394" xr:uid="{00000000-0005-0000-0000-00006D100000}"/>
    <cellStyle name="20% - Accent1 2 2 3 3 3 3 5" xfId="4395" xr:uid="{00000000-0005-0000-0000-00006E100000}"/>
    <cellStyle name="20% - Accent1 2 2 3 3 3 3 5 2" xfId="4396" xr:uid="{00000000-0005-0000-0000-00006F100000}"/>
    <cellStyle name="20% - Accent1 2 2 3 3 3 3 5 2 2" xfId="4397" xr:uid="{00000000-0005-0000-0000-000070100000}"/>
    <cellStyle name="20% - Accent1 2 2 3 3 3 3 5 3" xfId="4398" xr:uid="{00000000-0005-0000-0000-000071100000}"/>
    <cellStyle name="20% - Accent1 2 2 3 3 3 3 6" xfId="4399" xr:uid="{00000000-0005-0000-0000-000072100000}"/>
    <cellStyle name="20% - Accent1 2 2 3 3 3 3 6 2" xfId="4400" xr:uid="{00000000-0005-0000-0000-000073100000}"/>
    <cellStyle name="20% - Accent1 2 2 3 3 3 3 6 2 2" xfId="4401" xr:uid="{00000000-0005-0000-0000-000074100000}"/>
    <cellStyle name="20% - Accent1 2 2 3 3 3 3 6 3" xfId="4402" xr:uid="{00000000-0005-0000-0000-000075100000}"/>
    <cellStyle name="20% - Accent1 2 2 3 3 3 3 7" xfId="4403" xr:uid="{00000000-0005-0000-0000-000076100000}"/>
    <cellStyle name="20% - Accent1 2 2 3 3 3 3 7 2" xfId="4404" xr:uid="{00000000-0005-0000-0000-000077100000}"/>
    <cellStyle name="20% - Accent1 2 2 3 3 3 3 8" xfId="4405" xr:uid="{00000000-0005-0000-0000-000078100000}"/>
    <cellStyle name="20% - Accent1 2 2 3 3 3 3 8 2" xfId="4406" xr:uid="{00000000-0005-0000-0000-000079100000}"/>
    <cellStyle name="20% - Accent1 2 2 3 3 3 3 9" xfId="4407" xr:uid="{00000000-0005-0000-0000-00007A100000}"/>
    <cellStyle name="20% - Accent1 2 2 3 3 3 4" xfId="4408" xr:uid="{00000000-0005-0000-0000-00007B100000}"/>
    <cellStyle name="20% - Accent1 2 2 3 3 3 4 2" xfId="4409" xr:uid="{00000000-0005-0000-0000-00007C100000}"/>
    <cellStyle name="20% - Accent1 2 2 3 3 3 4 2 2" xfId="4410" xr:uid="{00000000-0005-0000-0000-00007D100000}"/>
    <cellStyle name="20% - Accent1 2 2 3 3 3 4 2 2 2" xfId="4411" xr:uid="{00000000-0005-0000-0000-00007E100000}"/>
    <cellStyle name="20% - Accent1 2 2 3 3 3 4 2 3" xfId="4412" xr:uid="{00000000-0005-0000-0000-00007F100000}"/>
    <cellStyle name="20% - Accent1 2 2 3 3 3 4 3" xfId="4413" xr:uid="{00000000-0005-0000-0000-000080100000}"/>
    <cellStyle name="20% - Accent1 2 2 3 3 3 4 3 2" xfId="4414" xr:uid="{00000000-0005-0000-0000-000081100000}"/>
    <cellStyle name="20% - Accent1 2 2 3 3 3 4 4" xfId="4415" xr:uid="{00000000-0005-0000-0000-000082100000}"/>
    <cellStyle name="20% - Accent1 2 2 3 3 3 5" xfId="4416" xr:uid="{00000000-0005-0000-0000-000083100000}"/>
    <cellStyle name="20% - Accent1 2 2 3 3 3 5 2" xfId="4417" xr:uid="{00000000-0005-0000-0000-000084100000}"/>
    <cellStyle name="20% - Accent1 2 2 3 3 3 5 2 2" xfId="4418" xr:uid="{00000000-0005-0000-0000-000085100000}"/>
    <cellStyle name="20% - Accent1 2 2 3 3 3 5 2 2 2" xfId="4419" xr:uid="{00000000-0005-0000-0000-000086100000}"/>
    <cellStyle name="20% - Accent1 2 2 3 3 3 5 2 3" xfId="4420" xr:uid="{00000000-0005-0000-0000-000087100000}"/>
    <cellStyle name="20% - Accent1 2 2 3 3 3 5 3" xfId="4421" xr:uid="{00000000-0005-0000-0000-000088100000}"/>
    <cellStyle name="20% - Accent1 2 2 3 3 3 5 3 2" xfId="4422" xr:uid="{00000000-0005-0000-0000-000089100000}"/>
    <cellStyle name="20% - Accent1 2 2 3 3 3 5 4" xfId="4423" xr:uid="{00000000-0005-0000-0000-00008A100000}"/>
    <cellStyle name="20% - Accent1 2 2 3 3 3 6" xfId="4424" xr:uid="{00000000-0005-0000-0000-00008B100000}"/>
    <cellStyle name="20% - Accent1 2 2 3 3 3 6 2" xfId="4425" xr:uid="{00000000-0005-0000-0000-00008C100000}"/>
    <cellStyle name="20% - Accent1 2 2 3 3 3 6 2 2" xfId="4426" xr:uid="{00000000-0005-0000-0000-00008D100000}"/>
    <cellStyle name="20% - Accent1 2 2 3 3 3 6 2 2 2" xfId="4427" xr:uid="{00000000-0005-0000-0000-00008E100000}"/>
    <cellStyle name="20% - Accent1 2 2 3 3 3 6 2 3" xfId="4428" xr:uid="{00000000-0005-0000-0000-00008F100000}"/>
    <cellStyle name="20% - Accent1 2 2 3 3 3 6 3" xfId="4429" xr:uid="{00000000-0005-0000-0000-000090100000}"/>
    <cellStyle name="20% - Accent1 2 2 3 3 3 6 3 2" xfId="4430" xr:uid="{00000000-0005-0000-0000-000091100000}"/>
    <cellStyle name="20% - Accent1 2 2 3 3 3 6 4" xfId="4431" xr:uid="{00000000-0005-0000-0000-000092100000}"/>
    <cellStyle name="20% - Accent1 2 2 3 3 3 7" xfId="4432" xr:uid="{00000000-0005-0000-0000-000093100000}"/>
    <cellStyle name="20% - Accent1 2 2 3 3 3 7 2" xfId="4433" xr:uid="{00000000-0005-0000-0000-000094100000}"/>
    <cellStyle name="20% - Accent1 2 2 3 3 3 7 2 2" xfId="4434" xr:uid="{00000000-0005-0000-0000-000095100000}"/>
    <cellStyle name="20% - Accent1 2 2 3 3 3 7 3" xfId="4435" xr:uid="{00000000-0005-0000-0000-000096100000}"/>
    <cellStyle name="20% - Accent1 2 2 3 3 3 8" xfId="4436" xr:uid="{00000000-0005-0000-0000-000097100000}"/>
    <cellStyle name="20% - Accent1 2 2 3 3 3 8 2" xfId="4437" xr:uid="{00000000-0005-0000-0000-000098100000}"/>
    <cellStyle name="20% - Accent1 2 2 3 3 3 8 2 2" xfId="4438" xr:uid="{00000000-0005-0000-0000-000099100000}"/>
    <cellStyle name="20% - Accent1 2 2 3 3 3 8 3" xfId="4439" xr:uid="{00000000-0005-0000-0000-00009A100000}"/>
    <cellStyle name="20% - Accent1 2 2 3 3 3 9" xfId="4440" xr:uid="{00000000-0005-0000-0000-00009B100000}"/>
    <cellStyle name="20% - Accent1 2 2 3 3 3 9 2" xfId="4441" xr:uid="{00000000-0005-0000-0000-00009C100000}"/>
    <cellStyle name="20% - Accent1 2 2 3 3 4" xfId="4442" xr:uid="{00000000-0005-0000-0000-00009D100000}"/>
    <cellStyle name="20% - Accent1 2 2 3 3 4 10" xfId="4443" xr:uid="{00000000-0005-0000-0000-00009E100000}"/>
    <cellStyle name="20% - Accent1 2 2 3 3 4 10 2" xfId="4444" xr:uid="{00000000-0005-0000-0000-00009F100000}"/>
    <cellStyle name="20% - Accent1 2 2 3 3 4 11" xfId="4445" xr:uid="{00000000-0005-0000-0000-0000A0100000}"/>
    <cellStyle name="20% - Accent1 2 2 3 3 4 2" xfId="4446" xr:uid="{00000000-0005-0000-0000-0000A1100000}"/>
    <cellStyle name="20% - Accent1 2 2 3 3 4 2 2" xfId="4447" xr:uid="{00000000-0005-0000-0000-0000A2100000}"/>
    <cellStyle name="20% - Accent1 2 2 3 3 4 2 2 2" xfId="4448" xr:uid="{00000000-0005-0000-0000-0000A3100000}"/>
    <cellStyle name="20% - Accent1 2 2 3 3 4 2 2 2 2" xfId="4449" xr:uid="{00000000-0005-0000-0000-0000A4100000}"/>
    <cellStyle name="20% - Accent1 2 2 3 3 4 2 2 2 2 2" xfId="4450" xr:uid="{00000000-0005-0000-0000-0000A5100000}"/>
    <cellStyle name="20% - Accent1 2 2 3 3 4 2 2 2 3" xfId="4451" xr:uid="{00000000-0005-0000-0000-0000A6100000}"/>
    <cellStyle name="20% - Accent1 2 2 3 3 4 2 2 3" xfId="4452" xr:uid="{00000000-0005-0000-0000-0000A7100000}"/>
    <cellStyle name="20% - Accent1 2 2 3 3 4 2 2 3 2" xfId="4453" xr:uid="{00000000-0005-0000-0000-0000A8100000}"/>
    <cellStyle name="20% - Accent1 2 2 3 3 4 2 2 4" xfId="4454" xr:uid="{00000000-0005-0000-0000-0000A9100000}"/>
    <cellStyle name="20% - Accent1 2 2 3 3 4 2 3" xfId="4455" xr:uid="{00000000-0005-0000-0000-0000AA100000}"/>
    <cellStyle name="20% - Accent1 2 2 3 3 4 2 3 2" xfId="4456" xr:uid="{00000000-0005-0000-0000-0000AB100000}"/>
    <cellStyle name="20% - Accent1 2 2 3 3 4 2 3 2 2" xfId="4457" xr:uid="{00000000-0005-0000-0000-0000AC100000}"/>
    <cellStyle name="20% - Accent1 2 2 3 3 4 2 3 2 2 2" xfId="4458" xr:uid="{00000000-0005-0000-0000-0000AD100000}"/>
    <cellStyle name="20% - Accent1 2 2 3 3 4 2 3 2 3" xfId="4459" xr:uid="{00000000-0005-0000-0000-0000AE100000}"/>
    <cellStyle name="20% - Accent1 2 2 3 3 4 2 3 3" xfId="4460" xr:uid="{00000000-0005-0000-0000-0000AF100000}"/>
    <cellStyle name="20% - Accent1 2 2 3 3 4 2 3 3 2" xfId="4461" xr:uid="{00000000-0005-0000-0000-0000B0100000}"/>
    <cellStyle name="20% - Accent1 2 2 3 3 4 2 3 4" xfId="4462" xr:uid="{00000000-0005-0000-0000-0000B1100000}"/>
    <cellStyle name="20% - Accent1 2 2 3 3 4 2 4" xfId="4463" xr:uid="{00000000-0005-0000-0000-0000B2100000}"/>
    <cellStyle name="20% - Accent1 2 2 3 3 4 2 4 2" xfId="4464" xr:uid="{00000000-0005-0000-0000-0000B3100000}"/>
    <cellStyle name="20% - Accent1 2 2 3 3 4 2 4 2 2" xfId="4465" xr:uid="{00000000-0005-0000-0000-0000B4100000}"/>
    <cellStyle name="20% - Accent1 2 2 3 3 4 2 4 2 2 2" xfId="4466" xr:uid="{00000000-0005-0000-0000-0000B5100000}"/>
    <cellStyle name="20% - Accent1 2 2 3 3 4 2 4 2 3" xfId="4467" xr:uid="{00000000-0005-0000-0000-0000B6100000}"/>
    <cellStyle name="20% - Accent1 2 2 3 3 4 2 4 3" xfId="4468" xr:uid="{00000000-0005-0000-0000-0000B7100000}"/>
    <cellStyle name="20% - Accent1 2 2 3 3 4 2 4 3 2" xfId="4469" xr:uid="{00000000-0005-0000-0000-0000B8100000}"/>
    <cellStyle name="20% - Accent1 2 2 3 3 4 2 4 4" xfId="4470" xr:uid="{00000000-0005-0000-0000-0000B9100000}"/>
    <cellStyle name="20% - Accent1 2 2 3 3 4 2 5" xfId="4471" xr:uid="{00000000-0005-0000-0000-0000BA100000}"/>
    <cellStyle name="20% - Accent1 2 2 3 3 4 2 5 2" xfId="4472" xr:uid="{00000000-0005-0000-0000-0000BB100000}"/>
    <cellStyle name="20% - Accent1 2 2 3 3 4 2 5 2 2" xfId="4473" xr:uid="{00000000-0005-0000-0000-0000BC100000}"/>
    <cellStyle name="20% - Accent1 2 2 3 3 4 2 5 3" xfId="4474" xr:uid="{00000000-0005-0000-0000-0000BD100000}"/>
    <cellStyle name="20% - Accent1 2 2 3 3 4 2 6" xfId="4475" xr:uid="{00000000-0005-0000-0000-0000BE100000}"/>
    <cellStyle name="20% - Accent1 2 2 3 3 4 2 6 2" xfId="4476" xr:uid="{00000000-0005-0000-0000-0000BF100000}"/>
    <cellStyle name="20% - Accent1 2 2 3 3 4 2 6 2 2" xfId="4477" xr:uid="{00000000-0005-0000-0000-0000C0100000}"/>
    <cellStyle name="20% - Accent1 2 2 3 3 4 2 6 3" xfId="4478" xr:uid="{00000000-0005-0000-0000-0000C1100000}"/>
    <cellStyle name="20% - Accent1 2 2 3 3 4 2 7" xfId="4479" xr:uid="{00000000-0005-0000-0000-0000C2100000}"/>
    <cellStyle name="20% - Accent1 2 2 3 3 4 2 7 2" xfId="4480" xr:uid="{00000000-0005-0000-0000-0000C3100000}"/>
    <cellStyle name="20% - Accent1 2 2 3 3 4 2 8" xfId="4481" xr:uid="{00000000-0005-0000-0000-0000C4100000}"/>
    <cellStyle name="20% - Accent1 2 2 3 3 4 2 8 2" xfId="4482" xr:uid="{00000000-0005-0000-0000-0000C5100000}"/>
    <cellStyle name="20% - Accent1 2 2 3 3 4 2 9" xfId="4483" xr:uid="{00000000-0005-0000-0000-0000C6100000}"/>
    <cellStyle name="20% - Accent1 2 2 3 3 4 3" xfId="4484" xr:uid="{00000000-0005-0000-0000-0000C7100000}"/>
    <cellStyle name="20% - Accent1 2 2 3 3 4 3 2" xfId="4485" xr:uid="{00000000-0005-0000-0000-0000C8100000}"/>
    <cellStyle name="20% - Accent1 2 2 3 3 4 3 2 2" xfId="4486" xr:uid="{00000000-0005-0000-0000-0000C9100000}"/>
    <cellStyle name="20% - Accent1 2 2 3 3 4 3 2 2 2" xfId="4487" xr:uid="{00000000-0005-0000-0000-0000CA100000}"/>
    <cellStyle name="20% - Accent1 2 2 3 3 4 3 2 2 2 2" xfId="4488" xr:uid="{00000000-0005-0000-0000-0000CB100000}"/>
    <cellStyle name="20% - Accent1 2 2 3 3 4 3 2 2 3" xfId="4489" xr:uid="{00000000-0005-0000-0000-0000CC100000}"/>
    <cellStyle name="20% - Accent1 2 2 3 3 4 3 2 3" xfId="4490" xr:uid="{00000000-0005-0000-0000-0000CD100000}"/>
    <cellStyle name="20% - Accent1 2 2 3 3 4 3 2 3 2" xfId="4491" xr:uid="{00000000-0005-0000-0000-0000CE100000}"/>
    <cellStyle name="20% - Accent1 2 2 3 3 4 3 2 4" xfId="4492" xr:uid="{00000000-0005-0000-0000-0000CF100000}"/>
    <cellStyle name="20% - Accent1 2 2 3 3 4 3 3" xfId="4493" xr:uid="{00000000-0005-0000-0000-0000D0100000}"/>
    <cellStyle name="20% - Accent1 2 2 3 3 4 3 3 2" xfId="4494" xr:uid="{00000000-0005-0000-0000-0000D1100000}"/>
    <cellStyle name="20% - Accent1 2 2 3 3 4 3 3 2 2" xfId="4495" xr:uid="{00000000-0005-0000-0000-0000D2100000}"/>
    <cellStyle name="20% - Accent1 2 2 3 3 4 3 3 2 2 2" xfId="4496" xr:uid="{00000000-0005-0000-0000-0000D3100000}"/>
    <cellStyle name="20% - Accent1 2 2 3 3 4 3 3 2 3" xfId="4497" xr:uid="{00000000-0005-0000-0000-0000D4100000}"/>
    <cellStyle name="20% - Accent1 2 2 3 3 4 3 3 3" xfId="4498" xr:uid="{00000000-0005-0000-0000-0000D5100000}"/>
    <cellStyle name="20% - Accent1 2 2 3 3 4 3 3 3 2" xfId="4499" xr:uid="{00000000-0005-0000-0000-0000D6100000}"/>
    <cellStyle name="20% - Accent1 2 2 3 3 4 3 3 4" xfId="4500" xr:uid="{00000000-0005-0000-0000-0000D7100000}"/>
    <cellStyle name="20% - Accent1 2 2 3 3 4 3 4" xfId="4501" xr:uid="{00000000-0005-0000-0000-0000D8100000}"/>
    <cellStyle name="20% - Accent1 2 2 3 3 4 3 4 2" xfId="4502" xr:uid="{00000000-0005-0000-0000-0000D9100000}"/>
    <cellStyle name="20% - Accent1 2 2 3 3 4 3 4 2 2" xfId="4503" xr:uid="{00000000-0005-0000-0000-0000DA100000}"/>
    <cellStyle name="20% - Accent1 2 2 3 3 4 3 4 2 2 2" xfId="4504" xr:uid="{00000000-0005-0000-0000-0000DB100000}"/>
    <cellStyle name="20% - Accent1 2 2 3 3 4 3 4 2 3" xfId="4505" xr:uid="{00000000-0005-0000-0000-0000DC100000}"/>
    <cellStyle name="20% - Accent1 2 2 3 3 4 3 4 3" xfId="4506" xr:uid="{00000000-0005-0000-0000-0000DD100000}"/>
    <cellStyle name="20% - Accent1 2 2 3 3 4 3 4 3 2" xfId="4507" xr:uid="{00000000-0005-0000-0000-0000DE100000}"/>
    <cellStyle name="20% - Accent1 2 2 3 3 4 3 4 4" xfId="4508" xr:uid="{00000000-0005-0000-0000-0000DF100000}"/>
    <cellStyle name="20% - Accent1 2 2 3 3 4 3 5" xfId="4509" xr:uid="{00000000-0005-0000-0000-0000E0100000}"/>
    <cellStyle name="20% - Accent1 2 2 3 3 4 3 5 2" xfId="4510" xr:uid="{00000000-0005-0000-0000-0000E1100000}"/>
    <cellStyle name="20% - Accent1 2 2 3 3 4 3 5 2 2" xfId="4511" xr:uid="{00000000-0005-0000-0000-0000E2100000}"/>
    <cellStyle name="20% - Accent1 2 2 3 3 4 3 5 3" xfId="4512" xr:uid="{00000000-0005-0000-0000-0000E3100000}"/>
    <cellStyle name="20% - Accent1 2 2 3 3 4 3 6" xfId="4513" xr:uid="{00000000-0005-0000-0000-0000E4100000}"/>
    <cellStyle name="20% - Accent1 2 2 3 3 4 3 6 2" xfId="4514" xr:uid="{00000000-0005-0000-0000-0000E5100000}"/>
    <cellStyle name="20% - Accent1 2 2 3 3 4 3 6 2 2" xfId="4515" xr:uid="{00000000-0005-0000-0000-0000E6100000}"/>
    <cellStyle name="20% - Accent1 2 2 3 3 4 3 6 3" xfId="4516" xr:uid="{00000000-0005-0000-0000-0000E7100000}"/>
    <cellStyle name="20% - Accent1 2 2 3 3 4 3 7" xfId="4517" xr:uid="{00000000-0005-0000-0000-0000E8100000}"/>
    <cellStyle name="20% - Accent1 2 2 3 3 4 3 7 2" xfId="4518" xr:uid="{00000000-0005-0000-0000-0000E9100000}"/>
    <cellStyle name="20% - Accent1 2 2 3 3 4 3 8" xfId="4519" xr:uid="{00000000-0005-0000-0000-0000EA100000}"/>
    <cellStyle name="20% - Accent1 2 2 3 3 4 3 8 2" xfId="4520" xr:uid="{00000000-0005-0000-0000-0000EB100000}"/>
    <cellStyle name="20% - Accent1 2 2 3 3 4 3 9" xfId="4521" xr:uid="{00000000-0005-0000-0000-0000EC100000}"/>
    <cellStyle name="20% - Accent1 2 2 3 3 4 4" xfId="4522" xr:uid="{00000000-0005-0000-0000-0000ED100000}"/>
    <cellStyle name="20% - Accent1 2 2 3 3 4 4 2" xfId="4523" xr:uid="{00000000-0005-0000-0000-0000EE100000}"/>
    <cellStyle name="20% - Accent1 2 2 3 3 4 4 2 2" xfId="4524" xr:uid="{00000000-0005-0000-0000-0000EF100000}"/>
    <cellStyle name="20% - Accent1 2 2 3 3 4 4 2 2 2" xfId="4525" xr:uid="{00000000-0005-0000-0000-0000F0100000}"/>
    <cellStyle name="20% - Accent1 2 2 3 3 4 4 2 3" xfId="4526" xr:uid="{00000000-0005-0000-0000-0000F1100000}"/>
    <cellStyle name="20% - Accent1 2 2 3 3 4 4 3" xfId="4527" xr:uid="{00000000-0005-0000-0000-0000F2100000}"/>
    <cellStyle name="20% - Accent1 2 2 3 3 4 4 3 2" xfId="4528" xr:uid="{00000000-0005-0000-0000-0000F3100000}"/>
    <cellStyle name="20% - Accent1 2 2 3 3 4 4 4" xfId="4529" xr:uid="{00000000-0005-0000-0000-0000F4100000}"/>
    <cellStyle name="20% - Accent1 2 2 3 3 4 5" xfId="4530" xr:uid="{00000000-0005-0000-0000-0000F5100000}"/>
    <cellStyle name="20% - Accent1 2 2 3 3 4 5 2" xfId="4531" xr:uid="{00000000-0005-0000-0000-0000F6100000}"/>
    <cellStyle name="20% - Accent1 2 2 3 3 4 5 2 2" xfId="4532" xr:uid="{00000000-0005-0000-0000-0000F7100000}"/>
    <cellStyle name="20% - Accent1 2 2 3 3 4 5 2 2 2" xfId="4533" xr:uid="{00000000-0005-0000-0000-0000F8100000}"/>
    <cellStyle name="20% - Accent1 2 2 3 3 4 5 2 3" xfId="4534" xr:uid="{00000000-0005-0000-0000-0000F9100000}"/>
    <cellStyle name="20% - Accent1 2 2 3 3 4 5 3" xfId="4535" xr:uid="{00000000-0005-0000-0000-0000FA100000}"/>
    <cellStyle name="20% - Accent1 2 2 3 3 4 5 3 2" xfId="4536" xr:uid="{00000000-0005-0000-0000-0000FB100000}"/>
    <cellStyle name="20% - Accent1 2 2 3 3 4 5 4" xfId="4537" xr:uid="{00000000-0005-0000-0000-0000FC100000}"/>
    <cellStyle name="20% - Accent1 2 2 3 3 4 6" xfId="4538" xr:uid="{00000000-0005-0000-0000-0000FD100000}"/>
    <cellStyle name="20% - Accent1 2 2 3 3 4 6 2" xfId="4539" xr:uid="{00000000-0005-0000-0000-0000FE100000}"/>
    <cellStyle name="20% - Accent1 2 2 3 3 4 6 2 2" xfId="4540" xr:uid="{00000000-0005-0000-0000-0000FF100000}"/>
    <cellStyle name="20% - Accent1 2 2 3 3 4 6 2 2 2" xfId="4541" xr:uid="{00000000-0005-0000-0000-000000110000}"/>
    <cellStyle name="20% - Accent1 2 2 3 3 4 6 2 3" xfId="4542" xr:uid="{00000000-0005-0000-0000-000001110000}"/>
    <cellStyle name="20% - Accent1 2 2 3 3 4 6 3" xfId="4543" xr:uid="{00000000-0005-0000-0000-000002110000}"/>
    <cellStyle name="20% - Accent1 2 2 3 3 4 6 3 2" xfId="4544" xr:uid="{00000000-0005-0000-0000-000003110000}"/>
    <cellStyle name="20% - Accent1 2 2 3 3 4 6 4" xfId="4545" xr:uid="{00000000-0005-0000-0000-000004110000}"/>
    <cellStyle name="20% - Accent1 2 2 3 3 4 7" xfId="4546" xr:uid="{00000000-0005-0000-0000-000005110000}"/>
    <cellStyle name="20% - Accent1 2 2 3 3 4 7 2" xfId="4547" xr:uid="{00000000-0005-0000-0000-000006110000}"/>
    <cellStyle name="20% - Accent1 2 2 3 3 4 7 2 2" xfId="4548" xr:uid="{00000000-0005-0000-0000-000007110000}"/>
    <cellStyle name="20% - Accent1 2 2 3 3 4 7 3" xfId="4549" xr:uid="{00000000-0005-0000-0000-000008110000}"/>
    <cellStyle name="20% - Accent1 2 2 3 3 4 8" xfId="4550" xr:uid="{00000000-0005-0000-0000-000009110000}"/>
    <cellStyle name="20% - Accent1 2 2 3 3 4 8 2" xfId="4551" xr:uid="{00000000-0005-0000-0000-00000A110000}"/>
    <cellStyle name="20% - Accent1 2 2 3 3 4 8 2 2" xfId="4552" xr:uid="{00000000-0005-0000-0000-00000B110000}"/>
    <cellStyle name="20% - Accent1 2 2 3 3 4 8 3" xfId="4553" xr:uid="{00000000-0005-0000-0000-00000C110000}"/>
    <cellStyle name="20% - Accent1 2 2 3 3 4 9" xfId="4554" xr:uid="{00000000-0005-0000-0000-00000D110000}"/>
    <cellStyle name="20% - Accent1 2 2 3 3 4 9 2" xfId="4555" xr:uid="{00000000-0005-0000-0000-00000E110000}"/>
    <cellStyle name="20% - Accent1 2 2 3 3 5" xfId="4556" xr:uid="{00000000-0005-0000-0000-00000F110000}"/>
    <cellStyle name="20% - Accent1 2 2 3 3 5 2" xfId="4557" xr:uid="{00000000-0005-0000-0000-000010110000}"/>
    <cellStyle name="20% - Accent1 2 2 3 3 5 2 2" xfId="4558" xr:uid="{00000000-0005-0000-0000-000011110000}"/>
    <cellStyle name="20% - Accent1 2 2 3 3 5 2 2 2" xfId="4559" xr:uid="{00000000-0005-0000-0000-000012110000}"/>
    <cellStyle name="20% - Accent1 2 2 3 3 5 2 2 2 2" xfId="4560" xr:uid="{00000000-0005-0000-0000-000013110000}"/>
    <cellStyle name="20% - Accent1 2 2 3 3 5 2 2 3" xfId="4561" xr:uid="{00000000-0005-0000-0000-000014110000}"/>
    <cellStyle name="20% - Accent1 2 2 3 3 5 2 3" xfId="4562" xr:uid="{00000000-0005-0000-0000-000015110000}"/>
    <cellStyle name="20% - Accent1 2 2 3 3 5 2 3 2" xfId="4563" xr:uid="{00000000-0005-0000-0000-000016110000}"/>
    <cellStyle name="20% - Accent1 2 2 3 3 5 2 4" xfId="4564" xr:uid="{00000000-0005-0000-0000-000017110000}"/>
    <cellStyle name="20% - Accent1 2 2 3 3 5 3" xfId="4565" xr:uid="{00000000-0005-0000-0000-000018110000}"/>
    <cellStyle name="20% - Accent1 2 2 3 3 5 3 2" xfId="4566" xr:uid="{00000000-0005-0000-0000-000019110000}"/>
    <cellStyle name="20% - Accent1 2 2 3 3 5 3 2 2" xfId="4567" xr:uid="{00000000-0005-0000-0000-00001A110000}"/>
    <cellStyle name="20% - Accent1 2 2 3 3 5 3 2 2 2" xfId="4568" xr:uid="{00000000-0005-0000-0000-00001B110000}"/>
    <cellStyle name="20% - Accent1 2 2 3 3 5 3 2 3" xfId="4569" xr:uid="{00000000-0005-0000-0000-00001C110000}"/>
    <cellStyle name="20% - Accent1 2 2 3 3 5 3 3" xfId="4570" xr:uid="{00000000-0005-0000-0000-00001D110000}"/>
    <cellStyle name="20% - Accent1 2 2 3 3 5 3 3 2" xfId="4571" xr:uid="{00000000-0005-0000-0000-00001E110000}"/>
    <cellStyle name="20% - Accent1 2 2 3 3 5 3 4" xfId="4572" xr:uid="{00000000-0005-0000-0000-00001F110000}"/>
    <cellStyle name="20% - Accent1 2 2 3 3 5 4" xfId="4573" xr:uid="{00000000-0005-0000-0000-000020110000}"/>
    <cellStyle name="20% - Accent1 2 2 3 3 5 4 2" xfId="4574" xr:uid="{00000000-0005-0000-0000-000021110000}"/>
    <cellStyle name="20% - Accent1 2 2 3 3 5 4 2 2" xfId="4575" xr:uid="{00000000-0005-0000-0000-000022110000}"/>
    <cellStyle name="20% - Accent1 2 2 3 3 5 4 2 2 2" xfId="4576" xr:uid="{00000000-0005-0000-0000-000023110000}"/>
    <cellStyle name="20% - Accent1 2 2 3 3 5 4 2 3" xfId="4577" xr:uid="{00000000-0005-0000-0000-000024110000}"/>
    <cellStyle name="20% - Accent1 2 2 3 3 5 4 3" xfId="4578" xr:uid="{00000000-0005-0000-0000-000025110000}"/>
    <cellStyle name="20% - Accent1 2 2 3 3 5 4 3 2" xfId="4579" xr:uid="{00000000-0005-0000-0000-000026110000}"/>
    <cellStyle name="20% - Accent1 2 2 3 3 5 4 4" xfId="4580" xr:uid="{00000000-0005-0000-0000-000027110000}"/>
    <cellStyle name="20% - Accent1 2 2 3 3 5 5" xfId="4581" xr:uid="{00000000-0005-0000-0000-000028110000}"/>
    <cellStyle name="20% - Accent1 2 2 3 3 5 5 2" xfId="4582" xr:uid="{00000000-0005-0000-0000-000029110000}"/>
    <cellStyle name="20% - Accent1 2 2 3 3 5 5 2 2" xfId="4583" xr:uid="{00000000-0005-0000-0000-00002A110000}"/>
    <cellStyle name="20% - Accent1 2 2 3 3 5 5 3" xfId="4584" xr:uid="{00000000-0005-0000-0000-00002B110000}"/>
    <cellStyle name="20% - Accent1 2 2 3 3 5 6" xfId="4585" xr:uid="{00000000-0005-0000-0000-00002C110000}"/>
    <cellStyle name="20% - Accent1 2 2 3 3 5 6 2" xfId="4586" xr:uid="{00000000-0005-0000-0000-00002D110000}"/>
    <cellStyle name="20% - Accent1 2 2 3 3 5 6 2 2" xfId="4587" xr:uid="{00000000-0005-0000-0000-00002E110000}"/>
    <cellStyle name="20% - Accent1 2 2 3 3 5 6 3" xfId="4588" xr:uid="{00000000-0005-0000-0000-00002F110000}"/>
    <cellStyle name="20% - Accent1 2 2 3 3 5 7" xfId="4589" xr:uid="{00000000-0005-0000-0000-000030110000}"/>
    <cellStyle name="20% - Accent1 2 2 3 3 5 7 2" xfId="4590" xr:uid="{00000000-0005-0000-0000-000031110000}"/>
    <cellStyle name="20% - Accent1 2 2 3 3 5 8" xfId="4591" xr:uid="{00000000-0005-0000-0000-000032110000}"/>
    <cellStyle name="20% - Accent1 2 2 3 3 5 8 2" xfId="4592" xr:uid="{00000000-0005-0000-0000-000033110000}"/>
    <cellStyle name="20% - Accent1 2 2 3 3 5 9" xfId="4593" xr:uid="{00000000-0005-0000-0000-000034110000}"/>
    <cellStyle name="20% - Accent1 2 2 3 3 6" xfId="4594" xr:uid="{00000000-0005-0000-0000-000035110000}"/>
    <cellStyle name="20% - Accent1 2 2 3 3 6 2" xfId="4595" xr:uid="{00000000-0005-0000-0000-000036110000}"/>
    <cellStyle name="20% - Accent1 2 2 3 3 6 2 2" xfId="4596" xr:uid="{00000000-0005-0000-0000-000037110000}"/>
    <cellStyle name="20% - Accent1 2 2 3 3 6 2 2 2" xfId="4597" xr:uid="{00000000-0005-0000-0000-000038110000}"/>
    <cellStyle name="20% - Accent1 2 2 3 3 6 2 2 2 2" xfId="4598" xr:uid="{00000000-0005-0000-0000-000039110000}"/>
    <cellStyle name="20% - Accent1 2 2 3 3 6 2 2 3" xfId="4599" xr:uid="{00000000-0005-0000-0000-00003A110000}"/>
    <cellStyle name="20% - Accent1 2 2 3 3 6 2 3" xfId="4600" xr:uid="{00000000-0005-0000-0000-00003B110000}"/>
    <cellStyle name="20% - Accent1 2 2 3 3 6 2 3 2" xfId="4601" xr:uid="{00000000-0005-0000-0000-00003C110000}"/>
    <cellStyle name="20% - Accent1 2 2 3 3 6 2 4" xfId="4602" xr:uid="{00000000-0005-0000-0000-00003D110000}"/>
    <cellStyle name="20% - Accent1 2 2 3 3 6 3" xfId="4603" xr:uid="{00000000-0005-0000-0000-00003E110000}"/>
    <cellStyle name="20% - Accent1 2 2 3 3 6 3 2" xfId="4604" xr:uid="{00000000-0005-0000-0000-00003F110000}"/>
    <cellStyle name="20% - Accent1 2 2 3 3 6 3 2 2" xfId="4605" xr:uid="{00000000-0005-0000-0000-000040110000}"/>
    <cellStyle name="20% - Accent1 2 2 3 3 6 3 2 2 2" xfId="4606" xr:uid="{00000000-0005-0000-0000-000041110000}"/>
    <cellStyle name="20% - Accent1 2 2 3 3 6 3 2 3" xfId="4607" xr:uid="{00000000-0005-0000-0000-000042110000}"/>
    <cellStyle name="20% - Accent1 2 2 3 3 6 3 3" xfId="4608" xr:uid="{00000000-0005-0000-0000-000043110000}"/>
    <cellStyle name="20% - Accent1 2 2 3 3 6 3 3 2" xfId="4609" xr:uid="{00000000-0005-0000-0000-000044110000}"/>
    <cellStyle name="20% - Accent1 2 2 3 3 6 3 4" xfId="4610" xr:uid="{00000000-0005-0000-0000-000045110000}"/>
    <cellStyle name="20% - Accent1 2 2 3 3 6 4" xfId="4611" xr:uid="{00000000-0005-0000-0000-000046110000}"/>
    <cellStyle name="20% - Accent1 2 2 3 3 6 4 2" xfId="4612" xr:uid="{00000000-0005-0000-0000-000047110000}"/>
    <cellStyle name="20% - Accent1 2 2 3 3 6 4 2 2" xfId="4613" xr:uid="{00000000-0005-0000-0000-000048110000}"/>
    <cellStyle name="20% - Accent1 2 2 3 3 6 4 2 2 2" xfId="4614" xr:uid="{00000000-0005-0000-0000-000049110000}"/>
    <cellStyle name="20% - Accent1 2 2 3 3 6 4 2 3" xfId="4615" xr:uid="{00000000-0005-0000-0000-00004A110000}"/>
    <cellStyle name="20% - Accent1 2 2 3 3 6 4 3" xfId="4616" xr:uid="{00000000-0005-0000-0000-00004B110000}"/>
    <cellStyle name="20% - Accent1 2 2 3 3 6 4 3 2" xfId="4617" xr:uid="{00000000-0005-0000-0000-00004C110000}"/>
    <cellStyle name="20% - Accent1 2 2 3 3 6 4 4" xfId="4618" xr:uid="{00000000-0005-0000-0000-00004D110000}"/>
    <cellStyle name="20% - Accent1 2 2 3 3 6 5" xfId="4619" xr:uid="{00000000-0005-0000-0000-00004E110000}"/>
    <cellStyle name="20% - Accent1 2 2 3 3 6 5 2" xfId="4620" xr:uid="{00000000-0005-0000-0000-00004F110000}"/>
    <cellStyle name="20% - Accent1 2 2 3 3 6 5 2 2" xfId="4621" xr:uid="{00000000-0005-0000-0000-000050110000}"/>
    <cellStyle name="20% - Accent1 2 2 3 3 6 5 3" xfId="4622" xr:uid="{00000000-0005-0000-0000-000051110000}"/>
    <cellStyle name="20% - Accent1 2 2 3 3 6 6" xfId="4623" xr:uid="{00000000-0005-0000-0000-000052110000}"/>
    <cellStyle name="20% - Accent1 2 2 3 3 6 6 2" xfId="4624" xr:uid="{00000000-0005-0000-0000-000053110000}"/>
    <cellStyle name="20% - Accent1 2 2 3 3 6 6 2 2" xfId="4625" xr:uid="{00000000-0005-0000-0000-000054110000}"/>
    <cellStyle name="20% - Accent1 2 2 3 3 6 6 3" xfId="4626" xr:uid="{00000000-0005-0000-0000-000055110000}"/>
    <cellStyle name="20% - Accent1 2 2 3 3 6 7" xfId="4627" xr:uid="{00000000-0005-0000-0000-000056110000}"/>
    <cellStyle name="20% - Accent1 2 2 3 3 6 7 2" xfId="4628" xr:uid="{00000000-0005-0000-0000-000057110000}"/>
    <cellStyle name="20% - Accent1 2 2 3 3 6 8" xfId="4629" xr:uid="{00000000-0005-0000-0000-000058110000}"/>
    <cellStyle name="20% - Accent1 2 2 3 3 6 8 2" xfId="4630" xr:uid="{00000000-0005-0000-0000-000059110000}"/>
    <cellStyle name="20% - Accent1 2 2 3 3 6 9" xfId="4631" xr:uid="{00000000-0005-0000-0000-00005A110000}"/>
    <cellStyle name="20% - Accent1 2 2 3 3 7" xfId="4632" xr:uid="{00000000-0005-0000-0000-00005B110000}"/>
    <cellStyle name="20% - Accent1 2 2 3 3 7 2" xfId="4633" xr:uid="{00000000-0005-0000-0000-00005C110000}"/>
    <cellStyle name="20% - Accent1 2 2 3 3 7 2 2" xfId="4634" xr:uid="{00000000-0005-0000-0000-00005D110000}"/>
    <cellStyle name="20% - Accent1 2 2 3 3 7 2 2 2" xfId="4635" xr:uid="{00000000-0005-0000-0000-00005E110000}"/>
    <cellStyle name="20% - Accent1 2 2 3 3 7 2 3" xfId="4636" xr:uid="{00000000-0005-0000-0000-00005F110000}"/>
    <cellStyle name="20% - Accent1 2 2 3 3 7 3" xfId="4637" xr:uid="{00000000-0005-0000-0000-000060110000}"/>
    <cellStyle name="20% - Accent1 2 2 3 3 7 3 2" xfId="4638" xr:uid="{00000000-0005-0000-0000-000061110000}"/>
    <cellStyle name="20% - Accent1 2 2 3 3 7 4" xfId="4639" xr:uid="{00000000-0005-0000-0000-000062110000}"/>
    <cellStyle name="20% - Accent1 2 2 3 3 8" xfId="4640" xr:uid="{00000000-0005-0000-0000-000063110000}"/>
    <cellStyle name="20% - Accent1 2 2 3 3 8 2" xfId="4641" xr:uid="{00000000-0005-0000-0000-000064110000}"/>
    <cellStyle name="20% - Accent1 2 2 3 3 8 2 2" xfId="4642" xr:uid="{00000000-0005-0000-0000-000065110000}"/>
    <cellStyle name="20% - Accent1 2 2 3 3 8 2 2 2" xfId="4643" xr:uid="{00000000-0005-0000-0000-000066110000}"/>
    <cellStyle name="20% - Accent1 2 2 3 3 8 2 3" xfId="4644" xr:uid="{00000000-0005-0000-0000-000067110000}"/>
    <cellStyle name="20% - Accent1 2 2 3 3 8 3" xfId="4645" xr:uid="{00000000-0005-0000-0000-000068110000}"/>
    <cellStyle name="20% - Accent1 2 2 3 3 8 3 2" xfId="4646" xr:uid="{00000000-0005-0000-0000-000069110000}"/>
    <cellStyle name="20% - Accent1 2 2 3 3 8 4" xfId="4647" xr:uid="{00000000-0005-0000-0000-00006A110000}"/>
    <cellStyle name="20% - Accent1 2 2 3 3 9" xfId="4648" xr:uid="{00000000-0005-0000-0000-00006B110000}"/>
    <cellStyle name="20% - Accent1 2 2 3 3 9 2" xfId="4649" xr:uid="{00000000-0005-0000-0000-00006C110000}"/>
    <cellStyle name="20% - Accent1 2 2 3 3 9 2 2" xfId="4650" xr:uid="{00000000-0005-0000-0000-00006D110000}"/>
    <cellStyle name="20% - Accent1 2 2 3 3 9 2 2 2" xfId="4651" xr:uid="{00000000-0005-0000-0000-00006E110000}"/>
    <cellStyle name="20% - Accent1 2 2 3 3 9 2 3" xfId="4652" xr:uid="{00000000-0005-0000-0000-00006F110000}"/>
    <cellStyle name="20% - Accent1 2 2 3 3 9 3" xfId="4653" xr:uid="{00000000-0005-0000-0000-000070110000}"/>
    <cellStyle name="20% - Accent1 2 2 3 3 9 3 2" xfId="4654" xr:uid="{00000000-0005-0000-0000-000071110000}"/>
    <cellStyle name="20% - Accent1 2 2 3 3 9 4" xfId="4655" xr:uid="{00000000-0005-0000-0000-000072110000}"/>
    <cellStyle name="20% - Accent1 2 2 3 4" xfId="4656" xr:uid="{00000000-0005-0000-0000-000073110000}"/>
    <cellStyle name="20% - Accent1 2 2 3 4 10" xfId="4657" xr:uid="{00000000-0005-0000-0000-000074110000}"/>
    <cellStyle name="20% - Accent1 2 2 3 4 10 2" xfId="4658" xr:uid="{00000000-0005-0000-0000-000075110000}"/>
    <cellStyle name="20% - Accent1 2 2 3 4 11" xfId="4659" xr:uid="{00000000-0005-0000-0000-000076110000}"/>
    <cellStyle name="20% - Accent1 2 2 3 4 2" xfId="4660" xr:uid="{00000000-0005-0000-0000-000077110000}"/>
    <cellStyle name="20% - Accent1 2 2 3 4 2 2" xfId="4661" xr:uid="{00000000-0005-0000-0000-000078110000}"/>
    <cellStyle name="20% - Accent1 2 2 3 4 2 2 2" xfId="4662" xr:uid="{00000000-0005-0000-0000-000079110000}"/>
    <cellStyle name="20% - Accent1 2 2 3 4 2 2 2 2" xfId="4663" xr:uid="{00000000-0005-0000-0000-00007A110000}"/>
    <cellStyle name="20% - Accent1 2 2 3 4 2 2 2 2 2" xfId="4664" xr:uid="{00000000-0005-0000-0000-00007B110000}"/>
    <cellStyle name="20% - Accent1 2 2 3 4 2 2 2 3" xfId="4665" xr:uid="{00000000-0005-0000-0000-00007C110000}"/>
    <cellStyle name="20% - Accent1 2 2 3 4 2 2 3" xfId="4666" xr:uid="{00000000-0005-0000-0000-00007D110000}"/>
    <cellStyle name="20% - Accent1 2 2 3 4 2 2 3 2" xfId="4667" xr:uid="{00000000-0005-0000-0000-00007E110000}"/>
    <cellStyle name="20% - Accent1 2 2 3 4 2 2 4" xfId="4668" xr:uid="{00000000-0005-0000-0000-00007F110000}"/>
    <cellStyle name="20% - Accent1 2 2 3 4 2 3" xfId="4669" xr:uid="{00000000-0005-0000-0000-000080110000}"/>
    <cellStyle name="20% - Accent1 2 2 3 4 2 3 2" xfId="4670" xr:uid="{00000000-0005-0000-0000-000081110000}"/>
    <cellStyle name="20% - Accent1 2 2 3 4 2 3 2 2" xfId="4671" xr:uid="{00000000-0005-0000-0000-000082110000}"/>
    <cellStyle name="20% - Accent1 2 2 3 4 2 3 2 2 2" xfId="4672" xr:uid="{00000000-0005-0000-0000-000083110000}"/>
    <cellStyle name="20% - Accent1 2 2 3 4 2 3 2 3" xfId="4673" xr:uid="{00000000-0005-0000-0000-000084110000}"/>
    <cellStyle name="20% - Accent1 2 2 3 4 2 3 3" xfId="4674" xr:uid="{00000000-0005-0000-0000-000085110000}"/>
    <cellStyle name="20% - Accent1 2 2 3 4 2 3 3 2" xfId="4675" xr:uid="{00000000-0005-0000-0000-000086110000}"/>
    <cellStyle name="20% - Accent1 2 2 3 4 2 3 4" xfId="4676" xr:uid="{00000000-0005-0000-0000-000087110000}"/>
    <cellStyle name="20% - Accent1 2 2 3 4 2 4" xfId="4677" xr:uid="{00000000-0005-0000-0000-000088110000}"/>
    <cellStyle name="20% - Accent1 2 2 3 4 2 4 2" xfId="4678" xr:uid="{00000000-0005-0000-0000-000089110000}"/>
    <cellStyle name="20% - Accent1 2 2 3 4 2 4 2 2" xfId="4679" xr:uid="{00000000-0005-0000-0000-00008A110000}"/>
    <cellStyle name="20% - Accent1 2 2 3 4 2 4 2 2 2" xfId="4680" xr:uid="{00000000-0005-0000-0000-00008B110000}"/>
    <cellStyle name="20% - Accent1 2 2 3 4 2 4 2 3" xfId="4681" xr:uid="{00000000-0005-0000-0000-00008C110000}"/>
    <cellStyle name="20% - Accent1 2 2 3 4 2 4 3" xfId="4682" xr:uid="{00000000-0005-0000-0000-00008D110000}"/>
    <cellStyle name="20% - Accent1 2 2 3 4 2 4 3 2" xfId="4683" xr:uid="{00000000-0005-0000-0000-00008E110000}"/>
    <cellStyle name="20% - Accent1 2 2 3 4 2 4 4" xfId="4684" xr:uid="{00000000-0005-0000-0000-00008F110000}"/>
    <cellStyle name="20% - Accent1 2 2 3 4 2 5" xfId="4685" xr:uid="{00000000-0005-0000-0000-000090110000}"/>
    <cellStyle name="20% - Accent1 2 2 3 4 2 5 2" xfId="4686" xr:uid="{00000000-0005-0000-0000-000091110000}"/>
    <cellStyle name="20% - Accent1 2 2 3 4 2 5 2 2" xfId="4687" xr:uid="{00000000-0005-0000-0000-000092110000}"/>
    <cellStyle name="20% - Accent1 2 2 3 4 2 5 3" xfId="4688" xr:uid="{00000000-0005-0000-0000-000093110000}"/>
    <cellStyle name="20% - Accent1 2 2 3 4 2 6" xfId="4689" xr:uid="{00000000-0005-0000-0000-000094110000}"/>
    <cellStyle name="20% - Accent1 2 2 3 4 2 6 2" xfId="4690" xr:uid="{00000000-0005-0000-0000-000095110000}"/>
    <cellStyle name="20% - Accent1 2 2 3 4 2 6 2 2" xfId="4691" xr:uid="{00000000-0005-0000-0000-000096110000}"/>
    <cellStyle name="20% - Accent1 2 2 3 4 2 6 3" xfId="4692" xr:uid="{00000000-0005-0000-0000-000097110000}"/>
    <cellStyle name="20% - Accent1 2 2 3 4 2 7" xfId="4693" xr:uid="{00000000-0005-0000-0000-000098110000}"/>
    <cellStyle name="20% - Accent1 2 2 3 4 2 7 2" xfId="4694" xr:uid="{00000000-0005-0000-0000-000099110000}"/>
    <cellStyle name="20% - Accent1 2 2 3 4 2 8" xfId="4695" xr:uid="{00000000-0005-0000-0000-00009A110000}"/>
    <cellStyle name="20% - Accent1 2 2 3 4 2 8 2" xfId="4696" xr:uid="{00000000-0005-0000-0000-00009B110000}"/>
    <cellStyle name="20% - Accent1 2 2 3 4 2 9" xfId="4697" xr:uid="{00000000-0005-0000-0000-00009C110000}"/>
    <cellStyle name="20% - Accent1 2 2 3 4 3" xfId="4698" xr:uid="{00000000-0005-0000-0000-00009D110000}"/>
    <cellStyle name="20% - Accent1 2 2 3 4 3 2" xfId="4699" xr:uid="{00000000-0005-0000-0000-00009E110000}"/>
    <cellStyle name="20% - Accent1 2 2 3 4 3 2 2" xfId="4700" xr:uid="{00000000-0005-0000-0000-00009F110000}"/>
    <cellStyle name="20% - Accent1 2 2 3 4 3 2 2 2" xfId="4701" xr:uid="{00000000-0005-0000-0000-0000A0110000}"/>
    <cellStyle name="20% - Accent1 2 2 3 4 3 2 2 2 2" xfId="4702" xr:uid="{00000000-0005-0000-0000-0000A1110000}"/>
    <cellStyle name="20% - Accent1 2 2 3 4 3 2 2 3" xfId="4703" xr:uid="{00000000-0005-0000-0000-0000A2110000}"/>
    <cellStyle name="20% - Accent1 2 2 3 4 3 2 3" xfId="4704" xr:uid="{00000000-0005-0000-0000-0000A3110000}"/>
    <cellStyle name="20% - Accent1 2 2 3 4 3 2 3 2" xfId="4705" xr:uid="{00000000-0005-0000-0000-0000A4110000}"/>
    <cellStyle name="20% - Accent1 2 2 3 4 3 2 4" xfId="4706" xr:uid="{00000000-0005-0000-0000-0000A5110000}"/>
    <cellStyle name="20% - Accent1 2 2 3 4 3 3" xfId="4707" xr:uid="{00000000-0005-0000-0000-0000A6110000}"/>
    <cellStyle name="20% - Accent1 2 2 3 4 3 3 2" xfId="4708" xr:uid="{00000000-0005-0000-0000-0000A7110000}"/>
    <cellStyle name="20% - Accent1 2 2 3 4 3 3 2 2" xfId="4709" xr:uid="{00000000-0005-0000-0000-0000A8110000}"/>
    <cellStyle name="20% - Accent1 2 2 3 4 3 3 2 2 2" xfId="4710" xr:uid="{00000000-0005-0000-0000-0000A9110000}"/>
    <cellStyle name="20% - Accent1 2 2 3 4 3 3 2 3" xfId="4711" xr:uid="{00000000-0005-0000-0000-0000AA110000}"/>
    <cellStyle name="20% - Accent1 2 2 3 4 3 3 3" xfId="4712" xr:uid="{00000000-0005-0000-0000-0000AB110000}"/>
    <cellStyle name="20% - Accent1 2 2 3 4 3 3 3 2" xfId="4713" xr:uid="{00000000-0005-0000-0000-0000AC110000}"/>
    <cellStyle name="20% - Accent1 2 2 3 4 3 3 4" xfId="4714" xr:uid="{00000000-0005-0000-0000-0000AD110000}"/>
    <cellStyle name="20% - Accent1 2 2 3 4 3 4" xfId="4715" xr:uid="{00000000-0005-0000-0000-0000AE110000}"/>
    <cellStyle name="20% - Accent1 2 2 3 4 3 4 2" xfId="4716" xr:uid="{00000000-0005-0000-0000-0000AF110000}"/>
    <cellStyle name="20% - Accent1 2 2 3 4 3 4 2 2" xfId="4717" xr:uid="{00000000-0005-0000-0000-0000B0110000}"/>
    <cellStyle name="20% - Accent1 2 2 3 4 3 4 2 2 2" xfId="4718" xr:uid="{00000000-0005-0000-0000-0000B1110000}"/>
    <cellStyle name="20% - Accent1 2 2 3 4 3 4 2 3" xfId="4719" xr:uid="{00000000-0005-0000-0000-0000B2110000}"/>
    <cellStyle name="20% - Accent1 2 2 3 4 3 4 3" xfId="4720" xr:uid="{00000000-0005-0000-0000-0000B3110000}"/>
    <cellStyle name="20% - Accent1 2 2 3 4 3 4 3 2" xfId="4721" xr:uid="{00000000-0005-0000-0000-0000B4110000}"/>
    <cellStyle name="20% - Accent1 2 2 3 4 3 4 4" xfId="4722" xr:uid="{00000000-0005-0000-0000-0000B5110000}"/>
    <cellStyle name="20% - Accent1 2 2 3 4 3 5" xfId="4723" xr:uid="{00000000-0005-0000-0000-0000B6110000}"/>
    <cellStyle name="20% - Accent1 2 2 3 4 3 5 2" xfId="4724" xr:uid="{00000000-0005-0000-0000-0000B7110000}"/>
    <cellStyle name="20% - Accent1 2 2 3 4 3 5 2 2" xfId="4725" xr:uid="{00000000-0005-0000-0000-0000B8110000}"/>
    <cellStyle name="20% - Accent1 2 2 3 4 3 5 3" xfId="4726" xr:uid="{00000000-0005-0000-0000-0000B9110000}"/>
    <cellStyle name="20% - Accent1 2 2 3 4 3 6" xfId="4727" xr:uid="{00000000-0005-0000-0000-0000BA110000}"/>
    <cellStyle name="20% - Accent1 2 2 3 4 3 6 2" xfId="4728" xr:uid="{00000000-0005-0000-0000-0000BB110000}"/>
    <cellStyle name="20% - Accent1 2 2 3 4 3 6 2 2" xfId="4729" xr:uid="{00000000-0005-0000-0000-0000BC110000}"/>
    <cellStyle name="20% - Accent1 2 2 3 4 3 6 3" xfId="4730" xr:uid="{00000000-0005-0000-0000-0000BD110000}"/>
    <cellStyle name="20% - Accent1 2 2 3 4 3 7" xfId="4731" xr:uid="{00000000-0005-0000-0000-0000BE110000}"/>
    <cellStyle name="20% - Accent1 2 2 3 4 3 7 2" xfId="4732" xr:uid="{00000000-0005-0000-0000-0000BF110000}"/>
    <cellStyle name="20% - Accent1 2 2 3 4 3 8" xfId="4733" xr:uid="{00000000-0005-0000-0000-0000C0110000}"/>
    <cellStyle name="20% - Accent1 2 2 3 4 3 8 2" xfId="4734" xr:uid="{00000000-0005-0000-0000-0000C1110000}"/>
    <cellStyle name="20% - Accent1 2 2 3 4 3 9" xfId="4735" xr:uid="{00000000-0005-0000-0000-0000C2110000}"/>
    <cellStyle name="20% - Accent1 2 2 3 4 4" xfId="4736" xr:uid="{00000000-0005-0000-0000-0000C3110000}"/>
    <cellStyle name="20% - Accent1 2 2 3 4 4 2" xfId="4737" xr:uid="{00000000-0005-0000-0000-0000C4110000}"/>
    <cellStyle name="20% - Accent1 2 2 3 4 4 2 2" xfId="4738" xr:uid="{00000000-0005-0000-0000-0000C5110000}"/>
    <cellStyle name="20% - Accent1 2 2 3 4 4 2 2 2" xfId="4739" xr:uid="{00000000-0005-0000-0000-0000C6110000}"/>
    <cellStyle name="20% - Accent1 2 2 3 4 4 2 3" xfId="4740" xr:uid="{00000000-0005-0000-0000-0000C7110000}"/>
    <cellStyle name="20% - Accent1 2 2 3 4 4 3" xfId="4741" xr:uid="{00000000-0005-0000-0000-0000C8110000}"/>
    <cellStyle name="20% - Accent1 2 2 3 4 4 3 2" xfId="4742" xr:uid="{00000000-0005-0000-0000-0000C9110000}"/>
    <cellStyle name="20% - Accent1 2 2 3 4 4 4" xfId="4743" xr:uid="{00000000-0005-0000-0000-0000CA110000}"/>
    <cellStyle name="20% - Accent1 2 2 3 4 5" xfId="4744" xr:uid="{00000000-0005-0000-0000-0000CB110000}"/>
    <cellStyle name="20% - Accent1 2 2 3 4 5 2" xfId="4745" xr:uid="{00000000-0005-0000-0000-0000CC110000}"/>
    <cellStyle name="20% - Accent1 2 2 3 4 5 2 2" xfId="4746" xr:uid="{00000000-0005-0000-0000-0000CD110000}"/>
    <cellStyle name="20% - Accent1 2 2 3 4 5 2 2 2" xfId="4747" xr:uid="{00000000-0005-0000-0000-0000CE110000}"/>
    <cellStyle name="20% - Accent1 2 2 3 4 5 2 3" xfId="4748" xr:uid="{00000000-0005-0000-0000-0000CF110000}"/>
    <cellStyle name="20% - Accent1 2 2 3 4 5 3" xfId="4749" xr:uid="{00000000-0005-0000-0000-0000D0110000}"/>
    <cellStyle name="20% - Accent1 2 2 3 4 5 3 2" xfId="4750" xr:uid="{00000000-0005-0000-0000-0000D1110000}"/>
    <cellStyle name="20% - Accent1 2 2 3 4 5 4" xfId="4751" xr:uid="{00000000-0005-0000-0000-0000D2110000}"/>
    <cellStyle name="20% - Accent1 2 2 3 4 6" xfId="4752" xr:uid="{00000000-0005-0000-0000-0000D3110000}"/>
    <cellStyle name="20% - Accent1 2 2 3 4 6 2" xfId="4753" xr:uid="{00000000-0005-0000-0000-0000D4110000}"/>
    <cellStyle name="20% - Accent1 2 2 3 4 6 2 2" xfId="4754" xr:uid="{00000000-0005-0000-0000-0000D5110000}"/>
    <cellStyle name="20% - Accent1 2 2 3 4 6 2 2 2" xfId="4755" xr:uid="{00000000-0005-0000-0000-0000D6110000}"/>
    <cellStyle name="20% - Accent1 2 2 3 4 6 2 3" xfId="4756" xr:uid="{00000000-0005-0000-0000-0000D7110000}"/>
    <cellStyle name="20% - Accent1 2 2 3 4 6 3" xfId="4757" xr:uid="{00000000-0005-0000-0000-0000D8110000}"/>
    <cellStyle name="20% - Accent1 2 2 3 4 6 3 2" xfId="4758" xr:uid="{00000000-0005-0000-0000-0000D9110000}"/>
    <cellStyle name="20% - Accent1 2 2 3 4 6 4" xfId="4759" xr:uid="{00000000-0005-0000-0000-0000DA110000}"/>
    <cellStyle name="20% - Accent1 2 2 3 4 7" xfId="4760" xr:uid="{00000000-0005-0000-0000-0000DB110000}"/>
    <cellStyle name="20% - Accent1 2 2 3 4 7 2" xfId="4761" xr:uid="{00000000-0005-0000-0000-0000DC110000}"/>
    <cellStyle name="20% - Accent1 2 2 3 4 7 2 2" xfId="4762" xr:uid="{00000000-0005-0000-0000-0000DD110000}"/>
    <cellStyle name="20% - Accent1 2 2 3 4 7 3" xfId="4763" xr:uid="{00000000-0005-0000-0000-0000DE110000}"/>
    <cellStyle name="20% - Accent1 2 2 3 4 8" xfId="4764" xr:uid="{00000000-0005-0000-0000-0000DF110000}"/>
    <cellStyle name="20% - Accent1 2 2 3 4 8 2" xfId="4765" xr:uid="{00000000-0005-0000-0000-0000E0110000}"/>
    <cellStyle name="20% - Accent1 2 2 3 4 8 2 2" xfId="4766" xr:uid="{00000000-0005-0000-0000-0000E1110000}"/>
    <cellStyle name="20% - Accent1 2 2 3 4 8 3" xfId="4767" xr:uid="{00000000-0005-0000-0000-0000E2110000}"/>
    <cellStyle name="20% - Accent1 2 2 3 4 9" xfId="4768" xr:uid="{00000000-0005-0000-0000-0000E3110000}"/>
    <cellStyle name="20% - Accent1 2 2 3 4 9 2" xfId="4769" xr:uid="{00000000-0005-0000-0000-0000E4110000}"/>
    <cellStyle name="20% - Accent1 2 2 3 5" xfId="4770" xr:uid="{00000000-0005-0000-0000-0000E5110000}"/>
    <cellStyle name="20% - Accent1 2 2 3 5 10" xfId="4771" xr:uid="{00000000-0005-0000-0000-0000E6110000}"/>
    <cellStyle name="20% - Accent1 2 2 3 5 10 2" xfId="4772" xr:uid="{00000000-0005-0000-0000-0000E7110000}"/>
    <cellStyle name="20% - Accent1 2 2 3 5 11" xfId="4773" xr:uid="{00000000-0005-0000-0000-0000E8110000}"/>
    <cellStyle name="20% - Accent1 2 2 3 5 2" xfId="4774" xr:uid="{00000000-0005-0000-0000-0000E9110000}"/>
    <cellStyle name="20% - Accent1 2 2 3 5 2 2" xfId="4775" xr:uid="{00000000-0005-0000-0000-0000EA110000}"/>
    <cellStyle name="20% - Accent1 2 2 3 5 2 2 2" xfId="4776" xr:uid="{00000000-0005-0000-0000-0000EB110000}"/>
    <cellStyle name="20% - Accent1 2 2 3 5 2 2 2 2" xfId="4777" xr:uid="{00000000-0005-0000-0000-0000EC110000}"/>
    <cellStyle name="20% - Accent1 2 2 3 5 2 2 2 2 2" xfId="4778" xr:uid="{00000000-0005-0000-0000-0000ED110000}"/>
    <cellStyle name="20% - Accent1 2 2 3 5 2 2 2 3" xfId="4779" xr:uid="{00000000-0005-0000-0000-0000EE110000}"/>
    <cellStyle name="20% - Accent1 2 2 3 5 2 2 3" xfId="4780" xr:uid="{00000000-0005-0000-0000-0000EF110000}"/>
    <cellStyle name="20% - Accent1 2 2 3 5 2 2 3 2" xfId="4781" xr:uid="{00000000-0005-0000-0000-0000F0110000}"/>
    <cellStyle name="20% - Accent1 2 2 3 5 2 2 4" xfId="4782" xr:uid="{00000000-0005-0000-0000-0000F1110000}"/>
    <cellStyle name="20% - Accent1 2 2 3 5 2 3" xfId="4783" xr:uid="{00000000-0005-0000-0000-0000F2110000}"/>
    <cellStyle name="20% - Accent1 2 2 3 5 2 3 2" xfId="4784" xr:uid="{00000000-0005-0000-0000-0000F3110000}"/>
    <cellStyle name="20% - Accent1 2 2 3 5 2 3 2 2" xfId="4785" xr:uid="{00000000-0005-0000-0000-0000F4110000}"/>
    <cellStyle name="20% - Accent1 2 2 3 5 2 3 2 2 2" xfId="4786" xr:uid="{00000000-0005-0000-0000-0000F5110000}"/>
    <cellStyle name="20% - Accent1 2 2 3 5 2 3 2 3" xfId="4787" xr:uid="{00000000-0005-0000-0000-0000F6110000}"/>
    <cellStyle name="20% - Accent1 2 2 3 5 2 3 3" xfId="4788" xr:uid="{00000000-0005-0000-0000-0000F7110000}"/>
    <cellStyle name="20% - Accent1 2 2 3 5 2 3 3 2" xfId="4789" xr:uid="{00000000-0005-0000-0000-0000F8110000}"/>
    <cellStyle name="20% - Accent1 2 2 3 5 2 3 4" xfId="4790" xr:uid="{00000000-0005-0000-0000-0000F9110000}"/>
    <cellStyle name="20% - Accent1 2 2 3 5 2 4" xfId="4791" xr:uid="{00000000-0005-0000-0000-0000FA110000}"/>
    <cellStyle name="20% - Accent1 2 2 3 5 2 4 2" xfId="4792" xr:uid="{00000000-0005-0000-0000-0000FB110000}"/>
    <cellStyle name="20% - Accent1 2 2 3 5 2 4 2 2" xfId="4793" xr:uid="{00000000-0005-0000-0000-0000FC110000}"/>
    <cellStyle name="20% - Accent1 2 2 3 5 2 4 2 2 2" xfId="4794" xr:uid="{00000000-0005-0000-0000-0000FD110000}"/>
    <cellStyle name="20% - Accent1 2 2 3 5 2 4 2 3" xfId="4795" xr:uid="{00000000-0005-0000-0000-0000FE110000}"/>
    <cellStyle name="20% - Accent1 2 2 3 5 2 4 3" xfId="4796" xr:uid="{00000000-0005-0000-0000-0000FF110000}"/>
    <cellStyle name="20% - Accent1 2 2 3 5 2 4 3 2" xfId="4797" xr:uid="{00000000-0005-0000-0000-000000120000}"/>
    <cellStyle name="20% - Accent1 2 2 3 5 2 4 4" xfId="4798" xr:uid="{00000000-0005-0000-0000-000001120000}"/>
    <cellStyle name="20% - Accent1 2 2 3 5 2 5" xfId="4799" xr:uid="{00000000-0005-0000-0000-000002120000}"/>
    <cellStyle name="20% - Accent1 2 2 3 5 2 5 2" xfId="4800" xr:uid="{00000000-0005-0000-0000-000003120000}"/>
    <cellStyle name="20% - Accent1 2 2 3 5 2 5 2 2" xfId="4801" xr:uid="{00000000-0005-0000-0000-000004120000}"/>
    <cellStyle name="20% - Accent1 2 2 3 5 2 5 3" xfId="4802" xr:uid="{00000000-0005-0000-0000-000005120000}"/>
    <cellStyle name="20% - Accent1 2 2 3 5 2 6" xfId="4803" xr:uid="{00000000-0005-0000-0000-000006120000}"/>
    <cellStyle name="20% - Accent1 2 2 3 5 2 6 2" xfId="4804" xr:uid="{00000000-0005-0000-0000-000007120000}"/>
    <cellStyle name="20% - Accent1 2 2 3 5 2 6 2 2" xfId="4805" xr:uid="{00000000-0005-0000-0000-000008120000}"/>
    <cellStyle name="20% - Accent1 2 2 3 5 2 6 3" xfId="4806" xr:uid="{00000000-0005-0000-0000-000009120000}"/>
    <cellStyle name="20% - Accent1 2 2 3 5 2 7" xfId="4807" xr:uid="{00000000-0005-0000-0000-00000A120000}"/>
    <cellStyle name="20% - Accent1 2 2 3 5 2 7 2" xfId="4808" xr:uid="{00000000-0005-0000-0000-00000B120000}"/>
    <cellStyle name="20% - Accent1 2 2 3 5 2 8" xfId="4809" xr:uid="{00000000-0005-0000-0000-00000C120000}"/>
    <cellStyle name="20% - Accent1 2 2 3 5 2 8 2" xfId="4810" xr:uid="{00000000-0005-0000-0000-00000D120000}"/>
    <cellStyle name="20% - Accent1 2 2 3 5 2 9" xfId="4811" xr:uid="{00000000-0005-0000-0000-00000E120000}"/>
    <cellStyle name="20% - Accent1 2 2 3 5 3" xfId="4812" xr:uid="{00000000-0005-0000-0000-00000F120000}"/>
    <cellStyle name="20% - Accent1 2 2 3 5 3 2" xfId="4813" xr:uid="{00000000-0005-0000-0000-000010120000}"/>
    <cellStyle name="20% - Accent1 2 2 3 5 3 2 2" xfId="4814" xr:uid="{00000000-0005-0000-0000-000011120000}"/>
    <cellStyle name="20% - Accent1 2 2 3 5 3 2 2 2" xfId="4815" xr:uid="{00000000-0005-0000-0000-000012120000}"/>
    <cellStyle name="20% - Accent1 2 2 3 5 3 2 2 2 2" xfId="4816" xr:uid="{00000000-0005-0000-0000-000013120000}"/>
    <cellStyle name="20% - Accent1 2 2 3 5 3 2 2 3" xfId="4817" xr:uid="{00000000-0005-0000-0000-000014120000}"/>
    <cellStyle name="20% - Accent1 2 2 3 5 3 2 3" xfId="4818" xr:uid="{00000000-0005-0000-0000-000015120000}"/>
    <cellStyle name="20% - Accent1 2 2 3 5 3 2 3 2" xfId="4819" xr:uid="{00000000-0005-0000-0000-000016120000}"/>
    <cellStyle name="20% - Accent1 2 2 3 5 3 2 4" xfId="4820" xr:uid="{00000000-0005-0000-0000-000017120000}"/>
    <cellStyle name="20% - Accent1 2 2 3 5 3 3" xfId="4821" xr:uid="{00000000-0005-0000-0000-000018120000}"/>
    <cellStyle name="20% - Accent1 2 2 3 5 3 3 2" xfId="4822" xr:uid="{00000000-0005-0000-0000-000019120000}"/>
    <cellStyle name="20% - Accent1 2 2 3 5 3 3 2 2" xfId="4823" xr:uid="{00000000-0005-0000-0000-00001A120000}"/>
    <cellStyle name="20% - Accent1 2 2 3 5 3 3 2 2 2" xfId="4824" xr:uid="{00000000-0005-0000-0000-00001B120000}"/>
    <cellStyle name="20% - Accent1 2 2 3 5 3 3 2 3" xfId="4825" xr:uid="{00000000-0005-0000-0000-00001C120000}"/>
    <cellStyle name="20% - Accent1 2 2 3 5 3 3 3" xfId="4826" xr:uid="{00000000-0005-0000-0000-00001D120000}"/>
    <cellStyle name="20% - Accent1 2 2 3 5 3 3 3 2" xfId="4827" xr:uid="{00000000-0005-0000-0000-00001E120000}"/>
    <cellStyle name="20% - Accent1 2 2 3 5 3 3 4" xfId="4828" xr:uid="{00000000-0005-0000-0000-00001F120000}"/>
    <cellStyle name="20% - Accent1 2 2 3 5 3 4" xfId="4829" xr:uid="{00000000-0005-0000-0000-000020120000}"/>
    <cellStyle name="20% - Accent1 2 2 3 5 3 4 2" xfId="4830" xr:uid="{00000000-0005-0000-0000-000021120000}"/>
    <cellStyle name="20% - Accent1 2 2 3 5 3 4 2 2" xfId="4831" xr:uid="{00000000-0005-0000-0000-000022120000}"/>
    <cellStyle name="20% - Accent1 2 2 3 5 3 4 2 2 2" xfId="4832" xr:uid="{00000000-0005-0000-0000-000023120000}"/>
    <cellStyle name="20% - Accent1 2 2 3 5 3 4 2 3" xfId="4833" xr:uid="{00000000-0005-0000-0000-000024120000}"/>
    <cellStyle name="20% - Accent1 2 2 3 5 3 4 3" xfId="4834" xr:uid="{00000000-0005-0000-0000-000025120000}"/>
    <cellStyle name="20% - Accent1 2 2 3 5 3 4 3 2" xfId="4835" xr:uid="{00000000-0005-0000-0000-000026120000}"/>
    <cellStyle name="20% - Accent1 2 2 3 5 3 4 4" xfId="4836" xr:uid="{00000000-0005-0000-0000-000027120000}"/>
    <cellStyle name="20% - Accent1 2 2 3 5 3 5" xfId="4837" xr:uid="{00000000-0005-0000-0000-000028120000}"/>
    <cellStyle name="20% - Accent1 2 2 3 5 3 5 2" xfId="4838" xr:uid="{00000000-0005-0000-0000-000029120000}"/>
    <cellStyle name="20% - Accent1 2 2 3 5 3 5 2 2" xfId="4839" xr:uid="{00000000-0005-0000-0000-00002A120000}"/>
    <cellStyle name="20% - Accent1 2 2 3 5 3 5 3" xfId="4840" xr:uid="{00000000-0005-0000-0000-00002B120000}"/>
    <cellStyle name="20% - Accent1 2 2 3 5 3 6" xfId="4841" xr:uid="{00000000-0005-0000-0000-00002C120000}"/>
    <cellStyle name="20% - Accent1 2 2 3 5 3 6 2" xfId="4842" xr:uid="{00000000-0005-0000-0000-00002D120000}"/>
    <cellStyle name="20% - Accent1 2 2 3 5 3 6 2 2" xfId="4843" xr:uid="{00000000-0005-0000-0000-00002E120000}"/>
    <cellStyle name="20% - Accent1 2 2 3 5 3 6 3" xfId="4844" xr:uid="{00000000-0005-0000-0000-00002F120000}"/>
    <cellStyle name="20% - Accent1 2 2 3 5 3 7" xfId="4845" xr:uid="{00000000-0005-0000-0000-000030120000}"/>
    <cellStyle name="20% - Accent1 2 2 3 5 3 7 2" xfId="4846" xr:uid="{00000000-0005-0000-0000-000031120000}"/>
    <cellStyle name="20% - Accent1 2 2 3 5 3 8" xfId="4847" xr:uid="{00000000-0005-0000-0000-000032120000}"/>
    <cellStyle name="20% - Accent1 2 2 3 5 3 8 2" xfId="4848" xr:uid="{00000000-0005-0000-0000-000033120000}"/>
    <cellStyle name="20% - Accent1 2 2 3 5 3 9" xfId="4849" xr:uid="{00000000-0005-0000-0000-000034120000}"/>
    <cellStyle name="20% - Accent1 2 2 3 5 4" xfId="4850" xr:uid="{00000000-0005-0000-0000-000035120000}"/>
    <cellStyle name="20% - Accent1 2 2 3 5 4 2" xfId="4851" xr:uid="{00000000-0005-0000-0000-000036120000}"/>
    <cellStyle name="20% - Accent1 2 2 3 5 4 2 2" xfId="4852" xr:uid="{00000000-0005-0000-0000-000037120000}"/>
    <cellStyle name="20% - Accent1 2 2 3 5 4 2 2 2" xfId="4853" xr:uid="{00000000-0005-0000-0000-000038120000}"/>
    <cellStyle name="20% - Accent1 2 2 3 5 4 2 3" xfId="4854" xr:uid="{00000000-0005-0000-0000-000039120000}"/>
    <cellStyle name="20% - Accent1 2 2 3 5 4 3" xfId="4855" xr:uid="{00000000-0005-0000-0000-00003A120000}"/>
    <cellStyle name="20% - Accent1 2 2 3 5 4 3 2" xfId="4856" xr:uid="{00000000-0005-0000-0000-00003B120000}"/>
    <cellStyle name="20% - Accent1 2 2 3 5 4 4" xfId="4857" xr:uid="{00000000-0005-0000-0000-00003C120000}"/>
    <cellStyle name="20% - Accent1 2 2 3 5 5" xfId="4858" xr:uid="{00000000-0005-0000-0000-00003D120000}"/>
    <cellStyle name="20% - Accent1 2 2 3 5 5 2" xfId="4859" xr:uid="{00000000-0005-0000-0000-00003E120000}"/>
    <cellStyle name="20% - Accent1 2 2 3 5 5 2 2" xfId="4860" xr:uid="{00000000-0005-0000-0000-00003F120000}"/>
    <cellStyle name="20% - Accent1 2 2 3 5 5 2 2 2" xfId="4861" xr:uid="{00000000-0005-0000-0000-000040120000}"/>
    <cellStyle name="20% - Accent1 2 2 3 5 5 2 3" xfId="4862" xr:uid="{00000000-0005-0000-0000-000041120000}"/>
    <cellStyle name="20% - Accent1 2 2 3 5 5 3" xfId="4863" xr:uid="{00000000-0005-0000-0000-000042120000}"/>
    <cellStyle name="20% - Accent1 2 2 3 5 5 3 2" xfId="4864" xr:uid="{00000000-0005-0000-0000-000043120000}"/>
    <cellStyle name="20% - Accent1 2 2 3 5 5 4" xfId="4865" xr:uid="{00000000-0005-0000-0000-000044120000}"/>
    <cellStyle name="20% - Accent1 2 2 3 5 6" xfId="4866" xr:uid="{00000000-0005-0000-0000-000045120000}"/>
    <cellStyle name="20% - Accent1 2 2 3 5 6 2" xfId="4867" xr:uid="{00000000-0005-0000-0000-000046120000}"/>
    <cellStyle name="20% - Accent1 2 2 3 5 6 2 2" xfId="4868" xr:uid="{00000000-0005-0000-0000-000047120000}"/>
    <cellStyle name="20% - Accent1 2 2 3 5 6 2 2 2" xfId="4869" xr:uid="{00000000-0005-0000-0000-000048120000}"/>
    <cellStyle name="20% - Accent1 2 2 3 5 6 2 3" xfId="4870" xr:uid="{00000000-0005-0000-0000-000049120000}"/>
    <cellStyle name="20% - Accent1 2 2 3 5 6 3" xfId="4871" xr:uid="{00000000-0005-0000-0000-00004A120000}"/>
    <cellStyle name="20% - Accent1 2 2 3 5 6 3 2" xfId="4872" xr:uid="{00000000-0005-0000-0000-00004B120000}"/>
    <cellStyle name="20% - Accent1 2 2 3 5 6 4" xfId="4873" xr:uid="{00000000-0005-0000-0000-00004C120000}"/>
    <cellStyle name="20% - Accent1 2 2 3 5 7" xfId="4874" xr:uid="{00000000-0005-0000-0000-00004D120000}"/>
    <cellStyle name="20% - Accent1 2 2 3 5 7 2" xfId="4875" xr:uid="{00000000-0005-0000-0000-00004E120000}"/>
    <cellStyle name="20% - Accent1 2 2 3 5 7 2 2" xfId="4876" xr:uid="{00000000-0005-0000-0000-00004F120000}"/>
    <cellStyle name="20% - Accent1 2 2 3 5 7 3" xfId="4877" xr:uid="{00000000-0005-0000-0000-000050120000}"/>
    <cellStyle name="20% - Accent1 2 2 3 5 8" xfId="4878" xr:uid="{00000000-0005-0000-0000-000051120000}"/>
    <cellStyle name="20% - Accent1 2 2 3 5 8 2" xfId="4879" xr:uid="{00000000-0005-0000-0000-000052120000}"/>
    <cellStyle name="20% - Accent1 2 2 3 5 8 2 2" xfId="4880" xr:uid="{00000000-0005-0000-0000-000053120000}"/>
    <cellStyle name="20% - Accent1 2 2 3 5 8 3" xfId="4881" xr:uid="{00000000-0005-0000-0000-000054120000}"/>
    <cellStyle name="20% - Accent1 2 2 3 5 9" xfId="4882" xr:uid="{00000000-0005-0000-0000-000055120000}"/>
    <cellStyle name="20% - Accent1 2 2 3 5 9 2" xfId="4883" xr:uid="{00000000-0005-0000-0000-000056120000}"/>
    <cellStyle name="20% - Accent1 2 2 3 6" xfId="4884" xr:uid="{00000000-0005-0000-0000-000057120000}"/>
    <cellStyle name="20% - Accent1 2 2 3 6 10" xfId="4885" xr:uid="{00000000-0005-0000-0000-000058120000}"/>
    <cellStyle name="20% - Accent1 2 2 3 6 10 2" xfId="4886" xr:uid="{00000000-0005-0000-0000-000059120000}"/>
    <cellStyle name="20% - Accent1 2 2 3 6 11" xfId="4887" xr:uid="{00000000-0005-0000-0000-00005A120000}"/>
    <cellStyle name="20% - Accent1 2 2 3 6 2" xfId="4888" xr:uid="{00000000-0005-0000-0000-00005B120000}"/>
    <cellStyle name="20% - Accent1 2 2 3 6 2 2" xfId="4889" xr:uid="{00000000-0005-0000-0000-00005C120000}"/>
    <cellStyle name="20% - Accent1 2 2 3 6 2 2 2" xfId="4890" xr:uid="{00000000-0005-0000-0000-00005D120000}"/>
    <cellStyle name="20% - Accent1 2 2 3 6 2 2 2 2" xfId="4891" xr:uid="{00000000-0005-0000-0000-00005E120000}"/>
    <cellStyle name="20% - Accent1 2 2 3 6 2 2 2 2 2" xfId="4892" xr:uid="{00000000-0005-0000-0000-00005F120000}"/>
    <cellStyle name="20% - Accent1 2 2 3 6 2 2 2 3" xfId="4893" xr:uid="{00000000-0005-0000-0000-000060120000}"/>
    <cellStyle name="20% - Accent1 2 2 3 6 2 2 3" xfId="4894" xr:uid="{00000000-0005-0000-0000-000061120000}"/>
    <cellStyle name="20% - Accent1 2 2 3 6 2 2 3 2" xfId="4895" xr:uid="{00000000-0005-0000-0000-000062120000}"/>
    <cellStyle name="20% - Accent1 2 2 3 6 2 2 4" xfId="4896" xr:uid="{00000000-0005-0000-0000-000063120000}"/>
    <cellStyle name="20% - Accent1 2 2 3 6 2 3" xfId="4897" xr:uid="{00000000-0005-0000-0000-000064120000}"/>
    <cellStyle name="20% - Accent1 2 2 3 6 2 3 2" xfId="4898" xr:uid="{00000000-0005-0000-0000-000065120000}"/>
    <cellStyle name="20% - Accent1 2 2 3 6 2 3 2 2" xfId="4899" xr:uid="{00000000-0005-0000-0000-000066120000}"/>
    <cellStyle name="20% - Accent1 2 2 3 6 2 3 2 2 2" xfId="4900" xr:uid="{00000000-0005-0000-0000-000067120000}"/>
    <cellStyle name="20% - Accent1 2 2 3 6 2 3 2 3" xfId="4901" xr:uid="{00000000-0005-0000-0000-000068120000}"/>
    <cellStyle name="20% - Accent1 2 2 3 6 2 3 3" xfId="4902" xr:uid="{00000000-0005-0000-0000-000069120000}"/>
    <cellStyle name="20% - Accent1 2 2 3 6 2 3 3 2" xfId="4903" xr:uid="{00000000-0005-0000-0000-00006A120000}"/>
    <cellStyle name="20% - Accent1 2 2 3 6 2 3 4" xfId="4904" xr:uid="{00000000-0005-0000-0000-00006B120000}"/>
    <cellStyle name="20% - Accent1 2 2 3 6 2 4" xfId="4905" xr:uid="{00000000-0005-0000-0000-00006C120000}"/>
    <cellStyle name="20% - Accent1 2 2 3 6 2 4 2" xfId="4906" xr:uid="{00000000-0005-0000-0000-00006D120000}"/>
    <cellStyle name="20% - Accent1 2 2 3 6 2 4 2 2" xfId="4907" xr:uid="{00000000-0005-0000-0000-00006E120000}"/>
    <cellStyle name="20% - Accent1 2 2 3 6 2 4 2 2 2" xfId="4908" xr:uid="{00000000-0005-0000-0000-00006F120000}"/>
    <cellStyle name="20% - Accent1 2 2 3 6 2 4 2 3" xfId="4909" xr:uid="{00000000-0005-0000-0000-000070120000}"/>
    <cellStyle name="20% - Accent1 2 2 3 6 2 4 3" xfId="4910" xr:uid="{00000000-0005-0000-0000-000071120000}"/>
    <cellStyle name="20% - Accent1 2 2 3 6 2 4 3 2" xfId="4911" xr:uid="{00000000-0005-0000-0000-000072120000}"/>
    <cellStyle name="20% - Accent1 2 2 3 6 2 4 4" xfId="4912" xr:uid="{00000000-0005-0000-0000-000073120000}"/>
    <cellStyle name="20% - Accent1 2 2 3 6 2 5" xfId="4913" xr:uid="{00000000-0005-0000-0000-000074120000}"/>
    <cellStyle name="20% - Accent1 2 2 3 6 2 5 2" xfId="4914" xr:uid="{00000000-0005-0000-0000-000075120000}"/>
    <cellStyle name="20% - Accent1 2 2 3 6 2 5 2 2" xfId="4915" xr:uid="{00000000-0005-0000-0000-000076120000}"/>
    <cellStyle name="20% - Accent1 2 2 3 6 2 5 3" xfId="4916" xr:uid="{00000000-0005-0000-0000-000077120000}"/>
    <cellStyle name="20% - Accent1 2 2 3 6 2 6" xfId="4917" xr:uid="{00000000-0005-0000-0000-000078120000}"/>
    <cellStyle name="20% - Accent1 2 2 3 6 2 6 2" xfId="4918" xr:uid="{00000000-0005-0000-0000-000079120000}"/>
    <cellStyle name="20% - Accent1 2 2 3 6 2 6 2 2" xfId="4919" xr:uid="{00000000-0005-0000-0000-00007A120000}"/>
    <cellStyle name="20% - Accent1 2 2 3 6 2 6 3" xfId="4920" xr:uid="{00000000-0005-0000-0000-00007B120000}"/>
    <cellStyle name="20% - Accent1 2 2 3 6 2 7" xfId="4921" xr:uid="{00000000-0005-0000-0000-00007C120000}"/>
    <cellStyle name="20% - Accent1 2 2 3 6 2 7 2" xfId="4922" xr:uid="{00000000-0005-0000-0000-00007D120000}"/>
    <cellStyle name="20% - Accent1 2 2 3 6 2 8" xfId="4923" xr:uid="{00000000-0005-0000-0000-00007E120000}"/>
    <cellStyle name="20% - Accent1 2 2 3 6 2 8 2" xfId="4924" xr:uid="{00000000-0005-0000-0000-00007F120000}"/>
    <cellStyle name="20% - Accent1 2 2 3 6 2 9" xfId="4925" xr:uid="{00000000-0005-0000-0000-000080120000}"/>
    <cellStyle name="20% - Accent1 2 2 3 6 3" xfId="4926" xr:uid="{00000000-0005-0000-0000-000081120000}"/>
    <cellStyle name="20% - Accent1 2 2 3 6 3 2" xfId="4927" xr:uid="{00000000-0005-0000-0000-000082120000}"/>
    <cellStyle name="20% - Accent1 2 2 3 6 3 2 2" xfId="4928" xr:uid="{00000000-0005-0000-0000-000083120000}"/>
    <cellStyle name="20% - Accent1 2 2 3 6 3 2 2 2" xfId="4929" xr:uid="{00000000-0005-0000-0000-000084120000}"/>
    <cellStyle name="20% - Accent1 2 2 3 6 3 2 2 2 2" xfId="4930" xr:uid="{00000000-0005-0000-0000-000085120000}"/>
    <cellStyle name="20% - Accent1 2 2 3 6 3 2 2 3" xfId="4931" xr:uid="{00000000-0005-0000-0000-000086120000}"/>
    <cellStyle name="20% - Accent1 2 2 3 6 3 2 3" xfId="4932" xr:uid="{00000000-0005-0000-0000-000087120000}"/>
    <cellStyle name="20% - Accent1 2 2 3 6 3 2 3 2" xfId="4933" xr:uid="{00000000-0005-0000-0000-000088120000}"/>
    <cellStyle name="20% - Accent1 2 2 3 6 3 2 4" xfId="4934" xr:uid="{00000000-0005-0000-0000-000089120000}"/>
    <cellStyle name="20% - Accent1 2 2 3 6 3 3" xfId="4935" xr:uid="{00000000-0005-0000-0000-00008A120000}"/>
    <cellStyle name="20% - Accent1 2 2 3 6 3 3 2" xfId="4936" xr:uid="{00000000-0005-0000-0000-00008B120000}"/>
    <cellStyle name="20% - Accent1 2 2 3 6 3 3 2 2" xfId="4937" xr:uid="{00000000-0005-0000-0000-00008C120000}"/>
    <cellStyle name="20% - Accent1 2 2 3 6 3 3 2 2 2" xfId="4938" xr:uid="{00000000-0005-0000-0000-00008D120000}"/>
    <cellStyle name="20% - Accent1 2 2 3 6 3 3 2 3" xfId="4939" xr:uid="{00000000-0005-0000-0000-00008E120000}"/>
    <cellStyle name="20% - Accent1 2 2 3 6 3 3 3" xfId="4940" xr:uid="{00000000-0005-0000-0000-00008F120000}"/>
    <cellStyle name="20% - Accent1 2 2 3 6 3 3 3 2" xfId="4941" xr:uid="{00000000-0005-0000-0000-000090120000}"/>
    <cellStyle name="20% - Accent1 2 2 3 6 3 3 4" xfId="4942" xr:uid="{00000000-0005-0000-0000-000091120000}"/>
    <cellStyle name="20% - Accent1 2 2 3 6 3 4" xfId="4943" xr:uid="{00000000-0005-0000-0000-000092120000}"/>
    <cellStyle name="20% - Accent1 2 2 3 6 3 4 2" xfId="4944" xr:uid="{00000000-0005-0000-0000-000093120000}"/>
    <cellStyle name="20% - Accent1 2 2 3 6 3 4 2 2" xfId="4945" xr:uid="{00000000-0005-0000-0000-000094120000}"/>
    <cellStyle name="20% - Accent1 2 2 3 6 3 4 2 2 2" xfId="4946" xr:uid="{00000000-0005-0000-0000-000095120000}"/>
    <cellStyle name="20% - Accent1 2 2 3 6 3 4 2 3" xfId="4947" xr:uid="{00000000-0005-0000-0000-000096120000}"/>
    <cellStyle name="20% - Accent1 2 2 3 6 3 4 3" xfId="4948" xr:uid="{00000000-0005-0000-0000-000097120000}"/>
    <cellStyle name="20% - Accent1 2 2 3 6 3 4 3 2" xfId="4949" xr:uid="{00000000-0005-0000-0000-000098120000}"/>
    <cellStyle name="20% - Accent1 2 2 3 6 3 4 4" xfId="4950" xr:uid="{00000000-0005-0000-0000-000099120000}"/>
    <cellStyle name="20% - Accent1 2 2 3 6 3 5" xfId="4951" xr:uid="{00000000-0005-0000-0000-00009A120000}"/>
    <cellStyle name="20% - Accent1 2 2 3 6 3 5 2" xfId="4952" xr:uid="{00000000-0005-0000-0000-00009B120000}"/>
    <cellStyle name="20% - Accent1 2 2 3 6 3 5 2 2" xfId="4953" xr:uid="{00000000-0005-0000-0000-00009C120000}"/>
    <cellStyle name="20% - Accent1 2 2 3 6 3 5 3" xfId="4954" xr:uid="{00000000-0005-0000-0000-00009D120000}"/>
    <cellStyle name="20% - Accent1 2 2 3 6 3 6" xfId="4955" xr:uid="{00000000-0005-0000-0000-00009E120000}"/>
    <cellStyle name="20% - Accent1 2 2 3 6 3 6 2" xfId="4956" xr:uid="{00000000-0005-0000-0000-00009F120000}"/>
    <cellStyle name="20% - Accent1 2 2 3 6 3 6 2 2" xfId="4957" xr:uid="{00000000-0005-0000-0000-0000A0120000}"/>
    <cellStyle name="20% - Accent1 2 2 3 6 3 6 3" xfId="4958" xr:uid="{00000000-0005-0000-0000-0000A1120000}"/>
    <cellStyle name="20% - Accent1 2 2 3 6 3 7" xfId="4959" xr:uid="{00000000-0005-0000-0000-0000A2120000}"/>
    <cellStyle name="20% - Accent1 2 2 3 6 3 7 2" xfId="4960" xr:uid="{00000000-0005-0000-0000-0000A3120000}"/>
    <cellStyle name="20% - Accent1 2 2 3 6 3 8" xfId="4961" xr:uid="{00000000-0005-0000-0000-0000A4120000}"/>
    <cellStyle name="20% - Accent1 2 2 3 6 3 8 2" xfId="4962" xr:uid="{00000000-0005-0000-0000-0000A5120000}"/>
    <cellStyle name="20% - Accent1 2 2 3 6 3 9" xfId="4963" xr:uid="{00000000-0005-0000-0000-0000A6120000}"/>
    <cellStyle name="20% - Accent1 2 2 3 6 4" xfId="4964" xr:uid="{00000000-0005-0000-0000-0000A7120000}"/>
    <cellStyle name="20% - Accent1 2 2 3 6 4 2" xfId="4965" xr:uid="{00000000-0005-0000-0000-0000A8120000}"/>
    <cellStyle name="20% - Accent1 2 2 3 6 4 2 2" xfId="4966" xr:uid="{00000000-0005-0000-0000-0000A9120000}"/>
    <cellStyle name="20% - Accent1 2 2 3 6 4 2 2 2" xfId="4967" xr:uid="{00000000-0005-0000-0000-0000AA120000}"/>
    <cellStyle name="20% - Accent1 2 2 3 6 4 2 3" xfId="4968" xr:uid="{00000000-0005-0000-0000-0000AB120000}"/>
    <cellStyle name="20% - Accent1 2 2 3 6 4 3" xfId="4969" xr:uid="{00000000-0005-0000-0000-0000AC120000}"/>
    <cellStyle name="20% - Accent1 2 2 3 6 4 3 2" xfId="4970" xr:uid="{00000000-0005-0000-0000-0000AD120000}"/>
    <cellStyle name="20% - Accent1 2 2 3 6 4 4" xfId="4971" xr:uid="{00000000-0005-0000-0000-0000AE120000}"/>
    <cellStyle name="20% - Accent1 2 2 3 6 5" xfId="4972" xr:uid="{00000000-0005-0000-0000-0000AF120000}"/>
    <cellStyle name="20% - Accent1 2 2 3 6 5 2" xfId="4973" xr:uid="{00000000-0005-0000-0000-0000B0120000}"/>
    <cellStyle name="20% - Accent1 2 2 3 6 5 2 2" xfId="4974" xr:uid="{00000000-0005-0000-0000-0000B1120000}"/>
    <cellStyle name="20% - Accent1 2 2 3 6 5 2 2 2" xfId="4975" xr:uid="{00000000-0005-0000-0000-0000B2120000}"/>
    <cellStyle name="20% - Accent1 2 2 3 6 5 2 3" xfId="4976" xr:uid="{00000000-0005-0000-0000-0000B3120000}"/>
    <cellStyle name="20% - Accent1 2 2 3 6 5 3" xfId="4977" xr:uid="{00000000-0005-0000-0000-0000B4120000}"/>
    <cellStyle name="20% - Accent1 2 2 3 6 5 3 2" xfId="4978" xr:uid="{00000000-0005-0000-0000-0000B5120000}"/>
    <cellStyle name="20% - Accent1 2 2 3 6 5 4" xfId="4979" xr:uid="{00000000-0005-0000-0000-0000B6120000}"/>
    <cellStyle name="20% - Accent1 2 2 3 6 6" xfId="4980" xr:uid="{00000000-0005-0000-0000-0000B7120000}"/>
    <cellStyle name="20% - Accent1 2 2 3 6 6 2" xfId="4981" xr:uid="{00000000-0005-0000-0000-0000B8120000}"/>
    <cellStyle name="20% - Accent1 2 2 3 6 6 2 2" xfId="4982" xr:uid="{00000000-0005-0000-0000-0000B9120000}"/>
    <cellStyle name="20% - Accent1 2 2 3 6 6 2 2 2" xfId="4983" xr:uid="{00000000-0005-0000-0000-0000BA120000}"/>
    <cellStyle name="20% - Accent1 2 2 3 6 6 2 3" xfId="4984" xr:uid="{00000000-0005-0000-0000-0000BB120000}"/>
    <cellStyle name="20% - Accent1 2 2 3 6 6 3" xfId="4985" xr:uid="{00000000-0005-0000-0000-0000BC120000}"/>
    <cellStyle name="20% - Accent1 2 2 3 6 6 3 2" xfId="4986" xr:uid="{00000000-0005-0000-0000-0000BD120000}"/>
    <cellStyle name="20% - Accent1 2 2 3 6 6 4" xfId="4987" xr:uid="{00000000-0005-0000-0000-0000BE120000}"/>
    <cellStyle name="20% - Accent1 2 2 3 6 7" xfId="4988" xr:uid="{00000000-0005-0000-0000-0000BF120000}"/>
    <cellStyle name="20% - Accent1 2 2 3 6 7 2" xfId="4989" xr:uid="{00000000-0005-0000-0000-0000C0120000}"/>
    <cellStyle name="20% - Accent1 2 2 3 6 7 2 2" xfId="4990" xr:uid="{00000000-0005-0000-0000-0000C1120000}"/>
    <cellStyle name="20% - Accent1 2 2 3 6 7 3" xfId="4991" xr:uid="{00000000-0005-0000-0000-0000C2120000}"/>
    <cellStyle name="20% - Accent1 2 2 3 6 8" xfId="4992" xr:uid="{00000000-0005-0000-0000-0000C3120000}"/>
    <cellStyle name="20% - Accent1 2 2 3 6 8 2" xfId="4993" xr:uid="{00000000-0005-0000-0000-0000C4120000}"/>
    <cellStyle name="20% - Accent1 2 2 3 6 8 2 2" xfId="4994" xr:uid="{00000000-0005-0000-0000-0000C5120000}"/>
    <cellStyle name="20% - Accent1 2 2 3 6 8 3" xfId="4995" xr:uid="{00000000-0005-0000-0000-0000C6120000}"/>
    <cellStyle name="20% - Accent1 2 2 3 6 9" xfId="4996" xr:uid="{00000000-0005-0000-0000-0000C7120000}"/>
    <cellStyle name="20% - Accent1 2 2 3 6 9 2" xfId="4997" xr:uid="{00000000-0005-0000-0000-0000C8120000}"/>
    <cellStyle name="20% - Accent1 2 2 3 7" xfId="4998" xr:uid="{00000000-0005-0000-0000-0000C9120000}"/>
    <cellStyle name="20% - Accent1 2 2 3 7 2" xfId="4999" xr:uid="{00000000-0005-0000-0000-0000CA120000}"/>
    <cellStyle name="20% - Accent1 2 2 3 7 2 2" xfId="5000" xr:uid="{00000000-0005-0000-0000-0000CB120000}"/>
    <cellStyle name="20% - Accent1 2 2 3 7 2 2 2" xfId="5001" xr:uid="{00000000-0005-0000-0000-0000CC120000}"/>
    <cellStyle name="20% - Accent1 2 2 3 7 2 2 2 2" xfId="5002" xr:uid="{00000000-0005-0000-0000-0000CD120000}"/>
    <cellStyle name="20% - Accent1 2 2 3 7 2 2 3" xfId="5003" xr:uid="{00000000-0005-0000-0000-0000CE120000}"/>
    <cellStyle name="20% - Accent1 2 2 3 7 2 3" xfId="5004" xr:uid="{00000000-0005-0000-0000-0000CF120000}"/>
    <cellStyle name="20% - Accent1 2 2 3 7 2 3 2" xfId="5005" xr:uid="{00000000-0005-0000-0000-0000D0120000}"/>
    <cellStyle name="20% - Accent1 2 2 3 7 2 4" xfId="5006" xr:uid="{00000000-0005-0000-0000-0000D1120000}"/>
    <cellStyle name="20% - Accent1 2 2 3 7 3" xfId="5007" xr:uid="{00000000-0005-0000-0000-0000D2120000}"/>
    <cellStyle name="20% - Accent1 2 2 3 7 3 2" xfId="5008" xr:uid="{00000000-0005-0000-0000-0000D3120000}"/>
    <cellStyle name="20% - Accent1 2 2 3 7 3 2 2" xfId="5009" xr:uid="{00000000-0005-0000-0000-0000D4120000}"/>
    <cellStyle name="20% - Accent1 2 2 3 7 3 2 2 2" xfId="5010" xr:uid="{00000000-0005-0000-0000-0000D5120000}"/>
    <cellStyle name="20% - Accent1 2 2 3 7 3 2 3" xfId="5011" xr:uid="{00000000-0005-0000-0000-0000D6120000}"/>
    <cellStyle name="20% - Accent1 2 2 3 7 3 3" xfId="5012" xr:uid="{00000000-0005-0000-0000-0000D7120000}"/>
    <cellStyle name="20% - Accent1 2 2 3 7 3 3 2" xfId="5013" xr:uid="{00000000-0005-0000-0000-0000D8120000}"/>
    <cellStyle name="20% - Accent1 2 2 3 7 3 4" xfId="5014" xr:uid="{00000000-0005-0000-0000-0000D9120000}"/>
    <cellStyle name="20% - Accent1 2 2 3 7 4" xfId="5015" xr:uid="{00000000-0005-0000-0000-0000DA120000}"/>
    <cellStyle name="20% - Accent1 2 2 3 7 4 2" xfId="5016" xr:uid="{00000000-0005-0000-0000-0000DB120000}"/>
    <cellStyle name="20% - Accent1 2 2 3 7 4 2 2" xfId="5017" xr:uid="{00000000-0005-0000-0000-0000DC120000}"/>
    <cellStyle name="20% - Accent1 2 2 3 7 4 2 2 2" xfId="5018" xr:uid="{00000000-0005-0000-0000-0000DD120000}"/>
    <cellStyle name="20% - Accent1 2 2 3 7 4 2 3" xfId="5019" xr:uid="{00000000-0005-0000-0000-0000DE120000}"/>
    <cellStyle name="20% - Accent1 2 2 3 7 4 3" xfId="5020" xr:uid="{00000000-0005-0000-0000-0000DF120000}"/>
    <cellStyle name="20% - Accent1 2 2 3 7 4 3 2" xfId="5021" xr:uid="{00000000-0005-0000-0000-0000E0120000}"/>
    <cellStyle name="20% - Accent1 2 2 3 7 4 4" xfId="5022" xr:uid="{00000000-0005-0000-0000-0000E1120000}"/>
    <cellStyle name="20% - Accent1 2 2 3 7 5" xfId="5023" xr:uid="{00000000-0005-0000-0000-0000E2120000}"/>
    <cellStyle name="20% - Accent1 2 2 3 7 5 2" xfId="5024" xr:uid="{00000000-0005-0000-0000-0000E3120000}"/>
    <cellStyle name="20% - Accent1 2 2 3 7 5 2 2" xfId="5025" xr:uid="{00000000-0005-0000-0000-0000E4120000}"/>
    <cellStyle name="20% - Accent1 2 2 3 7 5 3" xfId="5026" xr:uid="{00000000-0005-0000-0000-0000E5120000}"/>
    <cellStyle name="20% - Accent1 2 2 3 7 6" xfId="5027" xr:uid="{00000000-0005-0000-0000-0000E6120000}"/>
    <cellStyle name="20% - Accent1 2 2 3 7 6 2" xfId="5028" xr:uid="{00000000-0005-0000-0000-0000E7120000}"/>
    <cellStyle name="20% - Accent1 2 2 3 7 6 2 2" xfId="5029" xr:uid="{00000000-0005-0000-0000-0000E8120000}"/>
    <cellStyle name="20% - Accent1 2 2 3 7 6 3" xfId="5030" xr:uid="{00000000-0005-0000-0000-0000E9120000}"/>
    <cellStyle name="20% - Accent1 2 2 3 7 7" xfId="5031" xr:uid="{00000000-0005-0000-0000-0000EA120000}"/>
    <cellStyle name="20% - Accent1 2 2 3 7 7 2" xfId="5032" xr:uid="{00000000-0005-0000-0000-0000EB120000}"/>
    <cellStyle name="20% - Accent1 2 2 3 7 8" xfId="5033" xr:uid="{00000000-0005-0000-0000-0000EC120000}"/>
    <cellStyle name="20% - Accent1 2 2 3 7 8 2" xfId="5034" xr:uid="{00000000-0005-0000-0000-0000ED120000}"/>
    <cellStyle name="20% - Accent1 2 2 3 7 9" xfId="5035" xr:uid="{00000000-0005-0000-0000-0000EE120000}"/>
    <cellStyle name="20% - Accent1 2 2 3 8" xfId="5036" xr:uid="{00000000-0005-0000-0000-0000EF120000}"/>
    <cellStyle name="20% - Accent1 2 2 3 8 2" xfId="5037" xr:uid="{00000000-0005-0000-0000-0000F0120000}"/>
    <cellStyle name="20% - Accent1 2 2 3 8 2 2" xfId="5038" xr:uid="{00000000-0005-0000-0000-0000F1120000}"/>
    <cellStyle name="20% - Accent1 2 2 3 8 2 2 2" xfId="5039" xr:uid="{00000000-0005-0000-0000-0000F2120000}"/>
    <cellStyle name="20% - Accent1 2 2 3 8 2 2 2 2" xfId="5040" xr:uid="{00000000-0005-0000-0000-0000F3120000}"/>
    <cellStyle name="20% - Accent1 2 2 3 8 2 2 3" xfId="5041" xr:uid="{00000000-0005-0000-0000-0000F4120000}"/>
    <cellStyle name="20% - Accent1 2 2 3 8 2 3" xfId="5042" xr:uid="{00000000-0005-0000-0000-0000F5120000}"/>
    <cellStyle name="20% - Accent1 2 2 3 8 2 3 2" xfId="5043" xr:uid="{00000000-0005-0000-0000-0000F6120000}"/>
    <cellStyle name="20% - Accent1 2 2 3 8 2 4" xfId="5044" xr:uid="{00000000-0005-0000-0000-0000F7120000}"/>
    <cellStyle name="20% - Accent1 2 2 3 8 3" xfId="5045" xr:uid="{00000000-0005-0000-0000-0000F8120000}"/>
    <cellStyle name="20% - Accent1 2 2 3 8 3 2" xfId="5046" xr:uid="{00000000-0005-0000-0000-0000F9120000}"/>
    <cellStyle name="20% - Accent1 2 2 3 8 3 2 2" xfId="5047" xr:uid="{00000000-0005-0000-0000-0000FA120000}"/>
    <cellStyle name="20% - Accent1 2 2 3 8 3 2 2 2" xfId="5048" xr:uid="{00000000-0005-0000-0000-0000FB120000}"/>
    <cellStyle name="20% - Accent1 2 2 3 8 3 2 3" xfId="5049" xr:uid="{00000000-0005-0000-0000-0000FC120000}"/>
    <cellStyle name="20% - Accent1 2 2 3 8 3 3" xfId="5050" xr:uid="{00000000-0005-0000-0000-0000FD120000}"/>
    <cellStyle name="20% - Accent1 2 2 3 8 3 3 2" xfId="5051" xr:uid="{00000000-0005-0000-0000-0000FE120000}"/>
    <cellStyle name="20% - Accent1 2 2 3 8 3 4" xfId="5052" xr:uid="{00000000-0005-0000-0000-0000FF120000}"/>
    <cellStyle name="20% - Accent1 2 2 3 8 4" xfId="5053" xr:uid="{00000000-0005-0000-0000-000000130000}"/>
    <cellStyle name="20% - Accent1 2 2 3 8 4 2" xfId="5054" xr:uid="{00000000-0005-0000-0000-000001130000}"/>
    <cellStyle name="20% - Accent1 2 2 3 8 4 2 2" xfId="5055" xr:uid="{00000000-0005-0000-0000-000002130000}"/>
    <cellStyle name="20% - Accent1 2 2 3 8 4 2 2 2" xfId="5056" xr:uid="{00000000-0005-0000-0000-000003130000}"/>
    <cellStyle name="20% - Accent1 2 2 3 8 4 2 3" xfId="5057" xr:uid="{00000000-0005-0000-0000-000004130000}"/>
    <cellStyle name="20% - Accent1 2 2 3 8 4 3" xfId="5058" xr:uid="{00000000-0005-0000-0000-000005130000}"/>
    <cellStyle name="20% - Accent1 2 2 3 8 4 3 2" xfId="5059" xr:uid="{00000000-0005-0000-0000-000006130000}"/>
    <cellStyle name="20% - Accent1 2 2 3 8 4 4" xfId="5060" xr:uid="{00000000-0005-0000-0000-000007130000}"/>
    <cellStyle name="20% - Accent1 2 2 3 8 5" xfId="5061" xr:uid="{00000000-0005-0000-0000-000008130000}"/>
    <cellStyle name="20% - Accent1 2 2 3 8 5 2" xfId="5062" xr:uid="{00000000-0005-0000-0000-000009130000}"/>
    <cellStyle name="20% - Accent1 2 2 3 8 5 2 2" xfId="5063" xr:uid="{00000000-0005-0000-0000-00000A130000}"/>
    <cellStyle name="20% - Accent1 2 2 3 8 5 3" xfId="5064" xr:uid="{00000000-0005-0000-0000-00000B130000}"/>
    <cellStyle name="20% - Accent1 2 2 3 8 6" xfId="5065" xr:uid="{00000000-0005-0000-0000-00000C130000}"/>
    <cellStyle name="20% - Accent1 2 2 3 8 6 2" xfId="5066" xr:uid="{00000000-0005-0000-0000-00000D130000}"/>
    <cellStyle name="20% - Accent1 2 2 3 8 6 2 2" xfId="5067" xr:uid="{00000000-0005-0000-0000-00000E130000}"/>
    <cellStyle name="20% - Accent1 2 2 3 8 6 3" xfId="5068" xr:uid="{00000000-0005-0000-0000-00000F130000}"/>
    <cellStyle name="20% - Accent1 2 2 3 8 7" xfId="5069" xr:uid="{00000000-0005-0000-0000-000010130000}"/>
    <cellStyle name="20% - Accent1 2 2 3 8 7 2" xfId="5070" xr:uid="{00000000-0005-0000-0000-000011130000}"/>
    <cellStyle name="20% - Accent1 2 2 3 8 8" xfId="5071" xr:uid="{00000000-0005-0000-0000-000012130000}"/>
    <cellStyle name="20% - Accent1 2 2 3 8 8 2" xfId="5072" xr:uid="{00000000-0005-0000-0000-000013130000}"/>
    <cellStyle name="20% - Accent1 2 2 3 8 9" xfId="5073" xr:uid="{00000000-0005-0000-0000-000014130000}"/>
    <cellStyle name="20% - Accent1 2 2 3 9" xfId="5074" xr:uid="{00000000-0005-0000-0000-000015130000}"/>
    <cellStyle name="20% - Accent1 2 2 3 9 2" xfId="5075" xr:uid="{00000000-0005-0000-0000-000016130000}"/>
    <cellStyle name="20% - Accent1 2 2 3 9 2 2" xfId="5076" xr:uid="{00000000-0005-0000-0000-000017130000}"/>
    <cellStyle name="20% - Accent1 2 2 3 9 2 2 2" xfId="5077" xr:uid="{00000000-0005-0000-0000-000018130000}"/>
    <cellStyle name="20% - Accent1 2 2 3 9 2 3" xfId="5078" xr:uid="{00000000-0005-0000-0000-000019130000}"/>
    <cellStyle name="20% - Accent1 2 2 3 9 3" xfId="5079" xr:uid="{00000000-0005-0000-0000-00001A130000}"/>
    <cellStyle name="20% - Accent1 2 2 3 9 3 2" xfId="5080" xr:uid="{00000000-0005-0000-0000-00001B130000}"/>
    <cellStyle name="20% - Accent1 2 2 3 9 4" xfId="5081" xr:uid="{00000000-0005-0000-0000-00001C130000}"/>
    <cellStyle name="20% - Accent1 2 2 4" xfId="5082" xr:uid="{00000000-0005-0000-0000-00001D130000}"/>
    <cellStyle name="20% - Accent1 2 2 4 10" xfId="5083" xr:uid="{00000000-0005-0000-0000-00001E130000}"/>
    <cellStyle name="20% - Accent1 2 2 4 10 2" xfId="5084" xr:uid="{00000000-0005-0000-0000-00001F130000}"/>
    <cellStyle name="20% - Accent1 2 2 4 10 2 2" xfId="5085" xr:uid="{00000000-0005-0000-0000-000020130000}"/>
    <cellStyle name="20% - Accent1 2 2 4 10 2 2 2" xfId="5086" xr:uid="{00000000-0005-0000-0000-000021130000}"/>
    <cellStyle name="20% - Accent1 2 2 4 10 2 3" xfId="5087" xr:uid="{00000000-0005-0000-0000-000022130000}"/>
    <cellStyle name="20% - Accent1 2 2 4 10 3" xfId="5088" xr:uid="{00000000-0005-0000-0000-000023130000}"/>
    <cellStyle name="20% - Accent1 2 2 4 10 3 2" xfId="5089" xr:uid="{00000000-0005-0000-0000-000024130000}"/>
    <cellStyle name="20% - Accent1 2 2 4 10 4" xfId="5090" xr:uid="{00000000-0005-0000-0000-000025130000}"/>
    <cellStyle name="20% - Accent1 2 2 4 11" xfId="5091" xr:uid="{00000000-0005-0000-0000-000026130000}"/>
    <cellStyle name="20% - Accent1 2 2 4 11 2" xfId="5092" xr:uid="{00000000-0005-0000-0000-000027130000}"/>
    <cellStyle name="20% - Accent1 2 2 4 11 2 2" xfId="5093" xr:uid="{00000000-0005-0000-0000-000028130000}"/>
    <cellStyle name="20% - Accent1 2 2 4 11 2 2 2" xfId="5094" xr:uid="{00000000-0005-0000-0000-000029130000}"/>
    <cellStyle name="20% - Accent1 2 2 4 11 2 3" xfId="5095" xr:uid="{00000000-0005-0000-0000-00002A130000}"/>
    <cellStyle name="20% - Accent1 2 2 4 11 3" xfId="5096" xr:uid="{00000000-0005-0000-0000-00002B130000}"/>
    <cellStyle name="20% - Accent1 2 2 4 11 3 2" xfId="5097" xr:uid="{00000000-0005-0000-0000-00002C130000}"/>
    <cellStyle name="20% - Accent1 2 2 4 11 4" xfId="5098" xr:uid="{00000000-0005-0000-0000-00002D130000}"/>
    <cellStyle name="20% - Accent1 2 2 4 12" xfId="5099" xr:uid="{00000000-0005-0000-0000-00002E130000}"/>
    <cellStyle name="20% - Accent1 2 2 4 12 2" xfId="5100" xr:uid="{00000000-0005-0000-0000-00002F130000}"/>
    <cellStyle name="20% - Accent1 2 2 4 12 2 2" xfId="5101" xr:uid="{00000000-0005-0000-0000-000030130000}"/>
    <cellStyle name="20% - Accent1 2 2 4 12 3" xfId="5102" xr:uid="{00000000-0005-0000-0000-000031130000}"/>
    <cellStyle name="20% - Accent1 2 2 4 13" xfId="5103" xr:uid="{00000000-0005-0000-0000-000032130000}"/>
    <cellStyle name="20% - Accent1 2 2 4 13 2" xfId="5104" xr:uid="{00000000-0005-0000-0000-000033130000}"/>
    <cellStyle name="20% - Accent1 2 2 4 13 2 2" xfId="5105" xr:uid="{00000000-0005-0000-0000-000034130000}"/>
    <cellStyle name="20% - Accent1 2 2 4 13 3" xfId="5106" xr:uid="{00000000-0005-0000-0000-000035130000}"/>
    <cellStyle name="20% - Accent1 2 2 4 14" xfId="5107" xr:uid="{00000000-0005-0000-0000-000036130000}"/>
    <cellStyle name="20% - Accent1 2 2 4 14 2" xfId="5108" xr:uid="{00000000-0005-0000-0000-000037130000}"/>
    <cellStyle name="20% - Accent1 2 2 4 15" xfId="5109" xr:uid="{00000000-0005-0000-0000-000038130000}"/>
    <cellStyle name="20% - Accent1 2 2 4 15 2" xfId="5110" xr:uid="{00000000-0005-0000-0000-000039130000}"/>
    <cellStyle name="20% - Accent1 2 2 4 16" xfId="5111" xr:uid="{00000000-0005-0000-0000-00003A130000}"/>
    <cellStyle name="20% - Accent1 2 2 4 2" xfId="5112" xr:uid="{00000000-0005-0000-0000-00003B130000}"/>
    <cellStyle name="20% - Accent1 2 2 4 2 10" xfId="5113" xr:uid="{00000000-0005-0000-0000-00003C130000}"/>
    <cellStyle name="20% - Accent1 2 2 4 2 10 2" xfId="5114" xr:uid="{00000000-0005-0000-0000-00003D130000}"/>
    <cellStyle name="20% - Accent1 2 2 4 2 10 2 2" xfId="5115" xr:uid="{00000000-0005-0000-0000-00003E130000}"/>
    <cellStyle name="20% - Accent1 2 2 4 2 10 2 2 2" xfId="5116" xr:uid="{00000000-0005-0000-0000-00003F130000}"/>
    <cellStyle name="20% - Accent1 2 2 4 2 10 2 3" xfId="5117" xr:uid="{00000000-0005-0000-0000-000040130000}"/>
    <cellStyle name="20% - Accent1 2 2 4 2 10 3" xfId="5118" xr:uid="{00000000-0005-0000-0000-000041130000}"/>
    <cellStyle name="20% - Accent1 2 2 4 2 10 3 2" xfId="5119" xr:uid="{00000000-0005-0000-0000-000042130000}"/>
    <cellStyle name="20% - Accent1 2 2 4 2 10 4" xfId="5120" xr:uid="{00000000-0005-0000-0000-000043130000}"/>
    <cellStyle name="20% - Accent1 2 2 4 2 11" xfId="5121" xr:uid="{00000000-0005-0000-0000-000044130000}"/>
    <cellStyle name="20% - Accent1 2 2 4 2 11 2" xfId="5122" xr:uid="{00000000-0005-0000-0000-000045130000}"/>
    <cellStyle name="20% - Accent1 2 2 4 2 11 2 2" xfId="5123" xr:uid="{00000000-0005-0000-0000-000046130000}"/>
    <cellStyle name="20% - Accent1 2 2 4 2 11 3" xfId="5124" xr:uid="{00000000-0005-0000-0000-000047130000}"/>
    <cellStyle name="20% - Accent1 2 2 4 2 12" xfId="5125" xr:uid="{00000000-0005-0000-0000-000048130000}"/>
    <cellStyle name="20% - Accent1 2 2 4 2 12 2" xfId="5126" xr:uid="{00000000-0005-0000-0000-000049130000}"/>
    <cellStyle name="20% - Accent1 2 2 4 2 12 2 2" xfId="5127" xr:uid="{00000000-0005-0000-0000-00004A130000}"/>
    <cellStyle name="20% - Accent1 2 2 4 2 12 3" xfId="5128" xr:uid="{00000000-0005-0000-0000-00004B130000}"/>
    <cellStyle name="20% - Accent1 2 2 4 2 13" xfId="5129" xr:uid="{00000000-0005-0000-0000-00004C130000}"/>
    <cellStyle name="20% - Accent1 2 2 4 2 13 2" xfId="5130" xr:uid="{00000000-0005-0000-0000-00004D130000}"/>
    <cellStyle name="20% - Accent1 2 2 4 2 14" xfId="5131" xr:uid="{00000000-0005-0000-0000-00004E130000}"/>
    <cellStyle name="20% - Accent1 2 2 4 2 14 2" xfId="5132" xr:uid="{00000000-0005-0000-0000-00004F130000}"/>
    <cellStyle name="20% - Accent1 2 2 4 2 15" xfId="5133" xr:uid="{00000000-0005-0000-0000-000050130000}"/>
    <cellStyle name="20% - Accent1 2 2 4 2 2" xfId="5134" xr:uid="{00000000-0005-0000-0000-000051130000}"/>
    <cellStyle name="20% - Accent1 2 2 4 2 2 10" xfId="5135" xr:uid="{00000000-0005-0000-0000-000052130000}"/>
    <cellStyle name="20% - Accent1 2 2 4 2 2 10 2" xfId="5136" xr:uid="{00000000-0005-0000-0000-000053130000}"/>
    <cellStyle name="20% - Accent1 2 2 4 2 2 10 2 2" xfId="5137" xr:uid="{00000000-0005-0000-0000-000054130000}"/>
    <cellStyle name="20% - Accent1 2 2 4 2 2 10 3" xfId="5138" xr:uid="{00000000-0005-0000-0000-000055130000}"/>
    <cellStyle name="20% - Accent1 2 2 4 2 2 11" xfId="5139" xr:uid="{00000000-0005-0000-0000-000056130000}"/>
    <cellStyle name="20% - Accent1 2 2 4 2 2 11 2" xfId="5140" xr:uid="{00000000-0005-0000-0000-000057130000}"/>
    <cellStyle name="20% - Accent1 2 2 4 2 2 11 2 2" xfId="5141" xr:uid="{00000000-0005-0000-0000-000058130000}"/>
    <cellStyle name="20% - Accent1 2 2 4 2 2 11 3" xfId="5142" xr:uid="{00000000-0005-0000-0000-000059130000}"/>
    <cellStyle name="20% - Accent1 2 2 4 2 2 12" xfId="5143" xr:uid="{00000000-0005-0000-0000-00005A130000}"/>
    <cellStyle name="20% - Accent1 2 2 4 2 2 12 2" xfId="5144" xr:uid="{00000000-0005-0000-0000-00005B130000}"/>
    <cellStyle name="20% - Accent1 2 2 4 2 2 13" xfId="5145" xr:uid="{00000000-0005-0000-0000-00005C130000}"/>
    <cellStyle name="20% - Accent1 2 2 4 2 2 13 2" xfId="5146" xr:uid="{00000000-0005-0000-0000-00005D130000}"/>
    <cellStyle name="20% - Accent1 2 2 4 2 2 14" xfId="5147" xr:uid="{00000000-0005-0000-0000-00005E130000}"/>
    <cellStyle name="20% - Accent1 2 2 4 2 2 2" xfId="5148" xr:uid="{00000000-0005-0000-0000-00005F130000}"/>
    <cellStyle name="20% - Accent1 2 2 4 2 2 2 10" xfId="5149" xr:uid="{00000000-0005-0000-0000-000060130000}"/>
    <cellStyle name="20% - Accent1 2 2 4 2 2 2 10 2" xfId="5150" xr:uid="{00000000-0005-0000-0000-000061130000}"/>
    <cellStyle name="20% - Accent1 2 2 4 2 2 2 11" xfId="5151" xr:uid="{00000000-0005-0000-0000-000062130000}"/>
    <cellStyle name="20% - Accent1 2 2 4 2 2 2 2" xfId="5152" xr:uid="{00000000-0005-0000-0000-000063130000}"/>
    <cellStyle name="20% - Accent1 2 2 4 2 2 2 2 2" xfId="5153" xr:uid="{00000000-0005-0000-0000-000064130000}"/>
    <cellStyle name="20% - Accent1 2 2 4 2 2 2 2 2 2" xfId="5154" xr:uid="{00000000-0005-0000-0000-000065130000}"/>
    <cellStyle name="20% - Accent1 2 2 4 2 2 2 2 2 2 2" xfId="5155" xr:uid="{00000000-0005-0000-0000-000066130000}"/>
    <cellStyle name="20% - Accent1 2 2 4 2 2 2 2 2 2 2 2" xfId="5156" xr:uid="{00000000-0005-0000-0000-000067130000}"/>
    <cellStyle name="20% - Accent1 2 2 4 2 2 2 2 2 2 3" xfId="5157" xr:uid="{00000000-0005-0000-0000-000068130000}"/>
    <cellStyle name="20% - Accent1 2 2 4 2 2 2 2 2 3" xfId="5158" xr:uid="{00000000-0005-0000-0000-000069130000}"/>
    <cellStyle name="20% - Accent1 2 2 4 2 2 2 2 2 3 2" xfId="5159" xr:uid="{00000000-0005-0000-0000-00006A130000}"/>
    <cellStyle name="20% - Accent1 2 2 4 2 2 2 2 2 4" xfId="5160" xr:uid="{00000000-0005-0000-0000-00006B130000}"/>
    <cellStyle name="20% - Accent1 2 2 4 2 2 2 2 3" xfId="5161" xr:uid="{00000000-0005-0000-0000-00006C130000}"/>
    <cellStyle name="20% - Accent1 2 2 4 2 2 2 2 3 2" xfId="5162" xr:uid="{00000000-0005-0000-0000-00006D130000}"/>
    <cellStyle name="20% - Accent1 2 2 4 2 2 2 2 3 2 2" xfId="5163" xr:uid="{00000000-0005-0000-0000-00006E130000}"/>
    <cellStyle name="20% - Accent1 2 2 4 2 2 2 2 3 2 2 2" xfId="5164" xr:uid="{00000000-0005-0000-0000-00006F130000}"/>
    <cellStyle name="20% - Accent1 2 2 4 2 2 2 2 3 2 3" xfId="5165" xr:uid="{00000000-0005-0000-0000-000070130000}"/>
    <cellStyle name="20% - Accent1 2 2 4 2 2 2 2 3 3" xfId="5166" xr:uid="{00000000-0005-0000-0000-000071130000}"/>
    <cellStyle name="20% - Accent1 2 2 4 2 2 2 2 3 3 2" xfId="5167" xr:uid="{00000000-0005-0000-0000-000072130000}"/>
    <cellStyle name="20% - Accent1 2 2 4 2 2 2 2 3 4" xfId="5168" xr:uid="{00000000-0005-0000-0000-000073130000}"/>
    <cellStyle name="20% - Accent1 2 2 4 2 2 2 2 4" xfId="5169" xr:uid="{00000000-0005-0000-0000-000074130000}"/>
    <cellStyle name="20% - Accent1 2 2 4 2 2 2 2 4 2" xfId="5170" xr:uid="{00000000-0005-0000-0000-000075130000}"/>
    <cellStyle name="20% - Accent1 2 2 4 2 2 2 2 4 2 2" xfId="5171" xr:uid="{00000000-0005-0000-0000-000076130000}"/>
    <cellStyle name="20% - Accent1 2 2 4 2 2 2 2 4 2 2 2" xfId="5172" xr:uid="{00000000-0005-0000-0000-000077130000}"/>
    <cellStyle name="20% - Accent1 2 2 4 2 2 2 2 4 2 3" xfId="5173" xr:uid="{00000000-0005-0000-0000-000078130000}"/>
    <cellStyle name="20% - Accent1 2 2 4 2 2 2 2 4 3" xfId="5174" xr:uid="{00000000-0005-0000-0000-000079130000}"/>
    <cellStyle name="20% - Accent1 2 2 4 2 2 2 2 4 3 2" xfId="5175" xr:uid="{00000000-0005-0000-0000-00007A130000}"/>
    <cellStyle name="20% - Accent1 2 2 4 2 2 2 2 4 4" xfId="5176" xr:uid="{00000000-0005-0000-0000-00007B130000}"/>
    <cellStyle name="20% - Accent1 2 2 4 2 2 2 2 5" xfId="5177" xr:uid="{00000000-0005-0000-0000-00007C130000}"/>
    <cellStyle name="20% - Accent1 2 2 4 2 2 2 2 5 2" xfId="5178" xr:uid="{00000000-0005-0000-0000-00007D130000}"/>
    <cellStyle name="20% - Accent1 2 2 4 2 2 2 2 5 2 2" xfId="5179" xr:uid="{00000000-0005-0000-0000-00007E130000}"/>
    <cellStyle name="20% - Accent1 2 2 4 2 2 2 2 5 3" xfId="5180" xr:uid="{00000000-0005-0000-0000-00007F130000}"/>
    <cellStyle name="20% - Accent1 2 2 4 2 2 2 2 6" xfId="5181" xr:uid="{00000000-0005-0000-0000-000080130000}"/>
    <cellStyle name="20% - Accent1 2 2 4 2 2 2 2 6 2" xfId="5182" xr:uid="{00000000-0005-0000-0000-000081130000}"/>
    <cellStyle name="20% - Accent1 2 2 4 2 2 2 2 6 2 2" xfId="5183" xr:uid="{00000000-0005-0000-0000-000082130000}"/>
    <cellStyle name="20% - Accent1 2 2 4 2 2 2 2 6 3" xfId="5184" xr:uid="{00000000-0005-0000-0000-000083130000}"/>
    <cellStyle name="20% - Accent1 2 2 4 2 2 2 2 7" xfId="5185" xr:uid="{00000000-0005-0000-0000-000084130000}"/>
    <cellStyle name="20% - Accent1 2 2 4 2 2 2 2 7 2" xfId="5186" xr:uid="{00000000-0005-0000-0000-000085130000}"/>
    <cellStyle name="20% - Accent1 2 2 4 2 2 2 2 8" xfId="5187" xr:uid="{00000000-0005-0000-0000-000086130000}"/>
    <cellStyle name="20% - Accent1 2 2 4 2 2 2 2 8 2" xfId="5188" xr:uid="{00000000-0005-0000-0000-000087130000}"/>
    <cellStyle name="20% - Accent1 2 2 4 2 2 2 2 9" xfId="5189" xr:uid="{00000000-0005-0000-0000-000088130000}"/>
    <cellStyle name="20% - Accent1 2 2 4 2 2 2 3" xfId="5190" xr:uid="{00000000-0005-0000-0000-000089130000}"/>
    <cellStyle name="20% - Accent1 2 2 4 2 2 2 3 2" xfId="5191" xr:uid="{00000000-0005-0000-0000-00008A130000}"/>
    <cellStyle name="20% - Accent1 2 2 4 2 2 2 3 2 2" xfId="5192" xr:uid="{00000000-0005-0000-0000-00008B130000}"/>
    <cellStyle name="20% - Accent1 2 2 4 2 2 2 3 2 2 2" xfId="5193" xr:uid="{00000000-0005-0000-0000-00008C130000}"/>
    <cellStyle name="20% - Accent1 2 2 4 2 2 2 3 2 2 2 2" xfId="5194" xr:uid="{00000000-0005-0000-0000-00008D130000}"/>
    <cellStyle name="20% - Accent1 2 2 4 2 2 2 3 2 2 3" xfId="5195" xr:uid="{00000000-0005-0000-0000-00008E130000}"/>
    <cellStyle name="20% - Accent1 2 2 4 2 2 2 3 2 3" xfId="5196" xr:uid="{00000000-0005-0000-0000-00008F130000}"/>
    <cellStyle name="20% - Accent1 2 2 4 2 2 2 3 2 3 2" xfId="5197" xr:uid="{00000000-0005-0000-0000-000090130000}"/>
    <cellStyle name="20% - Accent1 2 2 4 2 2 2 3 2 4" xfId="5198" xr:uid="{00000000-0005-0000-0000-000091130000}"/>
    <cellStyle name="20% - Accent1 2 2 4 2 2 2 3 3" xfId="5199" xr:uid="{00000000-0005-0000-0000-000092130000}"/>
    <cellStyle name="20% - Accent1 2 2 4 2 2 2 3 3 2" xfId="5200" xr:uid="{00000000-0005-0000-0000-000093130000}"/>
    <cellStyle name="20% - Accent1 2 2 4 2 2 2 3 3 2 2" xfId="5201" xr:uid="{00000000-0005-0000-0000-000094130000}"/>
    <cellStyle name="20% - Accent1 2 2 4 2 2 2 3 3 2 2 2" xfId="5202" xr:uid="{00000000-0005-0000-0000-000095130000}"/>
    <cellStyle name="20% - Accent1 2 2 4 2 2 2 3 3 2 3" xfId="5203" xr:uid="{00000000-0005-0000-0000-000096130000}"/>
    <cellStyle name="20% - Accent1 2 2 4 2 2 2 3 3 3" xfId="5204" xr:uid="{00000000-0005-0000-0000-000097130000}"/>
    <cellStyle name="20% - Accent1 2 2 4 2 2 2 3 3 3 2" xfId="5205" xr:uid="{00000000-0005-0000-0000-000098130000}"/>
    <cellStyle name="20% - Accent1 2 2 4 2 2 2 3 3 4" xfId="5206" xr:uid="{00000000-0005-0000-0000-000099130000}"/>
    <cellStyle name="20% - Accent1 2 2 4 2 2 2 3 4" xfId="5207" xr:uid="{00000000-0005-0000-0000-00009A130000}"/>
    <cellStyle name="20% - Accent1 2 2 4 2 2 2 3 4 2" xfId="5208" xr:uid="{00000000-0005-0000-0000-00009B130000}"/>
    <cellStyle name="20% - Accent1 2 2 4 2 2 2 3 4 2 2" xfId="5209" xr:uid="{00000000-0005-0000-0000-00009C130000}"/>
    <cellStyle name="20% - Accent1 2 2 4 2 2 2 3 4 2 2 2" xfId="5210" xr:uid="{00000000-0005-0000-0000-00009D130000}"/>
    <cellStyle name="20% - Accent1 2 2 4 2 2 2 3 4 2 3" xfId="5211" xr:uid="{00000000-0005-0000-0000-00009E130000}"/>
    <cellStyle name="20% - Accent1 2 2 4 2 2 2 3 4 3" xfId="5212" xr:uid="{00000000-0005-0000-0000-00009F130000}"/>
    <cellStyle name="20% - Accent1 2 2 4 2 2 2 3 4 3 2" xfId="5213" xr:uid="{00000000-0005-0000-0000-0000A0130000}"/>
    <cellStyle name="20% - Accent1 2 2 4 2 2 2 3 4 4" xfId="5214" xr:uid="{00000000-0005-0000-0000-0000A1130000}"/>
    <cellStyle name="20% - Accent1 2 2 4 2 2 2 3 5" xfId="5215" xr:uid="{00000000-0005-0000-0000-0000A2130000}"/>
    <cellStyle name="20% - Accent1 2 2 4 2 2 2 3 5 2" xfId="5216" xr:uid="{00000000-0005-0000-0000-0000A3130000}"/>
    <cellStyle name="20% - Accent1 2 2 4 2 2 2 3 5 2 2" xfId="5217" xr:uid="{00000000-0005-0000-0000-0000A4130000}"/>
    <cellStyle name="20% - Accent1 2 2 4 2 2 2 3 5 3" xfId="5218" xr:uid="{00000000-0005-0000-0000-0000A5130000}"/>
    <cellStyle name="20% - Accent1 2 2 4 2 2 2 3 6" xfId="5219" xr:uid="{00000000-0005-0000-0000-0000A6130000}"/>
    <cellStyle name="20% - Accent1 2 2 4 2 2 2 3 6 2" xfId="5220" xr:uid="{00000000-0005-0000-0000-0000A7130000}"/>
    <cellStyle name="20% - Accent1 2 2 4 2 2 2 3 6 2 2" xfId="5221" xr:uid="{00000000-0005-0000-0000-0000A8130000}"/>
    <cellStyle name="20% - Accent1 2 2 4 2 2 2 3 6 3" xfId="5222" xr:uid="{00000000-0005-0000-0000-0000A9130000}"/>
    <cellStyle name="20% - Accent1 2 2 4 2 2 2 3 7" xfId="5223" xr:uid="{00000000-0005-0000-0000-0000AA130000}"/>
    <cellStyle name="20% - Accent1 2 2 4 2 2 2 3 7 2" xfId="5224" xr:uid="{00000000-0005-0000-0000-0000AB130000}"/>
    <cellStyle name="20% - Accent1 2 2 4 2 2 2 3 8" xfId="5225" xr:uid="{00000000-0005-0000-0000-0000AC130000}"/>
    <cellStyle name="20% - Accent1 2 2 4 2 2 2 3 8 2" xfId="5226" xr:uid="{00000000-0005-0000-0000-0000AD130000}"/>
    <cellStyle name="20% - Accent1 2 2 4 2 2 2 3 9" xfId="5227" xr:uid="{00000000-0005-0000-0000-0000AE130000}"/>
    <cellStyle name="20% - Accent1 2 2 4 2 2 2 4" xfId="5228" xr:uid="{00000000-0005-0000-0000-0000AF130000}"/>
    <cellStyle name="20% - Accent1 2 2 4 2 2 2 4 2" xfId="5229" xr:uid="{00000000-0005-0000-0000-0000B0130000}"/>
    <cellStyle name="20% - Accent1 2 2 4 2 2 2 4 2 2" xfId="5230" xr:uid="{00000000-0005-0000-0000-0000B1130000}"/>
    <cellStyle name="20% - Accent1 2 2 4 2 2 2 4 2 2 2" xfId="5231" xr:uid="{00000000-0005-0000-0000-0000B2130000}"/>
    <cellStyle name="20% - Accent1 2 2 4 2 2 2 4 2 3" xfId="5232" xr:uid="{00000000-0005-0000-0000-0000B3130000}"/>
    <cellStyle name="20% - Accent1 2 2 4 2 2 2 4 3" xfId="5233" xr:uid="{00000000-0005-0000-0000-0000B4130000}"/>
    <cellStyle name="20% - Accent1 2 2 4 2 2 2 4 3 2" xfId="5234" xr:uid="{00000000-0005-0000-0000-0000B5130000}"/>
    <cellStyle name="20% - Accent1 2 2 4 2 2 2 4 4" xfId="5235" xr:uid="{00000000-0005-0000-0000-0000B6130000}"/>
    <cellStyle name="20% - Accent1 2 2 4 2 2 2 5" xfId="5236" xr:uid="{00000000-0005-0000-0000-0000B7130000}"/>
    <cellStyle name="20% - Accent1 2 2 4 2 2 2 5 2" xfId="5237" xr:uid="{00000000-0005-0000-0000-0000B8130000}"/>
    <cellStyle name="20% - Accent1 2 2 4 2 2 2 5 2 2" xfId="5238" xr:uid="{00000000-0005-0000-0000-0000B9130000}"/>
    <cellStyle name="20% - Accent1 2 2 4 2 2 2 5 2 2 2" xfId="5239" xr:uid="{00000000-0005-0000-0000-0000BA130000}"/>
    <cellStyle name="20% - Accent1 2 2 4 2 2 2 5 2 3" xfId="5240" xr:uid="{00000000-0005-0000-0000-0000BB130000}"/>
    <cellStyle name="20% - Accent1 2 2 4 2 2 2 5 3" xfId="5241" xr:uid="{00000000-0005-0000-0000-0000BC130000}"/>
    <cellStyle name="20% - Accent1 2 2 4 2 2 2 5 3 2" xfId="5242" xr:uid="{00000000-0005-0000-0000-0000BD130000}"/>
    <cellStyle name="20% - Accent1 2 2 4 2 2 2 5 4" xfId="5243" xr:uid="{00000000-0005-0000-0000-0000BE130000}"/>
    <cellStyle name="20% - Accent1 2 2 4 2 2 2 6" xfId="5244" xr:uid="{00000000-0005-0000-0000-0000BF130000}"/>
    <cellStyle name="20% - Accent1 2 2 4 2 2 2 6 2" xfId="5245" xr:uid="{00000000-0005-0000-0000-0000C0130000}"/>
    <cellStyle name="20% - Accent1 2 2 4 2 2 2 6 2 2" xfId="5246" xr:uid="{00000000-0005-0000-0000-0000C1130000}"/>
    <cellStyle name="20% - Accent1 2 2 4 2 2 2 6 2 2 2" xfId="5247" xr:uid="{00000000-0005-0000-0000-0000C2130000}"/>
    <cellStyle name="20% - Accent1 2 2 4 2 2 2 6 2 3" xfId="5248" xr:uid="{00000000-0005-0000-0000-0000C3130000}"/>
    <cellStyle name="20% - Accent1 2 2 4 2 2 2 6 3" xfId="5249" xr:uid="{00000000-0005-0000-0000-0000C4130000}"/>
    <cellStyle name="20% - Accent1 2 2 4 2 2 2 6 3 2" xfId="5250" xr:uid="{00000000-0005-0000-0000-0000C5130000}"/>
    <cellStyle name="20% - Accent1 2 2 4 2 2 2 6 4" xfId="5251" xr:uid="{00000000-0005-0000-0000-0000C6130000}"/>
    <cellStyle name="20% - Accent1 2 2 4 2 2 2 7" xfId="5252" xr:uid="{00000000-0005-0000-0000-0000C7130000}"/>
    <cellStyle name="20% - Accent1 2 2 4 2 2 2 7 2" xfId="5253" xr:uid="{00000000-0005-0000-0000-0000C8130000}"/>
    <cellStyle name="20% - Accent1 2 2 4 2 2 2 7 2 2" xfId="5254" xr:uid="{00000000-0005-0000-0000-0000C9130000}"/>
    <cellStyle name="20% - Accent1 2 2 4 2 2 2 7 3" xfId="5255" xr:uid="{00000000-0005-0000-0000-0000CA130000}"/>
    <cellStyle name="20% - Accent1 2 2 4 2 2 2 8" xfId="5256" xr:uid="{00000000-0005-0000-0000-0000CB130000}"/>
    <cellStyle name="20% - Accent1 2 2 4 2 2 2 8 2" xfId="5257" xr:uid="{00000000-0005-0000-0000-0000CC130000}"/>
    <cellStyle name="20% - Accent1 2 2 4 2 2 2 8 2 2" xfId="5258" xr:uid="{00000000-0005-0000-0000-0000CD130000}"/>
    <cellStyle name="20% - Accent1 2 2 4 2 2 2 8 3" xfId="5259" xr:uid="{00000000-0005-0000-0000-0000CE130000}"/>
    <cellStyle name="20% - Accent1 2 2 4 2 2 2 9" xfId="5260" xr:uid="{00000000-0005-0000-0000-0000CF130000}"/>
    <cellStyle name="20% - Accent1 2 2 4 2 2 2 9 2" xfId="5261" xr:uid="{00000000-0005-0000-0000-0000D0130000}"/>
    <cellStyle name="20% - Accent1 2 2 4 2 2 3" xfId="5262" xr:uid="{00000000-0005-0000-0000-0000D1130000}"/>
    <cellStyle name="20% - Accent1 2 2 4 2 2 3 10" xfId="5263" xr:uid="{00000000-0005-0000-0000-0000D2130000}"/>
    <cellStyle name="20% - Accent1 2 2 4 2 2 3 10 2" xfId="5264" xr:uid="{00000000-0005-0000-0000-0000D3130000}"/>
    <cellStyle name="20% - Accent1 2 2 4 2 2 3 11" xfId="5265" xr:uid="{00000000-0005-0000-0000-0000D4130000}"/>
    <cellStyle name="20% - Accent1 2 2 4 2 2 3 2" xfId="5266" xr:uid="{00000000-0005-0000-0000-0000D5130000}"/>
    <cellStyle name="20% - Accent1 2 2 4 2 2 3 2 2" xfId="5267" xr:uid="{00000000-0005-0000-0000-0000D6130000}"/>
    <cellStyle name="20% - Accent1 2 2 4 2 2 3 2 2 2" xfId="5268" xr:uid="{00000000-0005-0000-0000-0000D7130000}"/>
    <cellStyle name="20% - Accent1 2 2 4 2 2 3 2 2 2 2" xfId="5269" xr:uid="{00000000-0005-0000-0000-0000D8130000}"/>
    <cellStyle name="20% - Accent1 2 2 4 2 2 3 2 2 2 2 2" xfId="5270" xr:uid="{00000000-0005-0000-0000-0000D9130000}"/>
    <cellStyle name="20% - Accent1 2 2 4 2 2 3 2 2 2 3" xfId="5271" xr:uid="{00000000-0005-0000-0000-0000DA130000}"/>
    <cellStyle name="20% - Accent1 2 2 4 2 2 3 2 2 3" xfId="5272" xr:uid="{00000000-0005-0000-0000-0000DB130000}"/>
    <cellStyle name="20% - Accent1 2 2 4 2 2 3 2 2 3 2" xfId="5273" xr:uid="{00000000-0005-0000-0000-0000DC130000}"/>
    <cellStyle name="20% - Accent1 2 2 4 2 2 3 2 2 4" xfId="5274" xr:uid="{00000000-0005-0000-0000-0000DD130000}"/>
    <cellStyle name="20% - Accent1 2 2 4 2 2 3 2 3" xfId="5275" xr:uid="{00000000-0005-0000-0000-0000DE130000}"/>
    <cellStyle name="20% - Accent1 2 2 4 2 2 3 2 3 2" xfId="5276" xr:uid="{00000000-0005-0000-0000-0000DF130000}"/>
    <cellStyle name="20% - Accent1 2 2 4 2 2 3 2 3 2 2" xfId="5277" xr:uid="{00000000-0005-0000-0000-0000E0130000}"/>
    <cellStyle name="20% - Accent1 2 2 4 2 2 3 2 3 2 2 2" xfId="5278" xr:uid="{00000000-0005-0000-0000-0000E1130000}"/>
    <cellStyle name="20% - Accent1 2 2 4 2 2 3 2 3 2 3" xfId="5279" xr:uid="{00000000-0005-0000-0000-0000E2130000}"/>
    <cellStyle name="20% - Accent1 2 2 4 2 2 3 2 3 3" xfId="5280" xr:uid="{00000000-0005-0000-0000-0000E3130000}"/>
    <cellStyle name="20% - Accent1 2 2 4 2 2 3 2 3 3 2" xfId="5281" xr:uid="{00000000-0005-0000-0000-0000E4130000}"/>
    <cellStyle name="20% - Accent1 2 2 4 2 2 3 2 3 4" xfId="5282" xr:uid="{00000000-0005-0000-0000-0000E5130000}"/>
    <cellStyle name="20% - Accent1 2 2 4 2 2 3 2 4" xfId="5283" xr:uid="{00000000-0005-0000-0000-0000E6130000}"/>
    <cellStyle name="20% - Accent1 2 2 4 2 2 3 2 4 2" xfId="5284" xr:uid="{00000000-0005-0000-0000-0000E7130000}"/>
    <cellStyle name="20% - Accent1 2 2 4 2 2 3 2 4 2 2" xfId="5285" xr:uid="{00000000-0005-0000-0000-0000E8130000}"/>
    <cellStyle name="20% - Accent1 2 2 4 2 2 3 2 4 2 2 2" xfId="5286" xr:uid="{00000000-0005-0000-0000-0000E9130000}"/>
    <cellStyle name="20% - Accent1 2 2 4 2 2 3 2 4 2 3" xfId="5287" xr:uid="{00000000-0005-0000-0000-0000EA130000}"/>
    <cellStyle name="20% - Accent1 2 2 4 2 2 3 2 4 3" xfId="5288" xr:uid="{00000000-0005-0000-0000-0000EB130000}"/>
    <cellStyle name="20% - Accent1 2 2 4 2 2 3 2 4 3 2" xfId="5289" xr:uid="{00000000-0005-0000-0000-0000EC130000}"/>
    <cellStyle name="20% - Accent1 2 2 4 2 2 3 2 4 4" xfId="5290" xr:uid="{00000000-0005-0000-0000-0000ED130000}"/>
    <cellStyle name="20% - Accent1 2 2 4 2 2 3 2 5" xfId="5291" xr:uid="{00000000-0005-0000-0000-0000EE130000}"/>
    <cellStyle name="20% - Accent1 2 2 4 2 2 3 2 5 2" xfId="5292" xr:uid="{00000000-0005-0000-0000-0000EF130000}"/>
    <cellStyle name="20% - Accent1 2 2 4 2 2 3 2 5 2 2" xfId="5293" xr:uid="{00000000-0005-0000-0000-0000F0130000}"/>
    <cellStyle name="20% - Accent1 2 2 4 2 2 3 2 5 3" xfId="5294" xr:uid="{00000000-0005-0000-0000-0000F1130000}"/>
    <cellStyle name="20% - Accent1 2 2 4 2 2 3 2 6" xfId="5295" xr:uid="{00000000-0005-0000-0000-0000F2130000}"/>
    <cellStyle name="20% - Accent1 2 2 4 2 2 3 2 6 2" xfId="5296" xr:uid="{00000000-0005-0000-0000-0000F3130000}"/>
    <cellStyle name="20% - Accent1 2 2 4 2 2 3 2 6 2 2" xfId="5297" xr:uid="{00000000-0005-0000-0000-0000F4130000}"/>
    <cellStyle name="20% - Accent1 2 2 4 2 2 3 2 6 3" xfId="5298" xr:uid="{00000000-0005-0000-0000-0000F5130000}"/>
    <cellStyle name="20% - Accent1 2 2 4 2 2 3 2 7" xfId="5299" xr:uid="{00000000-0005-0000-0000-0000F6130000}"/>
    <cellStyle name="20% - Accent1 2 2 4 2 2 3 2 7 2" xfId="5300" xr:uid="{00000000-0005-0000-0000-0000F7130000}"/>
    <cellStyle name="20% - Accent1 2 2 4 2 2 3 2 8" xfId="5301" xr:uid="{00000000-0005-0000-0000-0000F8130000}"/>
    <cellStyle name="20% - Accent1 2 2 4 2 2 3 2 8 2" xfId="5302" xr:uid="{00000000-0005-0000-0000-0000F9130000}"/>
    <cellStyle name="20% - Accent1 2 2 4 2 2 3 2 9" xfId="5303" xr:uid="{00000000-0005-0000-0000-0000FA130000}"/>
    <cellStyle name="20% - Accent1 2 2 4 2 2 3 3" xfId="5304" xr:uid="{00000000-0005-0000-0000-0000FB130000}"/>
    <cellStyle name="20% - Accent1 2 2 4 2 2 3 3 2" xfId="5305" xr:uid="{00000000-0005-0000-0000-0000FC130000}"/>
    <cellStyle name="20% - Accent1 2 2 4 2 2 3 3 2 2" xfId="5306" xr:uid="{00000000-0005-0000-0000-0000FD130000}"/>
    <cellStyle name="20% - Accent1 2 2 4 2 2 3 3 2 2 2" xfId="5307" xr:uid="{00000000-0005-0000-0000-0000FE130000}"/>
    <cellStyle name="20% - Accent1 2 2 4 2 2 3 3 2 2 2 2" xfId="5308" xr:uid="{00000000-0005-0000-0000-0000FF130000}"/>
    <cellStyle name="20% - Accent1 2 2 4 2 2 3 3 2 2 3" xfId="5309" xr:uid="{00000000-0005-0000-0000-000000140000}"/>
    <cellStyle name="20% - Accent1 2 2 4 2 2 3 3 2 3" xfId="5310" xr:uid="{00000000-0005-0000-0000-000001140000}"/>
    <cellStyle name="20% - Accent1 2 2 4 2 2 3 3 2 3 2" xfId="5311" xr:uid="{00000000-0005-0000-0000-000002140000}"/>
    <cellStyle name="20% - Accent1 2 2 4 2 2 3 3 2 4" xfId="5312" xr:uid="{00000000-0005-0000-0000-000003140000}"/>
    <cellStyle name="20% - Accent1 2 2 4 2 2 3 3 3" xfId="5313" xr:uid="{00000000-0005-0000-0000-000004140000}"/>
    <cellStyle name="20% - Accent1 2 2 4 2 2 3 3 3 2" xfId="5314" xr:uid="{00000000-0005-0000-0000-000005140000}"/>
    <cellStyle name="20% - Accent1 2 2 4 2 2 3 3 3 2 2" xfId="5315" xr:uid="{00000000-0005-0000-0000-000006140000}"/>
    <cellStyle name="20% - Accent1 2 2 4 2 2 3 3 3 2 2 2" xfId="5316" xr:uid="{00000000-0005-0000-0000-000007140000}"/>
    <cellStyle name="20% - Accent1 2 2 4 2 2 3 3 3 2 3" xfId="5317" xr:uid="{00000000-0005-0000-0000-000008140000}"/>
    <cellStyle name="20% - Accent1 2 2 4 2 2 3 3 3 3" xfId="5318" xr:uid="{00000000-0005-0000-0000-000009140000}"/>
    <cellStyle name="20% - Accent1 2 2 4 2 2 3 3 3 3 2" xfId="5319" xr:uid="{00000000-0005-0000-0000-00000A140000}"/>
    <cellStyle name="20% - Accent1 2 2 4 2 2 3 3 3 4" xfId="5320" xr:uid="{00000000-0005-0000-0000-00000B140000}"/>
    <cellStyle name="20% - Accent1 2 2 4 2 2 3 3 4" xfId="5321" xr:uid="{00000000-0005-0000-0000-00000C140000}"/>
    <cellStyle name="20% - Accent1 2 2 4 2 2 3 3 4 2" xfId="5322" xr:uid="{00000000-0005-0000-0000-00000D140000}"/>
    <cellStyle name="20% - Accent1 2 2 4 2 2 3 3 4 2 2" xfId="5323" xr:uid="{00000000-0005-0000-0000-00000E140000}"/>
    <cellStyle name="20% - Accent1 2 2 4 2 2 3 3 4 2 2 2" xfId="5324" xr:uid="{00000000-0005-0000-0000-00000F140000}"/>
    <cellStyle name="20% - Accent1 2 2 4 2 2 3 3 4 2 3" xfId="5325" xr:uid="{00000000-0005-0000-0000-000010140000}"/>
    <cellStyle name="20% - Accent1 2 2 4 2 2 3 3 4 3" xfId="5326" xr:uid="{00000000-0005-0000-0000-000011140000}"/>
    <cellStyle name="20% - Accent1 2 2 4 2 2 3 3 4 3 2" xfId="5327" xr:uid="{00000000-0005-0000-0000-000012140000}"/>
    <cellStyle name="20% - Accent1 2 2 4 2 2 3 3 4 4" xfId="5328" xr:uid="{00000000-0005-0000-0000-000013140000}"/>
    <cellStyle name="20% - Accent1 2 2 4 2 2 3 3 5" xfId="5329" xr:uid="{00000000-0005-0000-0000-000014140000}"/>
    <cellStyle name="20% - Accent1 2 2 4 2 2 3 3 5 2" xfId="5330" xr:uid="{00000000-0005-0000-0000-000015140000}"/>
    <cellStyle name="20% - Accent1 2 2 4 2 2 3 3 5 2 2" xfId="5331" xr:uid="{00000000-0005-0000-0000-000016140000}"/>
    <cellStyle name="20% - Accent1 2 2 4 2 2 3 3 5 3" xfId="5332" xr:uid="{00000000-0005-0000-0000-000017140000}"/>
    <cellStyle name="20% - Accent1 2 2 4 2 2 3 3 6" xfId="5333" xr:uid="{00000000-0005-0000-0000-000018140000}"/>
    <cellStyle name="20% - Accent1 2 2 4 2 2 3 3 6 2" xfId="5334" xr:uid="{00000000-0005-0000-0000-000019140000}"/>
    <cellStyle name="20% - Accent1 2 2 4 2 2 3 3 6 2 2" xfId="5335" xr:uid="{00000000-0005-0000-0000-00001A140000}"/>
    <cellStyle name="20% - Accent1 2 2 4 2 2 3 3 6 3" xfId="5336" xr:uid="{00000000-0005-0000-0000-00001B140000}"/>
    <cellStyle name="20% - Accent1 2 2 4 2 2 3 3 7" xfId="5337" xr:uid="{00000000-0005-0000-0000-00001C140000}"/>
    <cellStyle name="20% - Accent1 2 2 4 2 2 3 3 7 2" xfId="5338" xr:uid="{00000000-0005-0000-0000-00001D140000}"/>
    <cellStyle name="20% - Accent1 2 2 4 2 2 3 3 8" xfId="5339" xr:uid="{00000000-0005-0000-0000-00001E140000}"/>
    <cellStyle name="20% - Accent1 2 2 4 2 2 3 3 8 2" xfId="5340" xr:uid="{00000000-0005-0000-0000-00001F140000}"/>
    <cellStyle name="20% - Accent1 2 2 4 2 2 3 3 9" xfId="5341" xr:uid="{00000000-0005-0000-0000-000020140000}"/>
    <cellStyle name="20% - Accent1 2 2 4 2 2 3 4" xfId="5342" xr:uid="{00000000-0005-0000-0000-000021140000}"/>
    <cellStyle name="20% - Accent1 2 2 4 2 2 3 4 2" xfId="5343" xr:uid="{00000000-0005-0000-0000-000022140000}"/>
    <cellStyle name="20% - Accent1 2 2 4 2 2 3 4 2 2" xfId="5344" xr:uid="{00000000-0005-0000-0000-000023140000}"/>
    <cellStyle name="20% - Accent1 2 2 4 2 2 3 4 2 2 2" xfId="5345" xr:uid="{00000000-0005-0000-0000-000024140000}"/>
    <cellStyle name="20% - Accent1 2 2 4 2 2 3 4 2 3" xfId="5346" xr:uid="{00000000-0005-0000-0000-000025140000}"/>
    <cellStyle name="20% - Accent1 2 2 4 2 2 3 4 3" xfId="5347" xr:uid="{00000000-0005-0000-0000-000026140000}"/>
    <cellStyle name="20% - Accent1 2 2 4 2 2 3 4 3 2" xfId="5348" xr:uid="{00000000-0005-0000-0000-000027140000}"/>
    <cellStyle name="20% - Accent1 2 2 4 2 2 3 4 4" xfId="5349" xr:uid="{00000000-0005-0000-0000-000028140000}"/>
    <cellStyle name="20% - Accent1 2 2 4 2 2 3 5" xfId="5350" xr:uid="{00000000-0005-0000-0000-000029140000}"/>
    <cellStyle name="20% - Accent1 2 2 4 2 2 3 5 2" xfId="5351" xr:uid="{00000000-0005-0000-0000-00002A140000}"/>
    <cellStyle name="20% - Accent1 2 2 4 2 2 3 5 2 2" xfId="5352" xr:uid="{00000000-0005-0000-0000-00002B140000}"/>
    <cellStyle name="20% - Accent1 2 2 4 2 2 3 5 2 2 2" xfId="5353" xr:uid="{00000000-0005-0000-0000-00002C140000}"/>
    <cellStyle name="20% - Accent1 2 2 4 2 2 3 5 2 3" xfId="5354" xr:uid="{00000000-0005-0000-0000-00002D140000}"/>
    <cellStyle name="20% - Accent1 2 2 4 2 2 3 5 3" xfId="5355" xr:uid="{00000000-0005-0000-0000-00002E140000}"/>
    <cellStyle name="20% - Accent1 2 2 4 2 2 3 5 3 2" xfId="5356" xr:uid="{00000000-0005-0000-0000-00002F140000}"/>
    <cellStyle name="20% - Accent1 2 2 4 2 2 3 5 4" xfId="5357" xr:uid="{00000000-0005-0000-0000-000030140000}"/>
    <cellStyle name="20% - Accent1 2 2 4 2 2 3 6" xfId="5358" xr:uid="{00000000-0005-0000-0000-000031140000}"/>
    <cellStyle name="20% - Accent1 2 2 4 2 2 3 6 2" xfId="5359" xr:uid="{00000000-0005-0000-0000-000032140000}"/>
    <cellStyle name="20% - Accent1 2 2 4 2 2 3 6 2 2" xfId="5360" xr:uid="{00000000-0005-0000-0000-000033140000}"/>
    <cellStyle name="20% - Accent1 2 2 4 2 2 3 6 2 2 2" xfId="5361" xr:uid="{00000000-0005-0000-0000-000034140000}"/>
    <cellStyle name="20% - Accent1 2 2 4 2 2 3 6 2 3" xfId="5362" xr:uid="{00000000-0005-0000-0000-000035140000}"/>
    <cellStyle name="20% - Accent1 2 2 4 2 2 3 6 3" xfId="5363" xr:uid="{00000000-0005-0000-0000-000036140000}"/>
    <cellStyle name="20% - Accent1 2 2 4 2 2 3 6 3 2" xfId="5364" xr:uid="{00000000-0005-0000-0000-000037140000}"/>
    <cellStyle name="20% - Accent1 2 2 4 2 2 3 6 4" xfId="5365" xr:uid="{00000000-0005-0000-0000-000038140000}"/>
    <cellStyle name="20% - Accent1 2 2 4 2 2 3 7" xfId="5366" xr:uid="{00000000-0005-0000-0000-000039140000}"/>
    <cellStyle name="20% - Accent1 2 2 4 2 2 3 7 2" xfId="5367" xr:uid="{00000000-0005-0000-0000-00003A140000}"/>
    <cellStyle name="20% - Accent1 2 2 4 2 2 3 7 2 2" xfId="5368" xr:uid="{00000000-0005-0000-0000-00003B140000}"/>
    <cellStyle name="20% - Accent1 2 2 4 2 2 3 7 3" xfId="5369" xr:uid="{00000000-0005-0000-0000-00003C140000}"/>
    <cellStyle name="20% - Accent1 2 2 4 2 2 3 8" xfId="5370" xr:uid="{00000000-0005-0000-0000-00003D140000}"/>
    <cellStyle name="20% - Accent1 2 2 4 2 2 3 8 2" xfId="5371" xr:uid="{00000000-0005-0000-0000-00003E140000}"/>
    <cellStyle name="20% - Accent1 2 2 4 2 2 3 8 2 2" xfId="5372" xr:uid="{00000000-0005-0000-0000-00003F140000}"/>
    <cellStyle name="20% - Accent1 2 2 4 2 2 3 8 3" xfId="5373" xr:uid="{00000000-0005-0000-0000-000040140000}"/>
    <cellStyle name="20% - Accent1 2 2 4 2 2 3 9" xfId="5374" xr:uid="{00000000-0005-0000-0000-000041140000}"/>
    <cellStyle name="20% - Accent1 2 2 4 2 2 3 9 2" xfId="5375" xr:uid="{00000000-0005-0000-0000-000042140000}"/>
    <cellStyle name="20% - Accent1 2 2 4 2 2 4" xfId="5376" xr:uid="{00000000-0005-0000-0000-000043140000}"/>
    <cellStyle name="20% - Accent1 2 2 4 2 2 4 10" xfId="5377" xr:uid="{00000000-0005-0000-0000-000044140000}"/>
    <cellStyle name="20% - Accent1 2 2 4 2 2 4 10 2" xfId="5378" xr:uid="{00000000-0005-0000-0000-000045140000}"/>
    <cellStyle name="20% - Accent1 2 2 4 2 2 4 11" xfId="5379" xr:uid="{00000000-0005-0000-0000-000046140000}"/>
    <cellStyle name="20% - Accent1 2 2 4 2 2 4 2" xfId="5380" xr:uid="{00000000-0005-0000-0000-000047140000}"/>
    <cellStyle name="20% - Accent1 2 2 4 2 2 4 2 2" xfId="5381" xr:uid="{00000000-0005-0000-0000-000048140000}"/>
    <cellStyle name="20% - Accent1 2 2 4 2 2 4 2 2 2" xfId="5382" xr:uid="{00000000-0005-0000-0000-000049140000}"/>
    <cellStyle name="20% - Accent1 2 2 4 2 2 4 2 2 2 2" xfId="5383" xr:uid="{00000000-0005-0000-0000-00004A140000}"/>
    <cellStyle name="20% - Accent1 2 2 4 2 2 4 2 2 2 2 2" xfId="5384" xr:uid="{00000000-0005-0000-0000-00004B140000}"/>
    <cellStyle name="20% - Accent1 2 2 4 2 2 4 2 2 2 3" xfId="5385" xr:uid="{00000000-0005-0000-0000-00004C140000}"/>
    <cellStyle name="20% - Accent1 2 2 4 2 2 4 2 2 3" xfId="5386" xr:uid="{00000000-0005-0000-0000-00004D140000}"/>
    <cellStyle name="20% - Accent1 2 2 4 2 2 4 2 2 3 2" xfId="5387" xr:uid="{00000000-0005-0000-0000-00004E140000}"/>
    <cellStyle name="20% - Accent1 2 2 4 2 2 4 2 2 4" xfId="5388" xr:uid="{00000000-0005-0000-0000-00004F140000}"/>
    <cellStyle name="20% - Accent1 2 2 4 2 2 4 2 3" xfId="5389" xr:uid="{00000000-0005-0000-0000-000050140000}"/>
    <cellStyle name="20% - Accent1 2 2 4 2 2 4 2 3 2" xfId="5390" xr:uid="{00000000-0005-0000-0000-000051140000}"/>
    <cellStyle name="20% - Accent1 2 2 4 2 2 4 2 3 2 2" xfId="5391" xr:uid="{00000000-0005-0000-0000-000052140000}"/>
    <cellStyle name="20% - Accent1 2 2 4 2 2 4 2 3 2 2 2" xfId="5392" xr:uid="{00000000-0005-0000-0000-000053140000}"/>
    <cellStyle name="20% - Accent1 2 2 4 2 2 4 2 3 2 3" xfId="5393" xr:uid="{00000000-0005-0000-0000-000054140000}"/>
    <cellStyle name="20% - Accent1 2 2 4 2 2 4 2 3 3" xfId="5394" xr:uid="{00000000-0005-0000-0000-000055140000}"/>
    <cellStyle name="20% - Accent1 2 2 4 2 2 4 2 3 3 2" xfId="5395" xr:uid="{00000000-0005-0000-0000-000056140000}"/>
    <cellStyle name="20% - Accent1 2 2 4 2 2 4 2 3 4" xfId="5396" xr:uid="{00000000-0005-0000-0000-000057140000}"/>
    <cellStyle name="20% - Accent1 2 2 4 2 2 4 2 4" xfId="5397" xr:uid="{00000000-0005-0000-0000-000058140000}"/>
    <cellStyle name="20% - Accent1 2 2 4 2 2 4 2 4 2" xfId="5398" xr:uid="{00000000-0005-0000-0000-000059140000}"/>
    <cellStyle name="20% - Accent1 2 2 4 2 2 4 2 4 2 2" xfId="5399" xr:uid="{00000000-0005-0000-0000-00005A140000}"/>
    <cellStyle name="20% - Accent1 2 2 4 2 2 4 2 4 2 2 2" xfId="5400" xr:uid="{00000000-0005-0000-0000-00005B140000}"/>
    <cellStyle name="20% - Accent1 2 2 4 2 2 4 2 4 2 3" xfId="5401" xr:uid="{00000000-0005-0000-0000-00005C140000}"/>
    <cellStyle name="20% - Accent1 2 2 4 2 2 4 2 4 3" xfId="5402" xr:uid="{00000000-0005-0000-0000-00005D140000}"/>
    <cellStyle name="20% - Accent1 2 2 4 2 2 4 2 4 3 2" xfId="5403" xr:uid="{00000000-0005-0000-0000-00005E140000}"/>
    <cellStyle name="20% - Accent1 2 2 4 2 2 4 2 4 4" xfId="5404" xr:uid="{00000000-0005-0000-0000-00005F140000}"/>
    <cellStyle name="20% - Accent1 2 2 4 2 2 4 2 5" xfId="5405" xr:uid="{00000000-0005-0000-0000-000060140000}"/>
    <cellStyle name="20% - Accent1 2 2 4 2 2 4 2 5 2" xfId="5406" xr:uid="{00000000-0005-0000-0000-000061140000}"/>
    <cellStyle name="20% - Accent1 2 2 4 2 2 4 2 5 2 2" xfId="5407" xr:uid="{00000000-0005-0000-0000-000062140000}"/>
    <cellStyle name="20% - Accent1 2 2 4 2 2 4 2 5 3" xfId="5408" xr:uid="{00000000-0005-0000-0000-000063140000}"/>
    <cellStyle name="20% - Accent1 2 2 4 2 2 4 2 6" xfId="5409" xr:uid="{00000000-0005-0000-0000-000064140000}"/>
    <cellStyle name="20% - Accent1 2 2 4 2 2 4 2 6 2" xfId="5410" xr:uid="{00000000-0005-0000-0000-000065140000}"/>
    <cellStyle name="20% - Accent1 2 2 4 2 2 4 2 6 2 2" xfId="5411" xr:uid="{00000000-0005-0000-0000-000066140000}"/>
    <cellStyle name="20% - Accent1 2 2 4 2 2 4 2 6 3" xfId="5412" xr:uid="{00000000-0005-0000-0000-000067140000}"/>
    <cellStyle name="20% - Accent1 2 2 4 2 2 4 2 7" xfId="5413" xr:uid="{00000000-0005-0000-0000-000068140000}"/>
    <cellStyle name="20% - Accent1 2 2 4 2 2 4 2 7 2" xfId="5414" xr:uid="{00000000-0005-0000-0000-000069140000}"/>
    <cellStyle name="20% - Accent1 2 2 4 2 2 4 2 8" xfId="5415" xr:uid="{00000000-0005-0000-0000-00006A140000}"/>
    <cellStyle name="20% - Accent1 2 2 4 2 2 4 2 8 2" xfId="5416" xr:uid="{00000000-0005-0000-0000-00006B140000}"/>
    <cellStyle name="20% - Accent1 2 2 4 2 2 4 2 9" xfId="5417" xr:uid="{00000000-0005-0000-0000-00006C140000}"/>
    <cellStyle name="20% - Accent1 2 2 4 2 2 4 3" xfId="5418" xr:uid="{00000000-0005-0000-0000-00006D140000}"/>
    <cellStyle name="20% - Accent1 2 2 4 2 2 4 3 2" xfId="5419" xr:uid="{00000000-0005-0000-0000-00006E140000}"/>
    <cellStyle name="20% - Accent1 2 2 4 2 2 4 3 2 2" xfId="5420" xr:uid="{00000000-0005-0000-0000-00006F140000}"/>
    <cellStyle name="20% - Accent1 2 2 4 2 2 4 3 2 2 2" xfId="5421" xr:uid="{00000000-0005-0000-0000-000070140000}"/>
    <cellStyle name="20% - Accent1 2 2 4 2 2 4 3 2 2 2 2" xfId="5422" xr:uid="{00000000-0005-0000-0000-000071140000}"/>
    <cellStyle name="20% - Accent1 2 2 4 2 2 4 3 2 2 3" xfId="5423" xr:uid="{00000000-0005-0000-0000-000072140000}"/>
    <cellStyle name="20% - Accent1 2 2 4 2 2 4 3 2 3" xfId="5424" xr:uid="{00000000-0005-0000-0000-000073140000}"/>
    <cellStyle name="20% - Accent1 2 2 4 2 2 4 3 2 3 2" xfId="5425" xr:uid="{00000000-0005-0000-0000-000074140000}"/>
    <cellStyle name="20% - Accent1 2 2 4 2 2 4 3 2 4" xfId="5426" xr:uid="{00000000-0005-0000-0000-000075140000}"/>
    <cellStyle name="20% - Accent1 2 2 4 2 2 4 3 3" xfId="5427" xr:uid="{00000000-0005-0000-0000-000076140000}"/>
    <cellStyle name="20% - Accent1 2 2 4 2 2 4 3 3 2" xfId="5428" xr:uid="{00000000-0005-0000-0000-000077140000}"/>
    <cellStyle name="20% - Accent1 2 2 4 2 2 4 3 3 2 2" xfId="5429" xr:uid="{00000000-0005-0000-0000-000078140000}"/>
    <cellStyle name="20% - Accent1 2 2 4 2 2 4 3 3 2 2 2" xfId="5430" xr:uid="{00000000-0005-0000-0000-000079140000}"/>
    <cellStyle name="20% - Accent1 2 2 4 2 2 4 3 3 2 3" xfId="5431" xr:uid="{00000000-0005-0000-0000-00007A140000}"/>
    <cellStyle name="20% - Accent1 2 2 4 2 2 4 3 3 3" xfId="5432" xr:uid="{00000000-0005-0000-0000-00007B140000}"/>
    <cellStyle name="20% - Accent1 2 2 4 2 2 4 3 3 3 2" xfId="5433" xr:uid="{00000000-0005-0000-0000-00007C140000}"/>
    <cellStyle name="20% - Accent1 2 2 4 2 2 4 3 3 4" xfId="5434" xr:uid="{00000000-0005-0000-0000-00007D140000}"/>
    <cellStyle name="20% - Accent1 2 2 4 2 2 4 3 4" xfId="5435" xr:uid="{00000000-0005-0000-0000-00007E140000}"/>
    <cellStyle name="20% - Accent1 2 2 4 2 2 4 3 4 2" xfId="5436" xr:uid="{00000000-0005-0000-0000-00007F140000}"/>
    <cellStyle name="20% - Accent1 2 2 4 2 2 4 3 4 2 2" xfId="5437" xr:uid="{00000000-0005-0000-0000-000080140000}"/>
    <cellStyle name="20% - Accent1 2 2 4 2 2 4 3 4 2 2 2" xfId="5438" xr:uid="{00000000-0005-0000-0000-000081140000}"/>
    <cellStyle name="20% - Accent1 2 2 4 2 2 4 3 4 2 3" xfId="5439" xr:uid="{00000000-0005-0000-0000-000082140000}"/>
    <cellStyle name="20% - Accent1 2 2 4 2 2 4 3 4 3" xfId="5440" xr:uid="{00000000-0005-0000-0000-000083140000}"/>
    <cellStyle name="20% - Accent1 2 2 4 2 2 4 3 4 3 2" xfId="5441" xr:uid="{00000000-0005-0000-0000-000084140000}"/>
    <cellStyle name="20% - Accent1 2 2 4 2 2 4 3 4 4" xfId="5442" xr:uid="{00000000-0005-0000-0000-000085140000}"/>
    <cellStyle name="20% - Accent1 2 2 4 2 2 4 3 5" xfId="5443" xr:uid="{00000000-0005-0000-0000-000086140000}"/>
    <cellStyle name="20% - Accent1 2 2 4 2 2 4 3 5 2" xfId="5444" xr:uid="{00000000-0005-0000-0000-000087140000}"/>
    <cellStyle name="20% - Accent1 2 2 4 2 2 4 3 5 2 2" xfId="5445" xr:uid="{00000000-0005-0000-0000-000088140000}"/>
    <cellStyle name="20% - Accent1 2 2 4 2 2 4 3 5 3" xfId="5446" xr:uid="{00000000-0005-0000-0000-000089140000}"/>
    <cellStyle name="20% - Accent1 2 2 4 2 2 4 3 6" xfId="5447" xr:uid="{00000000-0005-0000-0000-00008A140000}"/>
    <cellStyle name="20% - Accent1 2 2 4 2 2 4 3 6 2" xfId="5448" xr:uid="{00000000-0005-0000-0000-00008B140000}"/>
    <cellStyle name="20% - Accent1 2 2 4 2 2 4 3 6 2 2" xfId="5449" xr:uid="{00000000-0005-0000-0000-00008C140000}"/>
    <cellStyle name="20% - Accent1 2 2 4 2 2 4 3 6 3" xfId="5450" xr:uid="{00000000-0005-0000-0000-00008D140000}"/>
    <cellStyle name="20% - Accent1 2 2 4 2 2 4 3 7" xfId="5451" xr:uid="{00000000-0005-0000-0000-00008E140000}"/>
    <cellStyle name="20% - Accent1 2 2 4 2 2 4 3 7 2" xfId="5452" xr:uid="{00000000-0005-0000-0000-00008F140000}"/>
    <cellStyle name="20% - Accent1 2 2 4 2 2 4 3 8" xfId="5453" xr:uid="{00000000-0005-0000-0000-000090140000}"/>
    <cellStyle name="20% - Accent1 2 2 4 2 2 4 3 8 2" xfId="5454" xr:uid="{00000000-0005-0000-0000-000091140000}"/>
    <cellStyle name="20% - Accent1 2 2 4 2 2 4 3 9" xfId="5455" xr:uid="{00000000-0005-0000-0000-000092140000}"/>
    <cellStyle name="20% - Accent1 2 2 4 2 2 4 4" xfId="5456" xr:uid="{00000000-0005-0000-0000-000093140000}"/>
    <cellStyle name="20% - Accent1 2 2 4 2 2 4 4 2" xfId="5457" xr:uid="{00000000-0005-0000-0000-000094140000}"/>
    <cellStyle name="20% - Accent1 2 2 4 2 2 4 4 2 2" xfId="5458" xr:uid="{00000000-0005-0000-0000-000095140000}"/>
    <cellStyle name="20% - Accent1 2 2 4 2 2 4 4 2 2 2" xfId="5459" xr:uid="{00000000-0005-0000-0000-000096140000}"/>
    <cellStyle name="20% - Accent1 2 2 4 2 2 4 4 2 3" xfId="5460" xr:uid="{00000000-0005-0000-0000-000097140000}"/>
    <cellStyle name="20% - Accent1 2 2 4 2 2 4 4 3" xfId="5461" xr:uid="{00000000-0005-0000-0000-000098140000}"/>
    <cellStyle name="20% - Accent1 2 2 4 2 2 4 4 3 2" xfId="5462" xr:uid="{00000000-0005-0000-0000-000099140000}"/>
    <cellStyle name="20% - Accent1 2 2 4 2 2 4 4 4" xfId="5463" xr:uid="{00000000-0005-0000-0000-00009A140000}"/>
    <cellStyle name="20% - Accent1 2 2 4 2 2 4 5" xfId="5464" xr:uid="{00000000-0005-0000-0000-00009B140000}"/>
    <cellStyle name="20% - Accent1 2 2 4 2 2 4 5 2" xfId="5465" xr:uid="{00000000-0005-0000-0000-00009C140000}"/>
    <cellStyle name="20% - Accent1 2 2 4 2 2 4 5 2 2" xfId="5466" xr:uid="{00000000-0005-0000-0000-00009D140000}"/>
    <cellStyle name="20% - Accent1 2 2 4 2 2 4 5 2 2 2" xfId="5467" xr:uid="{00000000-0005-0000-0000-00009E140000}"/>
    <cellStyle name="20% - Accent1 2 2 4 2 2 4 5 2 3" xfId="5468" xr:uid="{00000000-0005-0000-0000-00009F140000}"/>
    <cellStyle name="20% - Accent1 2 2 4 2 2 4 5 3" xfId="5469" xr:uid="{00000000-0005-0000-0000-0000A0140000}"/>
    <cellStyle name="20% - Accent1 2 2 4 2 2 4 5 3 2" xfId="5470" xr:uid="{00000000-0005-0000-0000-0000A1140000}"/>
    <cellStyle name="20% - Accent1 2 2 4 2 2 4 5 4" xfId="5471" xr:uid="{00000000-0005-0000-0000-0000A2140000}"/>
    <cellStyle name="20% - Accent1 2 2 4 2 2 4 6" xfId="5472" xr:uid="{00000000-0005-0000-0000-0000A3140000}"/>
    <cellStyle name="20% - Accent1 2 2 4 2 2 4 6 2" xfId="5473" xr:uid="{00000000-0005-0000-0000-0000A4140000}"/>
    <cellStyle name="20% - Accent1 2 2 4 2 2 4 6 2 2" xfId="5474" xr:uid="{00000000-0005-0000-0000-0000A5140000}"/>
    <cellStyle name="20% - Accent1 2 2 4 2 2 4 6 2 2 2" xfId="5475" xr:uid="{00000000-0005-0000-0000-0000A6140000}"/>
    <cellStyle name="20% - Accent1 2 2 4 2 2 4 6 2 3" xfId="5476" xr:uid="{00000000-0005-0000-0000-0000A7140000}"/>
    <cellStyle name="20% - Accent1 2 2 4 2 2 4 6 3" xfId="5477" xr:uid="{00000000-0005-0000-0000-0000A8140000}"/>
    <cellStyle name="20% - Accent1 2 2 4 2 2 4 6 3 2" xfId="5478" xr:uid="{00000000-0005-0000-0000-0000A9140000}"/>
    <cellStyle name="20% - Accent1 2 2 4 2 2 4 6 4" xfId="5479" xr:uid="{00000000-0005-0000-0000-0000AA140000}"/>
    <cellStyle name="20% - Accent1 2 2 4 2 2 4 7" xfId="5480" xr:uid="{00000000-0005-0000-0000-0000AB140000}"/>
    <cellStyle name="20% - Accent1 2 2 4 2 2 4 7 2" xfId="5481" xr:uid="{00000000-0005-0000-0000-0000AC140000}"/>
    <cellStyle name="20% - Accent1 2 2 4 2 2 4 7 2 2" xfId="5482" xr:uid="{00000000-0005-0000-0000-0000AD140000}"/>
    <cellStyle name="20% - Accent1 2 2 4 2 2 4 7 3" xfId="5483" xr:uid="{00000000-0005-0000-0000-0000AE140000}"/>
    <cellStyle name="20% - Accent1 2 2 4 2 2 4 8" xfId="5484" xr:uid="{00000000-0005-0000-0000-0000AF140000}"/>
    <cellStyle name="20% - Accent1 2 2 4 2 2 4 8 2" xfId="5485" xr:uid="{00000000-0005-0000-0000-0000B0140000}"/>
    <cellStyle name="20% - Accent1 2 2 4 2 2 4 8 2 2" xfId="5486" xr:uid="{00000000-0005-0000-0000-0000B1140000}"/>
    <cellStyle name="20% - Accent1 2 2 4 2 2 4 8 3" xfId="5487" xr:uid="{00000000-0005-0000-0000-0000B2140000}"/>
    <cellStyle name="20% - Accent1 2 2 4 2 2 4 9" xfId="5488" xr:uid="{00000000-0005-0000-0000-0000B3140000}"/>
    <cellStyle name="20% - Accent1 2 2 4 2 2 4 9 2" xfId="5489" xr:uid="{00000000-0005-0000-0000-0000B4140000}"/>
    <cellStyle name="20% - Accent1 2 2 4 2 2 5" xfId="5490" xr:uid="{00000000-0005-0000-0000-0000B5140000}"/>
    <cellStyle name="20% - Accent1 2 2 4 2 2 5 2" xfId="5491" xr:uid="{00000000-0005-0000-0000-0000B6140000}"/>
    <cellStyle name="20% - Accent1 2 2 4 2 2 5 2 2" xfId="5492" xr:uid="{00000000-0005-0000-0000-0000B7140000}"/>
    <cellStyle name="20% - Accent1 2 2 4 2 2 5 2 2 2" xfId="5493" xr:uid="{00000000-0005-0000-0000-0000B8140000}"/>
    <cellStyle name="20% - Accent1 2 2 4 2 2 5 2 2 2 2" xfId="5494" xr:uid="{00000000-0005-0000-0000-0000B9140000}"/>
    <cellStyle name="20% - Accent1 2 2 4 2 2 5 2 2 3" xfId="5495" xr:uid="{00000000-0005-0000-0000-0000BA140000}"/>
    <cellStyle name="20% - Accent1 2 2 4 2 2 5 2 3" xfId="5496" xr:uid="{00000000-0005-0000-0000-0000BB140000}"/>
    <cellStyle name="20% - Accent1 2 2 4 2 2 5 2 3 2" xfId="5497" xr:uid="{00000000-0005-0000-0000-0000BC140000}"/>
    <cellStyle name="20% - Accent1 2 2 4 2 2 5 2 4" xfId="5498" xr:uid="{00000000-0005-0000-0000-0000BD140000}"/>
    <cellStyle name="20% - Accent1 2 2 4 2 2 5 3" xfId="5499" xr:uid="{00000000-0005-0000-0000-0000BE140000}"/>
    <cellStyle name="20% - Accent1 2 2 4 2 2 5 3 2" xfId="5500" xr:uid="{00000000-0005-0000-0000-0000BF140000}"/>
    <cellStyle name="20% - Accent1 2 2 4 2 2 5 3 2 2" xfId="5501" xr:uid="{00000000-0005-0000-0000-0000C0140000}"/>
    <cellStyle name="20% - Accent1 2 2 4 2 2 5 3 2 2 2" xfId="5502" xr:uid="{00000000-0005-0000-0000-0000C1140000}"/>
    <cellStyle name="20% - Accent1 2 2 4 2 2 5 3 2 3" xfId="5503" xr:uid="{00000000-0005-0000-0000-0000C2140000}"/>
    <cellStyle name="20% - Accent1 2 2 4 2 2 5 3 3" xfId="5504" xr:uid="{00000000-0005-0000-0000-0000C3140000}"/>
    <cellStyle name="20% - Accent1 2 2 4 2 2 5 3 3 2" xfId="5505" xr:uid="{00000000-0005-0000-0000-0000C4140000}"/>
    <cellStyle name="20% - Accent1 2 2 4 2 2 5 3 4" xfId="5506" xr:uid="{00000000-0005-0000-0000-0000C5140000}"/>
    <cellStyle name="20% - Accent1 2 2 4 2 2 5 4" xfId="5507" xr:uid="{00000000-0005-0000-0000-0000C6140000}"/>
    <cellStyle name="20% - Accent1 2 2 4 2 2 5 4 2" xfId="5508" xr:uid="{00000000-0005-0000-0000-0000C7140000}"/>
    <cellStyle name="20% - Accent1 2 2 4 2 2 5 4 2 2" xfId="5509" xr:uid="{00000000-0005-0000-0000-0000C8140000}"/>
    <cellStyle name="20% - Accent1 2 2 4 2 2 5 4 2 2 2" xfId="5510" xr:uid="{00000000-0005-0000-0000-0000C9140000}"/>
    <cellStyle name="20% - Accent1 2 2 4 2 2 5 4 2 3" xfId="5511" xr:uid="{00000000-0005-0000-0000-0000CA140000}"/>
    <cellStyle name="20% - Accent1 2 2 4 2 2 5 4 3" xfId="5512" xr:uid="{00000000-0005-0000-0000-0000CB140000}"/>
    <cellStyle name="20% - Accent1 2 2 4 2 2 5 4 3 2" xfId="5513" xr:uid="{00000000-0005-0000-0000-0000CC140000}"/>
    <cellStyle name="20% - Accent1 2 2 4 2 2 5 4 4" xfId="5514" xr:uid="{00000000-0005-0000-0000-0000CD140000}"/>
    <cellStyle name="20% - Accent1 2 2 4 2 2 5 5" xfId="5515" xr:uid="{00000000-0005-0000-0000-0000CE140000}"/>
    <cellStyle name="20% - Accent1 2 2 4 2 2 5 5 2" xfId="5516" xr:uid="{00000000-0005-0000-0000-0000CF140000}"/>
    <cellStyle name="20% - Accent1 2 2 4 2 2 5 5 2 2" xfId="5517" xr:uid="{00000000-0005-0000-0000-0000D0140000}"/>
    <cellStyle name="20% - Accent1 2 2 4 2 2 5 5 3" xfId="5518" xr:uid="{00000000-0005-0000-0000-0000D1140000}"/>
    <cellStyle name="20% - Accent1 2 2 4 2 2 5 6" xfId="5519" xr:uid="{00000000-0005-0000-0000-0000D2140000}"/>
    <cellStyle name="20% - Accent1 2 2 4 2 2 5 6 2" xfId="5520" xr:uid="{00000000-0005-0000-0000-0000D3140000}"/>
    <cellStyle name="20% - Accent1 2 2 4 2 2 5 6 2 2" xfId="5521" xr:uid="{00000000-0005-0000-0000-0000D4140000}"/>
    <cellStyle name="20% - Accent1 2 2 4 2 2 5 6 3" xfId="5522" xr:uid="{00000000-0005-0000-0000-0000D5140000}"/>
    <cellStyle name="20% - Accent1 2 2 4 2 2 5 7" xfId="5523" xr:uid="{00000000-0005-0000-0000-0000D6140000}"/>
    <cellStyle name="20% - Accent1 2 2 4 2 2 5 7 2" xfId="5524" xr:uid="{00000000-0005-0000-0000-0000D7140000}"/>
    <cellStyle name="20% - Accent1 2 2 4 2 2 5 8" xfId="5525" xr:uid="{00000000-0005-0000-0000-0000D8140000}"/>
    <cellStyle name="20% - Accent1 2 2 4 2 2 5 8 2" xfId="5526" xr:uid="{00000000-0005-0000-0000-0000D9140000}"/>
    <cellStyle name="20% - Accent1 2 2 4 2 2 5 9" xfId="5527" xr:uid="{00000000-0005-0000-0000-0000DA140000}"/>
    <cellStyle name="20% - Accent1 2 2 4 2 2 6" xfId="5528" xr:uid="{00000000-0005-0000-0000-0000DB140000}"/>
    <cellStyle name="20% - Accent1 2 2 4 2 2 6 2" xfId="5529" xr:uid="{00000000-0005-0000-0000-0000DC140000}"/>
    <cellStyle name="20% - Accent1 2 2 4 2 2 6 2 2" xfId="5530" xr:uid="{00000000-0005-0000-0000-0000DD140000}"/>
    <cellStyle name="20% - Accent1 2 2 4 2 2 6 2 2 2" xfId="5531" xr:uid="{00000000-0005-0000-0000-0000DE140000}"/>
    <cellStyle name="20% - Accent1 2 2 4 2 2 6 2 2 2 2" xfId="5532" xr:uid="{00000000-0005-0000-0000-0000DF140000}"/>
    <cellStyle name="20% - Accent1 2 2 4 2 2 6 2 2 3" xfId="5533" xr:uid="{00000000-0005-0000-0000-0000E0140000}"/>
    <cellStyle name="20% - Accent1 2 2 4 2 2 6 2 3" xfId="5534" xr:uid="{00000000-0005-0000-0000-0000E1140000}"/>
    <cellStyle name="20% - Accent1 2 2 4 2 2 6 2 3 2" xfId="5535" xr:uid="{00000000-0005-0000-0000-0000E2140000}"/>
    <cellStyle name="20% - Accent1 2 2 4 2 2 6 2 4" xfId="5536" xr:uid="{00000000-0005-0000-0000-0000E3140000}"/>
    <cellStyle name="20% - Accent1 2 2 4 2 2 6 3" xfId="5537" xr:uid="{00000000-0005-0000-0000-0000E4140000}"/>
    <cellStyle name="20% - Accent1 2 2 4 2 2 6 3 2" xfId="5538" xr:uid="{00000000-0005-0000-0000-0000E5140000}"/>
    <cellStyle name="20% - Accent1 2 2 4 2 2 6 3 2 2" xfId="5539" xr:uid="{00000000-0005-0000-0000-0000E6140000}"/>
    <cellStyle name="20% - Accent1 2 2 4 2 2 6 3 2 2 2" xfId="5540" xr:uid="{00000000-0005-0000-0000-0000E7140000}"/>
    <cellStyle name="20% - Accent1 2 2 4 2 2 6 3 2 3" xfId="5541" xr:uid="{00000000-0005-0000-0000-0000E8140000}"/>
    <cellStyle name="20% - Accent1 2 2 4 2 2 6 3 3" xfId="5542" xr:uid="{00000000-0005-0000-0000-0000E9140000}"/>
    <cellStyle name="20% - Accent1 2 2 4 2 2 6 3 3 2" xfId="5543" xr:uid="{00000000-0005-0000-0000-0000EA140000}"/>
    <cellStyle name="20% - Accent1 2 2 4 2 2 6 3 4" xfId="5544" xr:uid="{00000000-0005-0000-0000-0000EB140000}"/>
    <cellStyle name="20% - Accent1 2 2 4 2 2 6 4" xfId="5545" xr:uid="{00000000-0005-0000-0000-0000EC140000}"/>
    <cellStyle name="20% - Accent1 2 2 4 2 2 6 4 2" xfId="5546" xr:uid="{00000000-0005-0000-0000-0000ED140000}"/>
    <cellStyle name="20% - Accent1 2 2 4 2 2 6 4 2 2" xfId="5547" xr:uid="{00000000-0005-0000-0000-0000EE140000}"/>
    <cellStyle name="20% - Accent1 2 2 4 2 2 6 4 2 2 2" xfId="5548" xr:uid="{00000000-0005-0000-0000-0000EF140000}"/>
    <cellStyle name="20% - Accent1 2 2 4 2 2 6 4 2 3" xfId="5549" xr:uid="{00000000-0005-0000-0000-0000F0140000}"/>
    <cellStyle name="20% - Accent1 2 2 4 2 2 6 4 3" xfId="5550" xr:uid="{00000000-0005-0000-0000-0000F1140000}"/>
    <cellStyle name="20% - Accent1 2 2 4 2 2 6 4 3 2" xfId="5551" xr:uid="{00000000-0005-0000-0000-0000F2140000}"/>
    <cellStyle name="20% - Accent1 2 2 4 2 2 6 4 4" xfId="5552" xr:uid="{00000000-0005-0000-0000-0000F3140000}"/>
    <cellStyle name="20% - Accent1 2 2 4 2 2 6 5" xfId="5553" xr:uid="{00000000-0005-0000-0000-0000F4140000}"/>
    <cellStyle name="20% - Accent1 2 2 4 2 2 6 5 2" xfId="5554" xr:uid="{00000000-0005-0000-0000-0000F5140000}"/>
    <cellStyle name="20% - Accent1 2 2 4 2 2 6 5 2 2" xfId="5555" xr:uid="{00000000-0005-0000-0000-0000F6140000}"/>
    <cellStyle name="20% - Accent1 2 2 4 2 2 6 5 3" xfId="5556" xr:uid="{00000000-0005-0000-0000-0000F7140000}"/>
    <cellStyle name="20% - Accent1 2 2 4 2 2 6 6" xfId="5557" xr:uid="{00000000-0005-0000-0000-0000F8140000}"/>
    <cellStyle name="20% - Accent1 2 2 4 2 2 6 6 2" xfId="5558" xr:uid="{00000000-0005-0000-0000-0000F9140000}"/>
    <cellStyle name="20% - Accent1 2 2 4 2 2 6 6 2 2" xfId="5559" xr:uid="{00000000-0005-0000-0000-0000FA140000}"/>
    <cellStyle name="20% - Accent1 2 2 4 2 2 6 6 3" xfId="5560" xr:uid="{00000000-0005-0000-0000-0000FB140000}"/>
    <cellStyle name="20% - Accent1 2 2 4 2 2 6 7" xfId="5561" xr:uid="{00000000-0005-0000-0000-0000FC140000}"/>
    <cellStyle name="20% - Accent1 2 2 4 2 2 6 7 2" xfId="5562" xr:uid="{00000000-0005-0000-0000-0000FD140000}"/>
    <cellStyle name="20% - Accent1 2 2 4 2 2 6 8" xfId="5563" xr:uid="{00000000-0005-0000-0000-0000FE140000}"/>
    <cellStyle name="20% - Accent1 2 2 4 2 2 6 8 2" xfId="5564" xr:uid="{00000000-0005-0000-0000-0000FF140000}"/>
    <cellStyle name="20% - Accent1 2 2 4 2 2 6 9" xfId="5565" xr:uid="{00000000-0005-0000-0000-000000150000}"/>
    <cellStyle name="20% - Accent1 2 2 4 2 2 7" xfId="5566" xr:uid="{00000000-0005-0000-0000-000001150000}"/>
    <cellStyle name="20% - Accent1 2 2 4 2 2 7 2" xfId="5567" xr:uid="{00000000-0005-0000-0000-000002150000}"/>
    <cellStyle name="20% - Accent1 2 2 4 2 2 7 2 2" xfId="5568" xr:uid="{00000000-0005-0000-0000-000003150000}"/>
    <cellStyle name="20% - Accent1 2 2 4 2 2 7 2 2 2" xfId="5569" xr:uid="{00000000-0005-0000-0000-000004150000}"/>
    <cellStyle name="20% - Accent1 2 2 4 2 2 7 2 3" xfId="5570" xr:uid="{00000000-0005-0000-0000-000005150000}"/>
    <cellStyle name="20% - Accent1 2 2 4 2 2 7 3" xfId="5571" xr:uid="{00000000-0005-0000-0000-000006150000}"/>
    <cellStyle name="20% - Accent1 2 2 4 2 2 7 3 2" xfId="5572" xr:uid="{00000000-0005-0000-0000-000007150000}"/>
    <cellStyle name="20% - Accent1 2 2 4 2 2 7 4" xfId="5573" xr:uid="{00000000-0005-0000-0000-000008150000}"/>
    <cellStyle name="20% - Accent1 2 2 4 2 2 8" xfId="5574" xr:uid="{00000000-0005-0000-0000-000009150000}"/>
    <cellStyle name="20% - Accent1 2 2 4 2 2 8 2" xfId="5575" xr:uid="{00000000-0005-0000-0000-00000A150000}"/>
    <cellStyle name="20% - Accent1 2 2 4 2 2 8 2 2" xfId="5576" xr:uid="{00000000-0005-0000-0000-00000B150000}"/>
    <cellStyle name="20% - Accent1 2 2 4 2 2 8 2 2 2" xfId="5577" xr:uid="{00000000-0005-0000-0000-00000C150000}"/>
    <cellStyle name="20% - Accent1 2 2 4 2 2 8 2 3" xfId="5578" xr:uid="{00000000-0005-0000-0000-00000D150000}"/>
    <cellStyle name="20% - Accent1 2 2 4 2 2 8 3" xfId="5579" xr:uid="{00000000-0005-0000-0000-00000E150000}"/>
    <cellStyle name="20% - Accent1 2 2 4 2 2 8 3 2" xfId="5580" xr:uid="{00000000-0005-0000-0000-00000F150000}"/>
    <cellStyle name="20% - Accent1 2 2 4 2 2 8 4" xfId="5581" xr:uid="{00000000-0005-0000-0000-000010150000}"/>
    <cellStyle name="20% - Accent1 2 2 4 2 2 9" xfId="5582" xr:uid="{00000000-0005-0000-0000-000011150000}"/>
    <cellStyle name="20% - Accent1 2 2 4 2 2 9 2" xfId="5583" xr:uid="{00000000-0005-0000-0000-000012150000}"/>
    <cellStyle name="20% - Accent1 2 2 4 2 2 9 2 2" xfId="5584" xr:uid="{00000000-0005-0000-0000-000013150000}"/>
    <cellStyle name="20% - Accent1 2 2 4 2 2 9 2 2 2" xfId="5585" xr:uid="{00000000-0005-0000-0000-000014150000}"/>
    <cellStyle name="20% - Accent1 2 2 4 2 2 9 2 3" xfId="5586" xr:uid="{00000000-0005-0000-0000-000015150000}"/>
    <cellStyle name="20% - Accent1 2 2 4 2 2 9 3" xfId="5587" xr:uid="{00000000-0005-0000-0000-000016150000}"/>
    <cellStyle name="20% - Accent1 2 2 4 2 2 9 3 2" xfId="5588" xr:uid="{00000000-0005-0000-0000-000017150000}"/>
    <cellStyle name="20% - Accent1 2 2 4 2 2 9 4" xfId="5589" xr:uid="{00000000-0005-0000-0000-000018150000}"/>
    <cellStyle name="20% - Accent1 2 2 4 2 3" xfId="5590" xr:uid="{00000000-0005-0000-0000-000019150000}"/>
    <cellStyle name="20% - Accent1 2 2 4 2 3 10" xfId="5591" xr:uid="{00000000-0005-0000-0000-00001A150000}"/>
    <cellStyle name="20% - Accent1 2 2 4 2 3 10 2" xfId="5592" xr:uid="{00000000-0005-0000-0000-00001B150000}"/>
    <cellStyle name="20% - Accent1 2 2 4 2 3 11" xfId="5593" xr:uid="{00000000-0005-0000-0000-00001C150000}"/>
    <cellStyle name="20% - Accent1 2 2 4 2 3 2" xfId="5594" xr:uid="{00000000-0005-0000-0000-00001D150000}"/>
    <cellStyle name="20% - Accent1 2 2 4 2 3 2 2" xfId="5595" xr:uid="{00000000-0005-0000-0000-00001E150000}"/>
    <cellStyle name="20% - Accent1 2 2 4 2 3 2 2 2" xfId="5596" xr:uid="{00000000-0005-0000-0000-00001F150000}"/>
    <cellStyle name="20% - Accent1 2 2 4 2 3 2 2 2 2" xfId="5597" xr:uid="{00000000-0005-0000-0000-000020150000}"/>
    <cellStyle name="20% - Accent1 2 2 4 2 3 2 2 2 2 2" xfId="5598" xr:uid="{00000000-0005-0000-0000-000021150000}"/>
    <cellStyle name="20% - Accent1 2 2 4 2 3 2 2 2 3" xfId="5599" xr:uid="{00000000-0005-0000-0000-000022150000}"/>
    <cellStyle name="20% - Accent1 2 2 4 2 3 2 2 3" xfId="5600" xr:uid="{00000000-0005-0000-0000-000023150000}"/>
    <cellStyle name="20% - Accent1 2 2 4 2 3 2 2 3 2" xfId="5601" xr:uid="{00000000-0005-0000-0000-000024150000}"/>
    <cellStyle name="20% - Accent1 2 2 4 2 3 2 2 4" xfId="5602" xr:uid="{00000000-0005-0000-0000-000025150000}"/>
    <cellStyle name="20% - Accent1 2 2 4 2 3 2 3" xfId="5603" xr:uid="{00000000-0005-0000-0000-000026150000}"/>
    <cellStyle name="20% - Accent1 2 2 4 2 3 2 3 2" xfId="5604" xr:uid="{00000000-0005-0000-0000-000027150000}"/>
    <cellStyle name="20% - Accent1 2 2 4 2 3 2 3 2 2" xfId="5605" xr:uid="{00000000-0005-0000-0000-000028150000}"/>
    <cellStyle name="20% - Accent1 2 2 4 2 3 2 3 2 2 2" xfId="5606" xr:uid="{00000000-0005-0000-0000-000029150000}"/>
    <cellStyle name="20% - Accent1 2 2 4 2 3 2 3 2 3" xfId="5607" xr:uid="{00000000-0005-0000-0000-00002A150000}"/>
    <cellStyle name="20% - Accent1 2 2 4 2 3 2 3 3" xfId="5608" xr:uid="{00000000-0005-0000-0000-00002B150000}"/>
    <cellStyle name="20% - Accent1 2 2 4 2 3 2 3 3 2" xfId="5609" xr:uid="{00000000-0005-0000-0000-00002C150000}"/>
    <cellStyle name="20% - Accent1 2 2 4 2 3 2 3 4" xfId="5610" xr:uid="{00000000-0005-0000-0000-00002D150000}"/>
    <cellStyle name="20% - Accent1 2 2 4 2 3 2 4" xfId="5611" xr:uid="{00000000-0005-0000-0000-00002E150000}"/>
    <cellStyle name="20% - Accent1 2 2 4 2 3 2 4 2" xfId="5612" xr:uid="{00000000-0005-0000-0000-00002F150000}"/>
    <cellStyle name="20% - Accent1 2 2 4 2 3 2 4 2 2" xfId="5613" xr:uid="{00000000-0005-0000-0000-000030150000}"/>
    <cellStyle name="20% - Accent1 2 2 4 2 3 2 4 2 2 2" xfId="5614" xr:uid="{00000000-0005-0000-0000-000031150000}"/>
    <cellStyle name="20% - Accent1 2 2 4 2 3 2 4 2 3" xfId="5615" xr:uid="{00000000-0005-0000-0000-000032150000}"/>
    <cellStyle name="20% - Accent1 2 2 4 2 3 2 4 3" xfId="5616" xr:uid="{00000000-0005-0000-0000-000033150000}"/>
    <cellStyle name="20% - Accent1 2 2 4 2 3 2 4 3 2" xfId="5617" xr:uid="{00000000-0005-0000-0000-000034150000}"/>
    <cellStyle name="20% - Accent1 2 2 4 2 3 2 4 4" xfId="5618" xr:uid="{00000000-0005-0000-0000-000035150000}"/>
    <cellStyle name="20% - Accent1 2 2 4 2 3 2 5" xfId="5619" xr:uid="{00000000-0005-0000-0000-000036150000}"/>
    <cellStyle name="20% - Accent1 2 2 4 2 3 2 5 2" xfId="5620" xr:uid="{00000000-0005-0000-0000-000037150000}"/>
    <cellStyle name="20% - Accent1 2 2 4 2 3 2 5 2 2" xfId="5621" xr:uid="{00000000-0005-0000-0000-000038150000}"/>
    <cellStyle name="20% - Accent1 2 2 4 2 3 2 5 3" xfId="5622" xr:uid="{00000000-0005-0000-0000-000039150000}"/>
    <cellStyle name="20% - Accent1 2 2 4 2 3 2 6" xfId="5623" xr:uid="{00000000-0005-0000-0000-00003A150000}"/>
    <cellStyle name="20% - Accent1 2 2 4 2 3 2 6 2" xfId="5624" xr:uid="{00000000-0005-0000-0000-00003B150000}"/>
    <cellStyle name="20% - Accent1 2 2 4 2 3 2 6 2 2" xfId="5625" xr:uid="{00000000-0005-0000-0000-00003C150000}"/>
    <cellStyle name="20% - Accent1 2 2 4 2 3 2 6 3" xfId="5626" xr:uid="{00000000-0005-0000-0000-00003D150000}"/>
    <cellStyle name="20% - Accent1 2 2 4 2 3 2 7" xfId="5627" xr:uid="{00000000-0005-0000-0000-00003E150000}"/>
    <cellStyle name="20% - Accent1 2 2 4 2 3 2 7 2" xfId="5628" xr:uid="{00000000-0005-0000-0000-00003F150000}"/>
    <cellStyle name="20% - Accent1 2 2 4 2 3 2 8" xfId="5629" xr:uid="{00000000-0005-0000-0000-000040150000}"/>
    <cellStyle name="20% - Accent1 2 2 4 2 3 2 8 2" xfId="5630" xr:uid="{00000000-0005-0000-0000-000041150000}"/>
    <cellStyle name="20% - Accent1 2 2 4 2 3 2 9" xfId="5631" xr:uid="{00000000-0005-0000-0000-000042150000}"/>
    <cellStyle name="20% - Accent1 2 2 4 2 3 3" xfId="5632" xr:uid="{00000000-0005-0000-0000-000043150000}"/>
    <cellStyle name="20% - Accent1 2 2 4 2 3 3 2" xfId="5633" xr:uid="{00000000-0005-0000-0000-000044150000}"/>
    <cellStyle name="20% - Accent1 2 2 4 2 3 3 2 2" xfId="5634" xr:uid="{00000000-0005-0000-0000-000045150000}"/>
    <cellStyle name="20% - Accent1 2 2 4 2 3 3 2 2 2" xfId="5635" xr:uid="{00000000-0005-0000-0000-000046150000}"/>
    <cellStyle name="20% - Accent1 2 2 4 2 3 3 2 2 2 2" xfId="5636" xr:uid="{00000000-0005-0000-0000-000047150000}"/>
    <cellStyle name="20% - Accent1 2 2 4 2 3 3 2 2 3" xfId="5637" xr:uid="{00000000-0005-0000-0000-000048150000}"/>
    <cellStyle name="20% - Accent1 2 2 4 2 3 3 2 3" xfId="5638" xr:uid="{00000000-0005-0000-0000-000049150000}"/>
    <cellStyle name="20% - Accent1 2 2 4 2 3 3 2 3 2" xfId="5639" xr:uid="{00000000-0005-0000-0000-00004A150000}"/>
    <cellStyle name="20% - Accent1 2 2 4 2 3 3 2 4" xfId="5640" xr:uid="{00000000-0005-0000-0000-00004B150000}"/>
    <cellStyle name="20% - Accent1 2 2 4 2 3 3 3" xfId="5641" xr:uid="{00000000-0005-0000-0000-00004C150000}"/>
    <cellStyle name="20% - Accent1 2 2 4 2 3 3 3 2" xfId="5642" xr:uid="{00000000-0005-0000-0000-00004D150000}"/>
    <cellStyle name="20% - Accent1 2 2 4 2 3 3 3 2 2" xfId="5643" xr:uid="{00000000-0005-0000-0000-00004E150000}"/>
    <cellStyle name="20% - Accent1 2 2 4 2 3 3 3 2 2 2" xfId="5644" xr:uid="{00000000-0005-0000-0000-00004F150000}"/>
    <cellStyle name="20% - Accent1 2 2 4 2 3 3 3 2 3" xfId="5645" xr:uid="{00000000-0005-0000-0000-000050150000}"/>
    <cellStyle name="20% - Accent1 2 2 4 2 3 3 3 3" xfId="5646" xr:uid="{00000000-0005-0000-0000-000051150000}"/>
    <cellStyle name="20% - Accent1 2 2 4 2 3 3 3 3 2" xfId="5647" xr:uid="{00000000-0005-0000-0000-000052150000}"/>
    <cellStyle name="20% - Accent1 2 2 4 2 3 3 3 4" xfId="5648" xr:uid="{00000000-0005-0000-0000-000053150000}"/>
    <cellStyle name="20% - Accent1 2 2 4 2 3 3 4" xfId="5649" xr:uid="{00000000-0005-0000-0000-000054150000}"/>
    <cellStyle name="20% - Accent1 2 2 4 2 3 3 4 2" xfId="5650" xr:uid="{00000000-0005-0000-0000-000055150000}"/>
    <cellStyle name="20% - Accent1 2 2 4 2 3 3 4 2 2" xfId="5651" xr:uid="{00000000-0005-0000-0000-000056150000}"/>
    <cellStyle name="20% - Accent1 2 2 4 2 3 3 4 2 2 2" xfId="5652" xr:uid="{00000000-0005-0000-0000-000057150000}"/>
    <cellStyle name="20% - Accent1 2 2 4 2 3 3 4 2 3" xfId="5653" xr:uid="{00000000-0005-0000-0000-000058150000}"/>
    <cellStyle name="20% - Accent1 2 2 4 2 3 3 4 3" xfId="5654" xr:uid="{00000000-0005-0000-0000-000059150000}"/>
    <cellStyle name="20% - Accent1 2 2 4 2 3 3 4 3 2" xfId="5655" xr:uid="{00000000-0005-0000-0000-00005A150000}"/>
    <cellStyle name="20% - Accent1 2 2 4 2 3 3 4 4" xfId="5656" xr:uid="{00000000-0005-0000-0000-00005B150000}"/>
    <cellStyle name="20% - Accent1 2 2 4 2 3 3 5" xfId="5657" xr:uid="{00000000-0005-0000-0000-00005C150000}"/>
    <cellStyle name="20% - Accent1 2 2 4 2 3 3 5 2" xfId="5658" xr:uid="{00000000-0005-0000-0000-00005D150000}"/>
    <cellStyle name="20% - Accent1 2 2 4 2 3 3 5 2 2" xfId="5659" xr:uid="{00000000-0005-0000-0000-00005E150000}"/>
    <cellStyle name="20% - Accent1 2 2 4 2 3 3 5 3" xfId="5660" xr:uid="{00000000-0005-0000-0000-00005F150000}"/>
    <cellStyle name="20% - Accent1 2 2 4 2 3 3 6" xfId="5661" xr:uid="{00000000-0005-0000-0000-000060150000}"/>
    <cellStyle name="20% - Accent1 2 2 4 2 3 3 6 2" xfId="5662" xr:uid="{00000000-0005-0000-0000-000061150000}"/>
    <cellStyle name="20% - Accent1 2 2 4 2 3 3 6 2 2" xfId="5663" xr:uid="{00000000-0005-0000-0000-000062150000}"/>
    <cellStyle name="20% - Accent1 2 2 4 2 3 3 6 3" xfId="5664" xr:uid="{00000000-0005-0000-0000-000063150000}"/>
    <cellStyle name="20% - Accent1 2 2 4 2 3 3 7" xfId="5665" xr:uid="{00000000-0005-0000-0000-000064150000}"/>
    <cellStyle name="20% - Accent1 2 2 4 2 3 3 7 2" xfId="5666" xr:uid="{00000000-0005-0000-0000-000065150000}"/>
    <cellStyle name="20% - Accent1 2 2 4 2 3 3 8" xfId="5667" xr:uid="{00000000-0005-0000-0000-000066150000}"/>
    <cellStyle name="20% - Accent1 2 2 4 2 3 3 8 2" xfId="5668" xr:uid="{00000000-0005-0000-0000-000067150000}"/>
    <cellStyle name="20% - Accent1 2 2 4 2 3 3 9" xfId="5669" xr:uid="{00000000-0005-0000-0000-000068150000}"/>
    <cellStyle name="20% - Accent1 2 2 4 2 3 4" xfId="5670" xr:uid="{00000000-0005-0000-0000-000069150000}"/>
    <cellStyle name="20% - Accent1 2 2 4 2 3 4 2" xfId="5671" xr:uid="{00000000-0005-0000-0000-00006A150000}"/>
    <cellStyle name="20% - Accent1 2 2 4 2 3 4 2 2" xfId="5672" xr:uid="{00000000-0005-0000-0000-00006B150000}"/>
    <cellStyle name="20% - Accent1 2 2 4 2 3 4 2 2 2" xfId="5673" xr:uid="{00000000-0005-0000-0000-00006C150000}"/>
    <cellStyle name="20% - Accent1 2 2 4 2 3 4 2 3" xfId="5674" xr:uid="{00000000-0005-0000-0000-00006D150000}"/>
    <cellStyle name="20% - Accent1 2 2 4 2 3 4 3" xfId="5675" xr:uid="{00000000-0005-0000-0000-00006E150000}"/>
    <cellStyle name="20% - Accent1 2 2 4 2 3 4 3 2" xfId="5676" xr:uid="{00000000-0005-0000-0000-00006F150000}"/>
    <cellStyle name="20% - Accent1 2 2 4 2 3 4 4" xfId="5677" xr:uid="{00000000-0005-0000-0000-000070150000}"/>
    <cellStyle name="20% - Accent1 2 2 4 2 3 5" xfId="5678" xr:uid="{00000000-0005-0000-0000-000071150000}"/>
    <cellStyle name="20% - Accent1 2 2 4 2 3 5 2" xfId="5679" xr:uid="{00000000-0005-0000-0000-000072150000}"/>
    <cellStyle name="20% - Accent1 2 2 4 2 3 5 2 2" xfId="5680" xr:uid="{00000000-0005-0000-0000-000073150000}"/>
    <cellStyle name="20% - Accent1 2 2 4 2 3 5 2 2 2" xfId="5681" xr:uid="{00000000-0005-0000-0000-000074150000}"/>
    <cellStyle name="20% - Accent1 2 2 4 2 3 5 2 3" xfId="5682" xr:uid="{00000000-0005-0000-0000-000075150000}"/>
    <cellStyle name="20% - Accent1 2 2 4 2 3 5 3" xfId="5683" xr:uid="{00000000-0005-0000-0000-000076150000}"/>
    <cellStyle name="20% - Accent1 2 2 4 2 3 5 3 2" xfId="5684" xr:uid="{00000000-0005-0000-0000-000077150000}"/>
    <cellStyle name="20% - Accent1 2 2 4 2 3 5 4" xfId="5685" xr:uid="{00000000-0005-0000-0000-000078150000}"/>
    <cellStyle name="20% - Accent1 2 2 4 2 3 6" xfId="5686" xr:uid="{00000000-0005-0000-0000-000079150000}"/>
    <cellStyle name="20% - Accent1 2 2 4 2 3 6 2" xfId="5687" xr:uid="{00000000-0005-0000-0000-00007A150000}"/>
    <cellStyle name="20% - Accent1 2 2 4 2 3 6 2 2" xfId="5688" xr:uid="{00000000-0005-0000-0000-00007B150000}"/>
    <cellStyle name="20% - Accent1 2 2 4 2 3 6 2 2 2" xfId="5689" xr:uid="{00000000-0005-0000-0000-00007C150000}"/>
    <cellStyle name="20% - Accent1 2 2 4 2 3 6 2 3" xfId="5690" xr:uid="{00000000-0005-0000-0000-00007D150000}"/>
    <cellStyle name="20% - Accent1 2 2 4 2 3 6 3" xfId="5691" xr:uid="{00000000-0005-0000-0000-00007E150000}"/>
    <cellStyle name="20% - Accent1 2 2 4 2 3 6 3 2" xfId="5692" xr:uid="{00000000-0005-0000-0000-00007F150000}"/>
    <cellStyle name="20% - Accent1 2 2 4 2 3 6 4" xfId="5693" xr:uid="{00000000-0005-0000-0000-000080150000}"/>
    <cellStyle name="20% - Accent1 2 2 4 2 3 7" xfId="5694" xr:uid="{00000000-0005-0000-0000-000081150000}"/>
    <cellStyle name="20% - Accent1 2 2 4 2 3 7 2" xfId="5695" xr:uid="{00000000-0005-0000-0000-000082150000}"/>
    <cellStyle name="20% - Accent1 2 2 4 2 3 7 2 2" xfId="5696" xr:uid="{00000000-0005-0000-0000-000083150000}"/>
    <cellStyle name="20% - Accent1 2 2 4 2 3 7 3" xfId="5697" xr:uid="{00000000-0005-0000-0000-000084150000}"/>
    <cellStyle name="20% - Accent1 2 2 4 2 3 8" xfId="5698" xr:uid="{00000000-0005-0000-0000-000085150000}"/>
    <cellStyle name="20% - Accent1 2 2 4 2 3 8 2" xfId="5699" xr:uid="{00000000-0005-0000-0000-000086150000}"/>
    <cellStyle name="20% - Accent1 2 2 4 2 3 8 2 2" xfId="5700" xr:uid="{00000000-0005-0000-0000-000087150000}"/>
    <cellStyle name="20% - Accent1 2 2 4 2 3 8 3" xfId="5701" xr:uid="{00000000-0005-0000-0000-000088150000}"/>
    <cellStyle name="20% - Accent1 2 2 4 2 3 9" xfId="5702" xr:uid="{00000000-0005-0000-0000-000089150000}"/>
    <cellStyle name="20% - Accent1 2 2 4 2 3 9 2" xfId="5703" xr:uid="{00000000-0005-0000-0000-00008A150000}"/>
    <cellStyle name="20% - Accent1 2 2 4 2 4" xfId="5704" xr:uid="{00000000-0005-0000-0000-00008B150000}"/>
    <cellStyle name="20% - Accent1 2 2 4 2 4 10" xfId="5705" xr:uid="{00000000-0005-0000-0000-00008C150000}"/>
    <cellStyle name="20% - Accent1 2 2 4 2 4 10 2" xfId="5706" xr:uid="{00000000-0005-0000-0000-00008D150000}"/>
    <cellStyle name="20% - Accent1 2 2 4 2 4 11" xfId="5707" xr:uid="{00000000-0005-0000-0000-00008E150000}"/>
    <cellStyle name="20% - Accent1 2 2 4 2 4 2" xfId="5708" xr:uid="{00000000-0005-0000-0000-00008F150000}"/>
    <cellStyle name="20% - Accent1 2 2 4 2 4 2 2" xfId="5709" xr:uid="{00000000-0005-0000-0000-000090150000}"/>
    <cellStyle name="20% - Accent1 2 2 4 2 4 2 2 2" xfId="5710" xr:uid="{00000000-0005-0000-0000-000091150000}"/>
    <cellStyle name="20% - Accent1 2 2 4 2 4 2 2 2 2" xfId="5711" xr:uid="{00000000-0005-0000-0000-000092150000}"/>
    <cellStyle name="20% - Accent1 2 2 4 2 4 2 2 2 2 2" xfId="5712" xr:uid="{00000000-0005-0000-0000-000093150000}"/>
    <cellStyle name="20% - Accent1 2 2 4 2 4 2 2 2 3" xfId="5713" xr:uid="{00000000-0005-0000-0000-000094150000}"/>
    <cellStyle name="20% - Accent1 2 2 4 2 4 2 2 3" xfId="5714" xr:uid="{00000000-0005-0000-0000-000095150000}"/>
    <cellStyle name="20% - Accent1 2 2 4 2 4 2 2 3 2" xfId="5715" xr:uid="{00000000-0005-0000-0000-000096150000}"/>
    <cellStyle name="20% - Accent1 2 2 4 2 4 2 2 4" xfId="5716" xr:uid="{00000000-0005-0000-0000-000097150000}"/>
    <cellStyle name="20% - Accent1 2 2 4 2 4 2 3" xfId="5717" xr:uid="{00000000-0005-0000-0000-000098150000}"/>
    <cellStyle name="20% - Accent1 2 2 4 2 4 2 3 2" xfId="5718" xr:uid="{00000000-0005-0000-0000-000099150000}"/>
    <cellStyle name="20% - Accent1 2 2 4 2 4 2 3 2 2" xfId="5719" xr:uid="{00000000-0005-0000-0000-00009A150000}"/>
    <cellStyle name="20% - Accent1 2 2 4 2 4 2 3 2 2 2" xfId="5720" xr:uid="{00000000-0005-0000-0000-00009B150000}"/>
    <cellStyle name="20% - Accent1 2 2 4 2 4 2 3 2 3" xfId="5721" xr:uid="{00000000-0005-0000-0000-00009C150000}"/>
    <cellStyle name="20% - Accent1 2 2 4 2 4 2 3 3" xfId="5722" xr:uid="{00000000-0005-0000-0000-00009D150000}"/>
    <cellStyle name="20% - Accent1 2 2 4 2 4 2 3 3 2" xfId="5723" xr:uid="{00000000-0005-0000-0000-00009E150000}"/>
    <cellStyle name="20% - Accent1 2 2 4 2 4 2 3 4" xfId="5724" xr:uid="{00000000-0005-0000-0000-00009F150000}"/>
    <cellStyle name="20% - Accent1 2 2 4 2 4 2 4" xfId="5725" xr:uid="{00000000-0005-0000-0000-0000A0150000}"/>
    <cellStyle name="20% - Accent1 2 2 4 2 4 2 4 2" xfId="5726" xr:uid="{00000000-0005-0000-0000-0000A1150000}"/>
    <cellStyle name="20% - Accent1 2 2 4 2 4 2 4 2 2" xfId="5727" xr:uid="{00000000-0005-0000-0000-0000A2150000}"/>
    <cellStyle name="20% - Accent1 2 2 4 2 4 2 4 2 2 2" xfId="5728" xr:uid="{00000000-0005-0000-0000-0000A3150000}"/>
    <cellStyle name="20% - Accent1 2 2 4 2 4 2 4 2 3" xfId="5729" xr:uid="{00000000-0005-0000-0000-0000A4150000}"/>
    <cellStyle name="20% - Accent1 2 2 4 2 4 2 4 3" xfId="5730" xr:uid="{00000000-0005-0000-0000-0000A5150000}"/>
    <cellStyle name="20% - Accent1 2 2 4 2 4 2 4 3 2" xfId="5731" xr:uid="{00000000-0005-0000-0000-0000A6150000}"/>
    <cellStyle name="20% - Accent1 2 2 4 2 4 2 4 4" xfId="5732" xr:uid="{00000000-0005-0000-0000-0000A7150000}"/>
    <cellStyle name="20% - Accent1 2 2 4 2 4 2 5" xfId="5733" xr:uid="{00000000-0005-0000-0000-0000A8150000}"/>
    <cellStyle name="20% - Accent1 2 2 4 2 4 2 5 2" xfId="5734" xr:uid="{00000000-0005-0000-0000-0000A9150000}"/>
    <cellStyle name="20% - Accent1 2 2 4 2 4 2 5 2 2" xfId="5735" xr:uid="{00000000-0005-0000-0000-0000AA150000}"/>
    <cellStyle name="20% - Accent1 2 2 4 2 4 2 5 3" xfId="5736" xr:uid="{00000000-0005-0000-0000-0000AB150000}"/>
    <cellStyle name="20% - Accent1 2 2 4 2 4 2 6" xfId="5737" xr:uid="{00000000-0005-0000-0000-0000AC150000}"/>
    <cellStyle name="20% - Accent1 2 2 4 2 4 2 6 2" xfId="5738" xr:uid="{00000000-0005-0000-0000-0000AD150000}"/>
    <cellStyle name="20% - Accent1 2 2 4 2 4 2 6 2 2" xfId="5739" xr:uid="{00000000-0005-0000-0000-0000AE150000}"/>
    <cellStyle name="20% - Accent1 2 2 4 2 4 2 6 3" xfId="5740" xr:uid="{00000000-0005-0000-0000-0000AF150000}"/>
    <cellStyle name="20% - Accent1 2 2 4 2 4 2 7" xfId="5741" xr:uid="{00000000-0005-0000-0000-0000B0150000}"/>
    <cellStyle name="20% - Accent1 2 2 4 2 4 2 7 2" xfId="5742" xr:uid="{00000000-0005-0000-0000-0000B1150000}"/>
    <cellStyle name="20% - Accent1 2 2 4 2 4 2 8" xfId="5743" xr:uid="{00000000-0005-0000-0000-0000B2150000}"/>
    <cellStyle name="20% - Accent1 2 2 4 2 4 2 8 2" xfId="5744" xr:uid="{00000000-0005-0000-0000-0000B3150000}"/>
    <cellStyle name="20% - Accent1 2 2 4 2 4 2 9" xfId="5745" xr:uid="{00000000-0005-0000-0000-0000B4150000}"/>
    <cellStyle name="20% - Accent1 2 2 4 2 4 3" xfId="5746" xr:uid="{00000000-0005-0000-0000-0000B5150000}"/>
    <cellStyle name="20% - Accent1 2 2 4 2 4 3 2" xfId="5747" xr:uid="{00000000-0005-0000-0000-0000B6150000}"/>
    <cellStyle name="20% - Accent1 2 2 4 2 4 3 2 2" xfId="5748" xr:uid="{00000000-0005-0000-0000-0000B7150000}"/>
    <cellStyle name="20% - Accent1 2 2 4 2 4 3 2 2 2" xfId="5749" xr:uid="{00000000-0005-0000-0000-0000B8150000}"/>
    <cellStyle name="20% - Accent1 2 2 4 2 4 3 2 2 2 2" xfId="5750" xr:uid="{00000000-0005-0000-0000-0000B9150000}"/>
    <cellStyle name="20% - Accent1 2 2 4 2 4 3 2 2 3" xfId="5751" xr:uid="{00000000-0005-0000-0000-0000BA150000}"/>
    <cellStyle name="20% - Accent1 2 2 4 2 4 3 2 3" xfId="5752" xr:uid="{00000000-0005-0000-0000-0000BB150000}"/>
    <cellStyle name="20% - Accent1 2 2 4 2 4 3 2 3 2" xfId="5753" xr:uid="{00000000-0005-0000-0000-0000BC150000}"/>
    <cellStyle name="20% - Accent1 2 2 4 2 4 3 2 4" xfId="5754" xr:uid="{00000000-0005-0000-0000-0000BD150000}"/>
    <cellStyle name="20% - Accent1 2 2 4 2 4 3 3" xfId="5755" xr:uid="{00000000-0005-0000-0000-0000BE150000}"/>
    <cellStyle name="20% - Accent1 2 2 4 2 4 3 3 2" xfId="5756" xr:uid="{00000000-0005-0000-0000-0000BF150000}"/>
    <cellStyle name="20% - Accent1 2 2 4 2 4 3 3 2 2" xfId="5757" xr:uid="{00000000-0005-0000-0000-0000C0150000}"/>
    <cellStyle name="20% - Accent1 2 2 4 2 4 3 3 2 2 2" xfId="5758" xr:uid="{00000000-0005-0000-0000-0000C1150000}"/>
    <cellStyle name="20% - Accent1 2 2 4 2 4 3 3 2 3" xfId="5759" xr:uid="{00000000-0005-0000-0000-0000C2150000}"/>
    <cellStyle name="20% - Accent1 2 2 4 2 4 3 3 3" xfId="5760" xr:uid="{00000000-0005-0000-0000-0000C3150000}"/>
    <cellStyle name="20% - Accent1 2 2 4 2 4 3 3 3 2" xfId="5761" xr:uid="{00000000-0005-0000-0000-0000C4150000}"/>
    <cellStyle name="20% - Accent1 2 2 4 2 4 3 3 4" xfId="5762" xr:uid="{00000000-0005-0000-0000-0000C5150000}"/>
    <cellStyle name="20% - Accent1 2 2 4 2 4 3 4" xfId="5763" xr:uid="{00000000-0005-0000-0000-0000C6150000}"/>
    <cellStyle name="20% - Accent1 2 2 4 2 4 3 4 2" xfId="5764" xr:uid="{00000000-0005-0000-0000-0000C7150000}"/>
    <cellStyle name="20% - Accent1 2 2 4 2 4 3 4 2 2" xfId="5765" xr:uid="{00000000-0005-0000-0000-0000C8150000}"/>
    <cellStyle name="20% - Accent1 2 2 4 2 4 3 4 2 2 2" xfId="5766" xr:uid="{00000000-0005-0000-0000-0000C9150000}"/>
    <cellStyle name="20% - Accent1 2 2 4 2 4 3 4 2 3" xfId="5767" xr:uid="{00000000-0005-0000-0000-0000CA150000}"/>
    <cellStyle name="20% - Accent1 2 2 4 2 4 3 4 3" xfId="5768" xr:uid="{00000000-0005-0000-0000-0000CB150000}"/>
    <cellStyle name="20% - Accent1 2 2 4 2 4 3 4 3 2" xfId="5769" xr:uid="{00000000-0005-0000-0000-0000CC150000}"/>
    <cellStyle name="20% - Accent1 2 2 4 2 4 3 4 4" xfId="5770" xr:uid="{00000000-0005-0000-0000-0000CD150000}"/>
    <cellStyle name="20% - Accent1 2 2 4 2 4 3 5" xfId="5771" xr:uid="{00000000-0005-0000-0000-0000CE150000}"/>
    <cellStyle name="20% - Accent1 2 2 4 2 4 3 5 2" xfId="5772" xr:uid="{00000000-0005-0000-0000-0000CF150000}"/>
    <cellStyle name="20% - Accent1 2 2 4 2 4 3 5 2 2" xfId="5773" xr:uid="{00000000-0005-0000-0000-0000D0150000}"/>
    <cellStyle name="20% - Accent1 2 2 4 2 4 3 5 3" xfId="5774" xr:uid="{00000000-0005-0000-0000-0000D1150000}"/>
    <cellStyle name="20% - Accent1 2 2 4 2 4 3 6" xfId="5775" xr:uid="{00000000-0005-0000-0000-0000D2150000}"/>
    <cellStyle name="20% - Accent1 2 2 4 2 4 3 6 2" xfId="5776" xr:uid="{00000000-0005-0000-0000-0000D3150000}"/>
    <cellStyle name="20% - Accent1 2 2 4 2 4 3 6 2 2" xfId="5777" xr:uid="{00000000-0005-0000-0000-0000D4150000}"/>
    <cellStyle name="20% - Accent1 2 2 4 2 4 3 6 3" xfId="5778" xr:uid="{00000000-0005-0000-0000-0000D5150000}"/>
    <cellStyle name="20% - Accent1 2 2 4 2 4 3 7" xfId="5779" xr:uid="{00000000-0005-0000-0000-0000D6150000}"/>
    <cellStyle name="20% - Accent1 2 2 4 2 4 3 7 2" xfId="5780" xr:uid="{00000000-0005-0000-0000-0000D7150000}"/>
    <cellStyle name="20% - Accent1 2 2 4 2 4 3 8" xfId="5781" xr:uid="{00000000-0005-0000-0000-0000D8150000}"/>
    <cellStyle name="20% - Accent1 2 2 4 2 4 3 8 2" xfId="5782" xr:uid="{00000000-0005-0000-0000-0000D9150000}"/>
    <cellStyle name="20% - Accent1 2 2 4 2 4 3 9" xfId="5783" xr:uid="{00000000-0005-0000-0000-0000DA150000}"/>
    <cellStyle name="20% - Accent1 2 2 4 2 4 4" xfId="5784" xr:uid="{00000000-0005-0000-0000-0000DB150000}"/>
    <cellStyle name="20% - Accent1 2 2 4 2 4 4 2" xfId="5785" xr:uid="{00000000-0005-0000-0000-0000DC150000}"/>
    <cellStyle name="20% - Accent1 2 2 4 2 4 4 2 2" xfId="5786" xr:uid="{00000000-0005-0000-0000-0000DD150000}"/>
    <cellStyle name="20% - Accent1 2 2 4 2 4 4 2 2 2" xfId="5787" xr:uid="{00000000-0005-0000-0000-0000DE150000}"/>
    <cellStyle name="20% - Accent1 2 2 4 2 4 4 2 3" xfId="5788" xr:uid="{00000000-0005-0000-0000-0000DF150000}"/>
    <cellStyle name="20% - Accent1 2 2 4 2 4 4 3" xfId="5789" xr:uid="{00000000-0005-0000-0000-0000E0150000}"/>
    <cellStyle name="20% - Accent1 2 2 4 2 4 4 3 2" xfId="5790" xr:uid="{00000000-0005-0000-0000-0000E1150000}"/>
    <cellStyle name="20% - Accent1 2 2 4 2 4 4 4" xfId="5791" xr:uid="{00000000-0005-0000-0000-0000E2150000}"/>
    <cellStyle name="20% - Accent1 2 2 4 2 4 5" xfId="5792" xr:uid="{00000000-0005-0000-0000-0000E3150000}"/>
    <cellStyle name="20% - Accent1 2 2 4 2 4 5 2" xfId="5793" xr:uid="{00000000-0005-0000-0000-0000E4150000}"/>
    <cellStyle name="20% - Accent1 2 2 4 2 4 5 2 2" xfId="5794" xr:uid="{00000000-0005-0000-0000-0000E5150000}"/>
    <cellStyle name="20% - Accent1 2 2 4 2 4 5 2 2 2" xfId="5795" xr:uid="{00000000-0005-0000-0000-0000E6150000}"/>
    <cellStyle name="20% - Accent1 2 2 4 2 4 5 2 3" xfId="5796" xr:uid="{00000000-0005-0000-0000-0000E7150000}"/>
    <cellStyle name="20% - Accent1 2 2 4 2 4 5 3" xfId="5797" xr:uid="{00000000-0005-0000-0000-0000E8150000}"/>
    <cellStyle name="20% - Accent1 2 2 4 2 4 5 3 2" xfId="5798" xr:uid="{00000000-0005-0000-0000-0000E9150000}"/>
    <cellStyle name="20% - Accent1 2 2 4 2 4 5 4" xfId="5799" xr:uid="{00000000-0005-0000-0000-0000EA150000}"/>
    <cellStyle name="20% - Accent1 2 2 4 2 4 6" xfId="5800" xr:uid="{00000000-0005-0000-0000-0000EB150000}"/>
    <cellStyle name="20% - Accent1 2 2 4 2 4 6 2" xfId="5801" xr:uid="{00000000-0005-0000-0000-0000EC150000}"/>
    <cellStyle name="20% - Accent1 2 2 4 2 4 6 2 2" xfId="5802" xr:uid="{00000000-0005-0000-0000-0000ED150000}"/>
    <cellStyle name="20% - Accent1 2 2 4 2 4 6 2 2 2" xfId="5803" xr:uid="{00000000-0005-0000-0000-0000EE150000}"/>
    <cellStyle name="20% - Accent1 2 2 4 2 4 6 2 3" xfId="5804" xr:uid="{00000000-0005-0000-0000-0000EF150000}"/>
    <cellStyle name="20% - Accent1 2 2 4 2 4 6 3" xfId="5805" xr:uid="{00000000-0005-0000-0000-0000F0150000}"/>
    <cellStyle name="20% - Accent1 2 2 4 2 4 6 3 2" xfId="5806" xr:uid="{00000000-0005-0000-0000-0000F1150000}"/>
    <cellStyle name="20% - Accent1 2 2 4 2 4 6 4" xfId="5807" xr:uid="{00000000-0005-0000-0000-0000F2150000}"/>
    <cellStyle name="20% - Accent1 2 2 4 2 4 7" xfId="5808" xr:uid="{00000000-0005-0000-0000-0000F3150000}"/>
    <cellStyle name="20% - Accent1 2 2 4 2 4 7 2" xfId="5809" xr:uid="{00000000-0005-0000-0000-0000F4150000}"/>
    <cellStyle name="20% - Accent1 2 2 4 2 4 7 2 2" xfId="5810" xr:uid="{00000000-0005-0000-0000-0000F5150000}"/>
    <cellStyle name="20% - Accent1 2 2 4 2 4 7 3" xfId="5811" xr:uid="{00000000-0005-0000-0000-0000F6150000}"/>
    <cellStyle name="20% - Accent1 2 2 4 2 4 8" xfId="5812" xr:uid="{00000000-0005-0000-0000-0000F7150000}"/>
    <cellStyle name="20% - Accent1 2 2 4 2 4 8 2" xfId="5813" xr:uid="{00000000-0005-0000-0000-0000F8150000}"/>
    <cellStyle name="20% - Accent1 2 2 4 2 4 8 2 2" xfId="5814" xr:uid="{00000000-0005-0000-0000-0000F9150000}"/>
    <cellStyle name="20% - Accent1 2 2 4 2 4 8 3" xfId="5815" xr:uid="{00000000-0005-0000-0000-0000FA150000}"/>
    <cellStyle name="20% - Accent1 2 2 4 2 4 9" xfId="5816" xr:uid="{00000000-0005-0000-0000-0000FB150000}"/>
    <cellStyle name="20% - Accent1 2 2 4 2 4 9 2" xfId="5817" xr:uid="{00000000-0005-0000-0000-0000FC150000}"/>
    <cellStyle name="20% - Accent1 2 2 4 2 5" xfId="5818" xr:uid="{00000000-0005-0000-0000-0000FD150000}"/>
    <cellStyle name="20% - Accent1 2 2 4 2 5 10" xfId="5819" xr:uid="{00000000-0005-0000-0000-0000FE150000}"/>
    <cellStyle name="20% - Accent1 2 2 4 2 5 10 2" xfId="5820" xr:uid="{00000000-0005-0000-0000-0000FF150000}"/>
    <cellStyle name="20% - Accent1 2 2 4 2 5 11" xfId="5821" xr:uid="{00000000-0005-0000-0000-000000160000}"/>
    <cellStyle name="20% - Accent1 2 2 4 2 5 2" xfId="5822" xr:uid="{00000000-0005-0000-0000-000001160000}"/>
    <cellStyle name="20% - Accent1 2 2 4 2 5 2 2" xfId="5823" xr:uid="{00000000-0005-0000-0000-000002160000}"/>
    <cellStyle name="20% - Accent1 2 2 4 2 5 2 2 2" xfId="5824" xr:uid="{00000000-0005-0000-0000-000003160000}"/>
    <cellStyle name="20% - Accent1 2 2 4 2 5 2 2 2 2" xfId="5825" xr:uid="{00000000-0005-0000-0000-000004160000}"/>
    <cellStyle name="20% - Accent1 2 2 4 2 5 2 2 2 2 2" xfId="5826" xr:uid="{00000000-0005-0000-0000-000005160000}"/>
    <cellStyle name="20% - Accent1 2 2 4 2 5 2 2 2 3" xfId="5827" xr:uid="{00000000-0005-0000-0000-000006160000}"/>
    <cellStyle name="20% - Accent1 2 2 4 2 5 2 2 3" xfId="5828" xr:uid="{00000000-0005-0000-0000-000007160000}"/>
    <cellStyle name="20% - Accent1 2 2 4 2 5 2 2 3 2" xfId="5829" xr:uid="{00000000-0005-0000-0000-000008160000}"/>
    <cellStyle name="20% - Accent1 2 2 4 2 5 2 2 4" xfId="5830" xr:uid="{00000000-0005-0000-0000-000009160000}"/>
    <cellStyle name="20% - Accent1 2 2 4 2 5 2 3" xfId="5831" xr:uid="{00000000-0005-0000-0000-00000A160000}"/>
    <cellStyle name="20% - Accent1 2 2 4 2 5 2 3 2" xfId="5832" xr:uid="{00000000-0005-0000-0000-00000B160000}"/>
    <cellStyle name="20% - Accent1 2 2 4 2 5 2 3 2 2" xfId="5833" xr:uid="{00000000-0005-0000-0000-00000C160000}"/>
    <cellStyle name="20% - Accent1 2 2 4 2 5 2 3 2 2 2" xfId="5834" xr:uid="{00000000-0005-0000-0000-00000D160000}"/>
    <cellStyle name="20% - Accent1 2 2 4 2 5 2 3 2 3" xfId="5835" xr:uid="{00000000-0005-0000-0000-00000E160000}"/>
    <cellStyle name="20% - Accent1 2 2 4 2 5 2 3 3" xfId="5836" xr:uid="{00000000-0005-0000-0000-00000F160000}"/>
    <cellStyle name="20% - Accent1 2 2 4 2 5 2 3 3 2" xfId="5837" xr:uid="{00000000-0005-0000-0000-000010160000}"/>
    <cellStyle name="20% - Accent1 2 2 4 2 5 2 3 4" xfId="5838" xr:uid="{00000000-0005-0000-0000-000011160000}"/>
    <cellStyle name="20% - Accent1 2 2 4 2 5 2 4" xfId="5839" xr:uid="{00000000-0005-0000-0000-000012160000}"/>
    <cellStyle name="20% - Accent1 2 2 4 2 5 2 4 2" xfId="5840" xr:uid="{00000000-0005-0000-0000-000013160000}"/>
    <cellStyle name="20% - Accent1 2 2 4 2 5 2 4 2 2" xfId="5841" xr:uid="{00000000-0005-0000-0000-000014160000}"/>
    <cellStyle name="20% - Accent1 2 2 4 2 5 2 4 2 2 2" xfId="5842" xr:uid="{00000000-0005-0000-0000-000015160000}"/>
    <cellStyle name="20% - Accent1 2 2 4 2 5 2 4 2 3" xfId="5843" xr:uid="{00000000-0005-0000-0000-000016160000}"/>
    <cellStyle name="20% - Accent1 2 2 4 2 5 2 4 3" xfId="5844" xr:uid="{00000000-0005-0000-0000-000017160000}"/>
    <cellStyle name="20% - Accent1 2 2 4 2 5 2 4 3 2" xfId="5845" xr:uid="{00000000-0005-0000-0000-000018160000}"/>
    <cellStyle name="20% - Accent1 2 2 4 2 5 2 4 4" xfId="5846" xr:uid="{00000000-0005-0000-0000-000019160000}"/>
    <cellStyle name="20% - Accent1 2 2 4 2 5 2 5" xfId="5847" xr:uid="{00000000-0005-0000-0000-00001A160000}"/>
    <cellStyle name="20% - Accent1 2 2 4 2 5 2 5 2" xfId="5848" xr:uid="{00000000-0005-0000-0000-00001B160000}"/>
    <cellStyle name="20% - Accent1 2 2 4 2 5 2 5 2 2" xfId="5849" xr:uid="{00000000-0005-0000-0000-00001C160000}"/>
    <cellStyle name="20% - Accent1 2 2 4 2 5 2 5 3" xfId="5850" xr:uid="{00000000-0005-0000-0000-00001D160000}"/>
    <cellStyle name="20% - Accent1 2 2 4 2 5 2 6" xfId="5851" xr:uid="{00000000-0005-0000-0000-00001E160000}"/>
    <cellStyle name="20% - Accent1 2 2 4 2 5 2 6 2" xfId="5852" xr:uid="{00000000-0005-0000-0000-00001F160000}"/>
    <cellStyle name="20% - Accent1 2 2 4 2 5 2 6 2 2" xfId="5853" xr:uid="{00000000-0005-0000-0000-000020160000}"/>
    <cellStyle name="20% - Accent1 2 2 4 2 5 2 6 3" xfId="5854" xr:uid="{00000000-0005-0000-0000-000021160000}"/>
    <cellStyle name="20% - Accent1 2 2 4 2 5 2 7" xfId="5855" xr:uid="{00000000-0005-0000-0000-000022160000}"/>
    <cellStyle name="20% - Accent1 2 2 4 2 5 2 7 2" xfId="5856" xr:uid="{00000000-0005-0000-0000-000023160000}"/>
    <cellStyle name="20% - Accent1 2 2 4 2 5 2 8" xfId="5857" xr:uid="{00000000-0005-0000-0000-000024160000}"/>
    <cellStyle name="20% - Accent1 2 2 4 2 5 2 8 2" xfId="5858" xr:uid="{00000000-0005-0000-0000-000025160000}"/>
    <cellStyle name="20% - Accent1 2 2 4 2 5 2 9" xfId="5859" xr:uid="{00000000-0005-0000-0000-000026160000}"/>
    <cellStyle name="20% - Accent1 2 2 4 2 5 3" xfId="5860" xr:uid="{00000000-0005-0000-0000-000027160000}"/>
    <cellStyle name="20% - Accent1 2 2 4 2 5 3 2" xfId="5861" xr:uid="{00000000-0005-0000-0000-000028160000}"/>
    <cellStyle name="20% - Accent1 2 2 4 2 5 3 2 2" xfId="5862" xr:uid="{00000000-0005-0000-0000-000029160000}"/>
    <cellStyle name="20% - Accent1 2 2 4 2 5 3 2 2 2" xfId="5863" xr:uid="{00000000-0005-0000-0000-00002A160000}"/>
    <cellStyle name="20% - Accent1 2 2 4 2 5 3 2 2 2 2" xfId="5864" xr:uid="{00000000-0005-0000-0000-00002B160000}"/>
    <cellStyle name="20% - Accent1 2 2 4 2 5 3 2 2 3" xfId="5865" xr:uid="{00000000-0005-0000-0000-00002C160000}"/>
    <cellStyle name="20% - Accent1 2 2 4 2 5 3 2 3" xfId="5866" xr:uid="{00000000-0005-0000-0000-00002D160000}"/>
    <cellStyle name="20% - Accent1 2 2 4 2 5 3 2 3 2" xfId="5867" xr:uid="{00000000-0005-0000-0000-00002E160000}"/>
    <cellStyle name="20% - Accent1 2 2 4 2 5 3 2 4" xfId="5868" xr:uid="{00000000-0005-0000-0000-00002F160000}"/>
    <cellStyle name="20% - Accent1 2 2 4 2 5 3 3" xfId="5869" xr:uid="{00000000-0005-0000-0000-000030160000}"/>
    <cellStyle name="20% - Accent1 2 2 4 2 5 3 3 2" xfId="5870" xr:uid="{00000000-0005-0000-0000-000031160000}"/>
    <cellStyle name="20% - Accent1 2 2 4 2 5 3 3 2 2" xfId="5871" xr:uid="{00000000-0005-0000-0000-000032160000}"/>
    <cellStyle name="20% - Accent1 2 2 4 2 5 3 3 2 2 2" xfId="5872" xr:uid="{00000000-0005-0000-0000-000033160000}"/>
    <cellStyle name="20% - Accent1 2 2 4 2 5 3 3 2 3" xfId="5873" xr:uid="{00000000-0005-0000-0000-000034160000}"/>
    <cellStyle name="20% - Accent1 2 2 4 2 5 3 3 3" xfId="5874" xr:uid="{00000000-0005-0000-0000-000035160000}"/>
    <cellStyle name="20% - Accent1 2 2 4 2 5 3 3 3 2" xfId="5875" xr:uid="{00000000-0005-0000-0000-000036160000}"/>
    <cellStyle name="20% - Accent1 2 2 4 2 5 3 3 4" xfId="5876" xr:uid="{00000000-0005-0000-0000-000037160000}"/>
    <cellStyle name="20% - Accent1 2 2 4 2 5 3 4" xfId="5877" xr:uid="{00000000-0005-0000-0000-000038160000}"/>
    <cellStyle name="20% - Accent1 2 2 4 2 5 3 4 2" xfId="5878" xr:uid="{00000000-0005-0000-0000-000039160000}"/>
    <cellStyle name="20% - Accent1 2 2 4 2 5 3 4 2 2" xfId="5879" xr:uid="{00000000-0005-0000-0000-00003A160000}"/>
    <cellStyle name="20% - Accent1 2 2 4 2 5 3 4 2 2 2" xfId="5880" xr:uid="{00000000-0005-0000-0000-00003B160000}"/>
    <cellStyle name="20% - Accent1 2 2 4 2 5 3 4 2 3" xfId="5881" xr:uid="{00000000-0005-0000-0000-00003C160000}"/>
    <cellStyle name="20% - Accent1 2 2 4 2 5 3 4 3" xfId="5882" xr:uid="{00000000-0005-0000-0000-00003D160000}"/>
    <cellStyle name="20% - Accent1 2 2 4 2 5 3 4 3 2" xfId="5883" xr:uid="{00000000-0005-0000-0000-00003E160000}"/>
    <cellStyle name="20% - Accent1 2 2 4 2 5 3 4 4" xfId="5884" xr:uid="{00000000-0005-0000-0000-00003F160000}"/>
    <cellStyle name="20% - Accent1 2 2 4 2 5 3 5" xfId="5885" xr:uid="{00000000-0005-0000-0000-000040160000}"/>
    <cellStyle name="20% - Accent1 2 2 4 2 5 3 5 2" xfId="5886" xr:uid="{00000000-0005-0000-0000-000041160000}"/>
    <cellStyle name="20% - Accent1 2 2 4 2 5 3 5 2 2" xfId="5887" xr:uid="{00000000-0005-0000-0000-000042160000}"/>
    <cellStyle name="20% - Accent1 2 2 4 2 5 3 5 3" xfId="5888" xr:uid="{00000000-0005-0000-0000-000043160000}"/>
    <cellStyle name="20% - Accent1 2 2 4 2 5 3 6" xfId="5889" xr:uid="{00000000-0005-0000-0000-000044160000}"/>
    <cellStyle name="20% - Accent1 2 2 4 2 5 3 6 2" xfId="5890" xr:uid="{00000000-0005-0000-0000-000045160000}"/>
    <cellStyle name="20% - Accent1 2 2 4 2 5 3 6 2 2" xfId="5891" xr:uid="{00000000-0005-0000-0000-000046160000}"/>
    <cellStyle name="20% - Accent1 2 2 4 2 5 3 6 3" xfId="5892" xr:uid="{00000000-0005-0000-0000-000047160000}"/>
    <cellStyle name="20% - Accent1 2 2 4 2 5 3 7" xfId="5893" xr:uid="{00000000-0005-0000-0000-000048160000}"/>
    <cellStyle name="20% - Accent1 2 2 4 2 5 3 7 2" xfId="5894" xr:uid="{00000000-0005-0000-0000-000049160000}"/>
    <cellStyle name="20% - Accent1 2 2 4 2 5 3 8" xfId="5895" xr:uid="{00000000-0005-0000-0000-00004A160000}"/>
    <cellStyle name="20% - Accent1 2 2 4 2 5 3 8 2" xfId="5896" xr:uid="{00000000-0005-0000-0000-00004B160000}"/>
    <cellStyle name="20% - Accent1 2 2 4 2 5 3 9" xfId="5897" xr:uid="{00000000-0005-0000-0000-00004C160000}"/>
    <cellStyle name="20% - Accent1 2 2 4 2 5 4" xfId="5898" xr:uid="{00000000-0005-0000-0000-00004D160000}"/>
    <cellStyle name="20% - Accent1 2 2 4 2 5 4 2" xfId="5899" xr:uid="{00000000-0005-0000-0000-00004E160000}"/>
    <cellStyle name="20% - Accent1 2 2 4 2 5 4 2 2" xfId="5900" xr:uid="{00000000-0005-0000-0000-00004F160000}"/>
    <cellStyle name="20% - Accent1 2 2 4 2 5 4 2 2 2" xfId="5901" xr:uid="{00000000-0005-0000-0000-000050160000}"/>
    <cellStyle name="20% - Accent1 2 2 4 2 5 4 2 3" xfId="5902" xr:uid="{00000000-0005-0000-0000-000051160000}"/>
    <cellStyle name="20% - Accent1 2 2 4 2 5 4 3" xfId="5903" xr:uid="{00000000-0005-0000-0000-000052160000}"/>
    <cellStyle name="20% - Accent1 2 2 4 2 5 4 3 2" xfId="5904" xr:uid="{00000000-0005-0000-0000-000053160000}"/>
    <cellStyle name="20% - Accent1 2 2 4 2 5 4 4" xfId="5905" xr:uid="{00000000-0005-0000-0000-000054160000}"/>
    <cellStyle name="20% - Accent1 2 2 4 2 5 5" xfId="5906" xr:uid="{00000000-0005-0000-0000-000055160000}"/>
    <cellStyle name="20% - Accent1 2 2 4 2 5 5 2" xfId="5907" xr:uid="{00000000-0005-0000-0000-000056160000}"/>
    <cellStyle name="20% - Accent1 2 2 4 2 5 5 2 2" xfId="5908" xr:uid="{00000000-0005-0000-0000-000057160000}"/>
    <cellStyle name="20% - Accent1 2 2 4 2 5 5 2 2 2" xfId="5909" xr:uid="{00000000-0005-0000-0000-000058160000}"/>
    <cellStyle name="20% - Accent1 2 2 4 2 5 5 2 3" xfId="5910" xr:uid="{00000000-0005-0000-0000-000059160000}"/>
    <cellStyle name="20% - Accent1 2 2 4 2 5 5 3" xfId="5911" xr:uid="{00000000-0005-0000-0000-00005A160000}"/>
    <cellStyle name="20% - Accent1 2 2 4 2 5 5 3 2" xfId="5912" xr:uid="{00000000-0005-0000-0000-00005B160000}"/>
    <cellStyle name="20% - Accent1 2 2 4 2 5 5 4" xfId="5913" xr:uid="{00000000-0005-0000-0000-00005C160000}"/>
    <cellStyle name="20% - Accent1 2 2 4 2 5 6" xfId="5914" xr:uid="{00000000-0005-0000-0000-00005D160000}"/>
    <cellStyle name="20% - Accent1 2 2 4 2 5 6 2" xfId="5915" xr:uid="{00000000-0005-0000-0000-00005E160000}"/>
    <cellStyle name="20% - Accent1 2 2 4 2 5 6 2 2" xfId="5916" xr:uid="{00000000-0005-0000-0000-00005F160000}"/>
    <cellStyle name="20% - Accent1 2 2 4 2 5 6 2 2 2" xfId="5917" xr:uid="{00000000-0005-0000-0000-000060160000}"/>
    <cellStyle name="20% - Accent1 2 2 4 2 5 6 2 3" xfId="5918" xr:uid="{00000000-0005-0000-0000-000061160000}"/>
    <cellStyle name="20% - Accent1 2 2 4 2 5 6 3" xfId="5919" xr:uid="{00000000-0005-0000-0000-000062160000}"/>
    <cellStyle name="20% - Accent1 2 2 4 2 5 6 3 2" xfId="5920" xr:uid="{00000000-0005-0000-0000-000063160000}"/>
    <cellStyle name="20% - Accent1 2 2 4 2 5 6 4" xfId="5921" xr:uid="{00000000-0005-0000-0000-000064160000}"/>
    <cellStyle name="20% - Accent1 2 2 4 2 5 7" xfId="5922" xr:uid="{00000000-0005-0000-0000-000065160000}"/>
    <cellStyle name="20% - Accent1 2 2 4 2 5 7 2" xfId="5923" xr:uid="{00000000-0005-0000-0000-000066160000}"/>
    <cellStyle name="20% - Accent1 2 2 4 2 5 7 2 2" xfId="5924" xr:uid="{00000000-0005-0000-0000-000067160000}"/>
    <cellStyle name="20% - Accent1 2 2 4 2 5 7 3" xfId="5925" xr:uid="{00000000-0005-0000-0000-000068160000}"/>
    <cellStyle name="20% - Accent1 2 2 4 2 5 8" xfId="5926" xr:uid="{00000000-0005-0000-0000-000069160000}"/>
    <cellStyle name="20% - Accent1 2 2 4 2 5 8 2" xfId="5927" xr:uid="{00000000-0005-0000-0000-00006A160000}"/>
    <cellStyle name="20% - Accent1 2 2 4 2 5 8 2 2" xfId="5928" xr:uid="{00000000-0005-0000-0000-00006B160000}"/>
    <cellStyle name="20% - Accent1 2 2 4 2 5 8 3" xfId="5929" xr:uid="{00000000-0005-0000-0000-00006C160000}"/>
    <cellStyle name="20% - Accent1 2 2 4 2 5 9" xfId="5930" xr:uid="{00000000-0005-0000-0000-00006D160000}"/>
    <cellStyle name="20% - Accent1 2 2 4 2 5 9 2" xfId="5931" xr:uid="{00000000-0005-0000-0000-00006E160000}"/>
    <cellStyle name="20% - Accent1 2 2 4 2 6" xfId="5932" xr:uid="{00000000-0005-0000-0000-00006F160000}"/>
    <cellStyle name="20% - Accent1 2 2 4 2 6 2" xfId="5933" xr:uid="{00000000-0005-0000-0000-000070160000}"/>
    <cellStyle name="20% - Accent1 2 2 4 2 6 2 2" xfId="5934" xr:uid="{00000000-0005-0000-0000-000071160000}"/>
    <cellStyle name="20% - Accent1 2 2 4 2 6 2 2 2" xfId="5935" xr:uid="{00000000-0005-0000-0000-000072160000}"/>
    <cellStyle name="20% - Accent1 2 2 4 2 6 2 2 2 2" xfId="5936" xr:uid="{00000000-0005-0000-0000-000073160000}"/>
    <cellStyle name="20% - Accent1 2 2 4 2 6 2 2 3" xfId="5937" xr:uid="{00000000-0005-0000-0000-000074160000}"/>
    <cellStyle name="20% - Accent1 2 2 4 2 6 2 3" xfId="5938" xr:uid="{00000000-0005-0000-0000-000075160000}"/>
    <cellStyle name="20% - Accent1 2 2 4 2 6 2 3 2" xfId="5939" xr:uid="{00000000-0005-0000-0000-000076160000}"/>
    <cellStyle name="20% - Accent1 2 2 4 2 6 2 4" xfId="5940" xr:uid="{00000000-0005-0000-0000-000077160000}"/>
    <cellStyle name="20% - Accent1 2 2 4 2 6 3" xfId="5941" xr:uid="{00000000-0005-0000-0000-000078160000}"/>
    <cellStyle name="20% - Accent1 2 2 4 2 6 3 2" xfId="5942" xr:uid="{00000000-0005-0000-0000-000079160000}"/>
    <cellStyle name="20% - Accent1 2 2 4 2 6 3 2 2" xfId="5943" xr:uid="{00000000-0005-0000-0000-00007A160000}"/>
    <cellStyle name="20% - Accent1 2 2 4 2 6 3 2 2 2" xfId="5944" xr:uid="{00000000-0005-0000-0000-00007B160000}"/>
    <cellStyle name="20% - Accent1 2 2 4 2 6 3 2 3" xfId="5945" xr:uid="{00000000-0005-0000-0000-00007C160000}"/>
    <cellStyle name="20% - Accent1 2 2 4 2 6 3 3" xfId="5946" xr:uid="{00000000-0005-0000-0000-00007D160000}"/>
    <cellStyle name="20% - Accent1 2 2 4 2 6 3 3 2" xfId="5947" xr:uid="{00000000-0005-0000-0000-00007E160000}"/>
    <cellStyle name="20% - Accent1 2 2 4 2 6 3 4" xfId="5948" xr:uid="{00000000-0005-0000-0000-00007F160000}"/>
    <cellStyle name="20% - Accent1 2 2 4 2 6 4" xfId="5949" xr:uid="{00000000-0005-0000-0000-000080160000}"/>
    <cellStyle name="20% - Accent1 2 2 4 2 6 4 2" xfId="5950" xr:uid="{00000000-0005-0000-0000-000081160000}"/>
    <cellStyle name="20% - Accent1 2 2 4 2 6 4 2 2" xfId="5951" xr:uid="{00000000-0005-0000-0000-000082160000}"/>
    <cellStyle name="20% - Accent1 2 2 4 2 6 4 2 2 2" xfId="5952" xr:uid="{00000000-0005-0000-0000-000083160000}"/>
    <cellStyle name="20% - Accent1 2 2 4 2 6 4 2 3" xfId="5953" xr:uid="{00000000-0005-0000-0000-000084160000}"/>
    <cellStyle name="20% - Accent1 2 2 4 2 6 4 3" xfId="5954" xr:uid="{00000000-0005-0000-0000-000085160000}"/>
    <cellStyle name="20% - Accent1 2 2 4 2 6 4 3 2" xfId="5955" xr:uid="{00000000-0005-0000-0000-000086160000}"/>
    <cellStyle name="20% - Accent1 2 2 4 2 6 4 4" xfId="5956" xr:uid="{00000000-0005-0000-0000-000087160000}"/>
    <cellStyle name="20% - Accent1 2 2 4 2 6 5" xfId="5957" xr:uid="{00000000-0005-0000-0000-000088160000}"/>
    <cellStyle name="20% - Accent1 2 2 4 2 6 5 2" xfId="5958" xr:uid="{00000000-0005-0000-0000-000089160000}"/>
    <cellStyle name="20% - Accent1 2 2 4 2 6 5 2 2" xfId="5959" xr:uid="{00000000-0005-0000-0000-00008A160000}"/>
    <cellStyle name="20% - Accent1 2 2 4 2 6 5 3" xfId="5960" xr:uid="{00000000-0005-0000-0000-00008B160000}"/>
    <cellStyle name="20% - Accent1 2 2 4 2 6 6" xfId="5961" xr:uid="{00000000-0005-0000-0000-00008C160000}"/>
    <cellStyle name="20% - Accent1 2 2 4 2 6 6 2" xfId="5962" xr:uid="{00000000-0005-0000-0000-00008D160000}"/>
    <cellStyle name="20% - Accent1 2 2 4 2 6 6 2 2" xfId="5963" xr:uid="{00000000-0005-0000-0000-00008E160000}"/>
    <cellStyle name="20% - Accent1 2 2 4 2 6 6 3" xfId="5964" xr:uid="{00000000-0005-0000-0000-00008F160000}"/>
    <cellStyle name="20% - Accent1 2 2 4 2 6 7" xfId="5965" xr:uid="{00000000-0005-0000-0000-000090160000}"/>
    <cellStyle name="20% - Accent1 2 2 4 2 6 7 2" xfId="5966" xr:uid="{00000000-0005-0000-0000-000091160000}"/>
    <cellStyle name="20% - Accent1 2 2 4 2 6 8" xfId="5967" xr:uid="{00000000-0005-0000-0000-000092160000}"/>
    <cellStyle name="20% - Accent1 2 2 4 2 6 8 2" xfId="5968" xr:uid="{00000000-0005-0000-0000-000093160000}"/>
    <cellStyle name="20% - Accent1 2 2 4 2 6 9" xfId="5969" xr:uid="{00000000-0005-0000-0000-000094160000}"/>
    <cellStyle name="20% - Accent1 2 2 4 2 7" xfId="5970" xr:uid="{00000000-0005-0000-0000-000095160000}"/>
    <cellStyle name="20% - Accent1 2 2 4 2 7 2" xfId="5971" xr:uid="{00000000-0005-0000-0000-000096160000}"/>
    <cellStyle name="20% - Accent1 2 2 4 2 7 2 2" xfId="5972" xr:uid="{00000000-0005-0000-0000-000097160000}"/>
    <cellStyle name="20% - Accent1 2 2 4 2 7 2 2 2" xfId="5973" xr:uid="{00000000-0005-0000-0000-000098160000}"/>
    <cellStyle name="20% - Accent1 2 2 4 2 7 2 2 2 2" xfId="5974" xr:uid="{00000000-0005-0000-0000-000099160000}"/>
    <cellStyle name="20% - Accent1 2 2 4 2 7 2 2 3" xfId="5975" xr:uid="{00000000-0005-0000-0000-00009A160000}"/>
    <cellStyle name="20% - Accent1 2 2 4 2 7 2 3" xfId="5976" xr:uid="{00000000-0005-0000-0000-00009B160000}"/>
    <cellStyle name="20% - Accent1 2 2 4 2 7 2 3 2" xfId="5977" xr:uid="{00000000-0005-0000-0000-00009C160000}"/>
    <cellStyle name="20% - Accent1 2 2 4 2 7 2 4" xfId="5978" xr:uid="{00000000-0005-0000-0000-00009D160000}"/>
    <cellStyle name="20% - Accent1 2 2 4 2 7 3" xfId="5979" xr:uid="{00000000-0005-0000-0000-00009E160000}"/>
    <cellStyle name="20% - Accent1 2 2 4 2 7 3 2" xfId="5980" xr:uid="{00000000-0005-0000-0000-00009F160000}"/>
    <cellStyle name="20% - Accent1 2 2 4 2 7 3 2 2" xfId="5981" xr:uid="{00000000-0005-0000-0000-0000A0160000}"/>
    <cellStyle name="20% - Accent1 2 2 4 2 7 3 2 2 2" xfId="5982" xr:uid="{00000000-0005-0000-0000-0000A1160000}"/>
    <cellStyle name="20% - Accent1 2 2 4 2 7 3 2 3" xfId="5983" xr:uid="{00000000-0005-0000-0000-0000A2160000}"/>
    <cellStyle name="20% - Accent1 2 2 4 2 7 3 3" xfId="5984" xr:uid="{00000000-0005-0000-0000-0000A3160000}"/>
    <cellStyle name="20% - Accent1 2 2 4 2 7 3 3 2" xfId="5985" xr:uid="{00000000-0005-0000-0000-0000A4160000}"/>
    <cellStyle name="20% - Accent1 2 2 4 2 7 3 4" xfId="5986" xr:uid="{00000000-0005-0000-0000-0000A5160000}"/>
    <cellStyle name="20% - Accent1 2 2 4 2 7 4" xfId="5987" xr:uid="{00000000-0005-0000-0000-0000A6160000}"/>
    <cellStyle name="20% - Accent1 2 2 4 2 7 4 2" xfId="5988" xr:uid="{00000000-0005-0000-0000-0000A7160000}"/>
    <cellStyle name="20% - Accent1 2 2 4 2 7 4 2 2" xfId="5989" xr:uid="{00000000-0005-0000-0000-0000A8160000}"/>
    <cellStyle name="20% - Accent1 2 2 4 2 7 4 2 2 2" xfId="5990" xr:uid="{00000000-0005-0000-0000-0000A9160000}"/>
    <cellStyle name="20% - Accent1 2 2 4 2 7 4 2 3" xfId="5991" xr:uid="{00000000-0005-0000-0000-0000AA160000}"/>
    <cellStyle name="20% - Accent1 2 2 4 2 7 4 3" xfId="5992" xr:uid="{00000000-0005-0000-0000-0000AB160000}"/>
    <cellStyle name="20% - Accent1 2 2 4 2 7 4 3 2" xfId="5993" xr:uid="{00000000-0005-0000-0000-0000AC160000}"/>
    <cellStyle name="20% - Accent1 2 2 4 2 7 4 4" xfId="5994" xr:uid="{00000000-0005-0000-0000-0000AD160000}"/>
    <cellStyle name="20% - Accent1 2 2 4 2 7 5" xfId="5995" xr:uid="{00000000-0005-0000-0000-0000AE160000}"/>
    <cellStyle name="20% - Accent1 2 2 4 2 7 5 2" xfId="5996" xr:uid="{00000000-0005-0000-0000-0000AF160000}"/>
    <cellStyle name="20% - Accent1 2 2 4 2 7 5 2 2" xfId="5997" xr:uid="{00000000-0005-0000-0000-0000B0160000}"/>
    <cellStyle name="20% - Accent1 2 2 4 2 7 5 3" xfId="5998" xr:uid="{00000000-0005-0000-0000-0000B1160000}"/>
    <cellStyle name="20% - Accent1 2 2 4 2 7 6" xfId="5999" xr:uid="{00000000-0005-0000-0000-0000B2160000}"/>
    <cellStyle name="20% - Accent1 2 2 4 2 7 6 2" xfId="6000" xr:uid="{00000000-0005-0000-0000-0000B3160000}"/>
    <cellStyle name="20% - Accent1 2 2 4 2 7 6 2 2" xfId="6001" xr:uid="{00000000-0005-0000-0000-0000B4160000}"/>
    <cellStyle name="20% - Accent1 2 2 4 2 7 6 3" xfId="6002" xr:uid="{00000000-0005-0000-0000-0000B5160000}"/>
    <cellStyle name="20% - Accent1 2 2 4 2 7 7" xfId="6003" xr:uid="{00000000-0005-0000-0000-0000B6160000}"/>
    <cellStyle name="20% - Accent1 2 2 4 2 7 7 2" xfId="6004" xr:uid="{00000000-0005-0000-0000-0000B7160000}"/>
    <cellStyle name="20% - Accent1 2 2 4 2 7 8" xfId="6005" xr:uid="{00000000-0005-0000-0000-0000B8160000}"/>
    <cellStyle name="20% - Accent1 2 2 4 2 7 8 2" xfId="6006" xr:uid="{00000000-0005-0000-0000-0000B9160000}"/>
    <cellStyle name="20% - Accent1 2 2 4 2 7 9" xfId="6007" xr:uid="{00000000-0005-0000-0000-0000BA160000}"/>
    <cellStyle name="20% - Accent1 2 2 4 2 8" xfId="6008" xr:uid="{00000000-0005-0000-0000-0000BB160000}"/>
    <cellStyle name="20% - Accent1 2 2 4 2 8 2" xfId="6009" xr:uid="{00000000-0005-0000-0000-0000BC160000}"/>
    <cellStyle name="20% - Accent1 2 2 4 2 8 2 2" xfId="6010" xr:uid="{00000000-0005-0000-0000-0000BD160000}"/>
    <cellStyle name="20% - Accent1 2 2 4 2 8 2 2 2" xfId="6011" xr:uid="{00000000-0005-0000-0000-0000BE160000}"/>
    <cellStyle name="20% - Accent1 2 2 4 2 8 2 3" xfId="6012" xr:uid="{00000000-0005-0000-0000-0000BF160000}"/>
    <cellStyle name="20% - Accent1 2 2 4 2 8 3" xfId="6013" xr:uid="{00000000-0005-0000-0000-0000C0160000}"/>
    <cellStyle name="20% - Accent1 2 2 4 2 8 3 2" xfId="6014" xr:uid="{00000000-0005-0000-0000-0000C1160000}"/>
    <cellStyle name="20% - Accent1 2 2 4 2 8 4" xfId="6015" xr:uid="{00000000-0005-0000-0000-0000C2160000}"/>
    <cellStyle name="20% - Accent1 2 2 4 2 9" xfId="6016" xr:uid="{00000000-0005-0000-0000-0000C3160000}"/>
    <cellStyle name="20% - Accent1 2 2 4 2 9 2" xfId="6017" xr:uid="{00000000-0005-0000-0000-0000C4160000}"/>
    <cellStyle name="20% - Accent1 2 2 4 2 9 2 2" xfId="6018" xr:uid="{00000000-0005-0000-0000-0000C5160000}"/>
    <cellStyle name="20% - Accent1 2 2 4 2 9 2 2 2" xfId="6019" xr:uid="{00000000-0005-0000-0000-0000C6160000}"/>
    <cellStyle name="20% - Accent1 2 2 4 2 9 2 3" xfId="6020" xr:uid="{00000000-0005-0000-0000-0000C7160000}"/>
    <cellStyle name="20% - Accent1 2 2 4 2 9 3" xfId="6021" xr:uid="{00000000-0005-0000-0000-0000C8160000}"/>
    <cellStyle name="20% - Accent1 2 2 4 2 9 3 2" xfId="6022" xr:uid="{00000000-0005-0000-0000-0000C9160000}"/>
    <cellStyle name="20% - Accent1 2 2 4 2 9 4" xfId="6023" xr:uid="{00000000-0005-0000-0000-0000CA160000}"/>
    <cellStyle name="20% - Accent1 2 2 4 3" xfId="6024" xr:uid="{00000000-0005-0000-0000-0000CB160000}"/>
    <cellStyle name="20% - Accent1 2 2 4 3 10" xfId="6025" xr:uid="{00000000-0005-0000-0000-0000CC160000}"/>
    <cellStyle name="20% - Accent1 2 2 4 3 10 2" xfId="6026" xr:uid="{00000000-0005-0000-0000-0000CD160000}"/>
    <cellStyle name="20% - Accent1 2 2 4 3 10 2 2" xfId="6027" xr:uid="{00000000-0005-0000-0000-0000CE160000}"/>
    <cellStyle name="20% - Accent1 2 2 4 3 10 3" xfId="6028" xr:uid="{00000000-0005-0000-0000-0000CF160000}"/>
    <cellStyle name="20% - Accent1 2 2 4 3 11" xfId="6029" xr:uid="{00000000-0005-0000-0000-0000D0160000}"/>
    <cellStyle name="20% - Accent1 2 2 4 3 11 2" xfId="6030" xr:uid="{00000000-0005-0000-0000-0000D1160000}"/>
    <cellStyle name="20% - Accent1 2 2 4 3 11 2 2" xfId="6031" xr:uid="{00000000-0005-0000-0000-0000D2160000}"/>
    <cellStyle name="20% - Accent1 2 2 4 3 11 3" xfId="6032" xr:uid="{00000000-0005-0000-0000-0000D3160000}"/>
    <cellStyle name="20% - Accent1 2 2 4 3 12" xfId="6033" xr:uid="{00000000-0005-0000-0000-0000D4160000}"/>
    <cellStyle name="20% - Accent1 2 2 4 3 12 2" xfId="6034" xr:uid="{00000000-0005-0000-0000-0000D5160000}"/>
    <cellStyle name="20% - Accent1 2 2 4 3 13" xfId="6035" xr:uid="{00000000-0005-0000-0000-0000D6160000}"/>
    <cellStyle name="20% - Accent1 2 2 4 3 13 2" xfId="6036" xr:uid="{00000000-0005-0000-0000-0000D7160000}"/>
    <cellStyle name="20% - Accent1 2 2 4 3 14" xfId="6037" xr:uid="{00000000-0005-0000-0000-0000D8160000}"/>
    <cellStyle name="20% - Accent1 2 2 4 3 2" xfId="6038" xr:uid="{00000000-0005-0000-0000-0000D9160000}"/>
    <cellStyle name="20% - Accent1 2 2 4 3 2 10" xfId="6039" xr:uid="{00000000-0005-0000-0000-0000DA160000}"/>
    <cellStyle name="20% - Accent1 2 2 4 3 2 10 2" xfId="6040" xr:uid="{00000000-0005-0000-0000-0000DB160000}"/>
    <cellStyle name="20% - Accent1 2 2 4 3 2 11" xfId="6041" xr:uid="{00000000-0005-0000-0000-0000DC160000}"/>
    <cellStyle name="20% - Accent1 2 2 4 3 2 2" xfId="6042" xr:uid="{00000000-0005-0000-0000-0000DD160000}"/>
    <cellStyle name="20% - Accent1 2 2 4 3 2 2 2" xfId="6043" xr:uid="{00000000-0005-0000-0000-0000DE160000}"/>
    <cellStyle name="20% - Accent1 2 2 4 3 2 2 2 2" xfId="6044" xr:uid="{00000000-0005-0000-0000-0000DF160000}"/>
    <cellStyle name="20% - Accent1 2 2 4 3 2 2 2 2 2" xfId="6045" xr:uid="{00000000-0005-0000-0000-0000E0160000}"/>
    <cellStyle name="20% - Accent1 2 2 4 3 2 2 2 2 2 2" xfId="6046" xr:uid="{00000000-0005-0000-0000-0000E1160000}"/>
    <cellStyle name="20% - Accent1 2 2 4 3 2 2 2 2 3" xfId="6047" xr:uid="{00000000-0005-0000-0000-0000E2160000}"/>
    <cellStyle name="20% - Accent1 2 2 4 3 2 2 2 3" xfId="6048" xr:uid="{00000000-0005-0000-0000-0000E3160000}"/>
    <cellStyle name="20% - Accent1 2 2 4 3 2 2 2 3 2" xfId="6049" xr:uid="{00000000-0005-0000-0000-0000E4160000}"/>
    <cellStyle name="20% - Accent1 2 2 4 3 2 2 2 4" xfId="6050" xr:uid="{00000000-0005-0000-0000-0000E5160000}"/>
    <cellStyle name="20% - Accent1 2 2 4 3 2 2 3" xfId="6051" xr:uid="{00000000-0005-0000-0000-0000E6160000}"/>
    <cellStyle name="20% - Accent1 2 2 4 3 2 2 3 2" xfId="6052" xr:uid="{00000000-0005-0000-0000-0000E7160000}"/>
    <cellStyle name="20% - Accent1 2 2 4 3 2 2 3 2 2" xfId="6053" xr:uid="{00000000-0005-0000-0000-0000E8160000}"/>
    <cellStyle name="20% - Accent1 2 2 4 3 2 2 3 2 2 2" xfId="6054" xr:uid="{00000000-0005-0000-0000-0000E9160000}"/>
    <cellStyle name="20% - Accent1 2 2 4 3 2 2 3 2 3" xfId="6055" xr:uid="{00000000-0005-0000-0000-0000EA160000}"/>
    <cellStyle name="20% - Accent1 2 2 4 3 2 2 3 3" xfId="6056" xr:uid="{00000000-0005-0000-0000-0000EB160000}"/>
    <cellStyle name="20% - Accent1 2 2 4 3 2 2 3 3 2" xfId="6057" xr:uid="{00000000-0005-0000-0000-0000EC160000}"/>
    <cellStyle name="20% - Accent1 2 2 4 3 2 2 3 4" xfId="6058" xr:uid="{00000000-0005-0000-0000-0000ED160000}"/>
    <cellStyle name="20% - Accent1 2 2 4 3 2 2 4" xfId="6059" xr:uid="{00000000-0005-0000-0000-0000EE160000}"/>
    <cellStyle name="20% - Accent1 2 2 4 3 2 2 4 2" xfId="6060" xr:uid="{00000000-0005-0000-0000-0000EF160000}"/>
    <cellStyle name="20% - Accent1 2 2 4 3 2 2 4 2 2" xfId="6061" xr:uid="{00000000-0005-0000-0000-0000F0160000}"/>
    <cellStyle name="20% - Accent1 2 2 4 3 2 2 4 2 2 2" xfId="6062" xr:uid="{00000000-0005-0000-0000-0000F1160000}"/>
    <cellStyle name="20% - Accent1 2 2 4 3 2 2 4 2 3" xfId="6063" xr:uid="{00000000-0005-0000-0000-0000F2160000}"/>
    <cellStyle name="20% - Accent1 2 2 4 3 2 2 4 3" xfId="6064" xr:uid="{00000000-0005-0000-0000-0000F3160000}"/>
    <cellStyle name="20% - Accent1 2 2 4 3 2 2 4 3 2" xfId="6065" xr:uid="{00000000-0005-0000-0000-0000F4160000}"/>
    <cellStyle name="20% - Accent1 2 2 4 3 2 2 4 4" xfId="6066" xr:uid="{00000000-0005-0000-0000-0000F5160000}"/>
    <cellStyle name="20% - Accent1 2 2 4 3 2 2 5" xfId="6067" xr:uid="{00000000-0005-0000-0000-0000F6160000}"/>
    <cellStyle name="20% - Accent1 2 2 4 3 2 2 5 2" xfId="6068" xr:uid="{00000000-0005-0000-0000-0000F7160000}"/>
    <cellStyle name="20% - Accent1 2 2 4 3 2 2 5 2 2" xfId="6069" xr:uid="{00000000-0005-0000-0000-0000F8160000}"/>
    <cellStyle name="20% - Accent1 2 2 4 3 2 2 5 3" xfId="6070" xr:uid="{00000000-0005-0000-0000-0000F9160000}"/>
    <cellStyle name="20% - Accent1 2 2 4 3 2 2 6" xfId="6071" xr:uid="{00000000-0005-0000-0000-0000FA160000}"/>
    <cellStyle name="20% - Accent1 2 2 4 3 2 2 6 2" xfId="6072" xr:uid="{00000000-0005-0000-0000-0000FB160000}"/>
    <cellStyle name="20% - Accent1 2 2 4 3 2 2 6 2 2" xfId="6073" xr:uid="{00000000-0005-0000-0000-0000FC160000}"/>
    <cellStyle name="20% - Accent1 2 2 4 3 2 2 6 3" xfId="6074" xr:uid="{00000000-0005-0000-0000-0000FD160000}"/>
    <cellStyle name="20% - Accent1 2 2 4 3 2 2 7" xfId="6075" xr:uid="{00000000-0005-0000-0000-0000FE160000}"/>
    <cellStyle name="20% - Accent1 2 2 4 3 2 2 7 2" xfId="6076" xr:uid="{00000000-0005-0000-0000-0000FF160000}"/>
    <cellStyle name="20% - Accent1 2 2 4 3 2 2 8" xfId="6077" xr:uid="{00000000-0005-0000-0000-000000170000}"/>
    <cellStyle name="20% - Accent1 2 2 4 3 2 2 8 2" xfId="6078" xr:uid="{00000000-0005-0000-0000-000001170000}"/>
    <cellStyle name="20% - Accent1 2 2 4 3 2 2 9" xfId="6079" xr:uid="{00000000-0005-0000-0000-000002170000}"/>
    <cellStyle name="20% - Accent1 2 2 4 3 2 3" xfId="6080" xr:uid="{00000000-0005-0000-0000-000003170000}"/>
    <cellStyle name="20% - Accent1 2 2 4 3 2 3 2" xfId="6081" xr:uid="{00000000-0005-0000-0000-000004170000}"/>
    <cellStyle name="20% - Accent1 2 2 4 3 2 3 2 2" xfId="6082" xr:uid="{00000000-0005-0000-0000-000005170000}"/>
    <cellStyle name="20% - Accent1 2 2 4 3 2 3 2 2 2" xfId="6083" xr:uid="{00000000-0005-0000-0000-000006170000}"/>
    <cellStyle name="20% - Accent1 2 2 4 3 2 3 2 2 2 2" xfId="6084" xr:uid="{00000000-0005-0000-0000-000007170000}"/>
    <cellStyle name="20% - Accent1 2 2 4 3 2 3 2 2 3" xfId="6085" xr:uid="{00000000-0005-0000-0000-000008170000}"/>
    <cellStyle name="20% - Accent1 2 2 4 3 2 3 2 3" xfId="6086" xr:uid="{00000000-0005-0000-0000-000009170000}"/>
    <cellStyle name="20% - Accent1 2 2 4 3 2 3 2 3 2" xfId="6087" xr:uid="{00000000-0005-0000-0000-00000A170000}"/>
    <cellStyle name="20% - Accent1 2 2 4 3 2 3 2 4" xfId="6088" xr:uid="{00000000-0005-0000-0000-00000B170000}"/>
    <cellStyle name="20% - Accent1 2 2 4 3 2 3 3" xfId="6089" xr:uid="{00000000-0005-0000-0000-00000C170000}"/>
    <cellStyle name="20% - Accent1 2 2 4 3 2 3 3 2" xfId="6090" xr:uid="{00000000-0005-0000-0000-00000D170000}"/>
    <cellStyle name="20% - Accent1 2 2 4 3 2 3 3 2 2" xfId="6091" xr:uid="{00000000-0005-0000-0000-00000E170000}"/>
    <cellStyle name="20% - Accent1 2 2 4 3 2 3 3 2 2 2" xfId="6092" xr:uid="{00000000-0005-0000-0000-00000F170000}"/>
    <cellStyle name="20% - Accent1 2 2 4 3 2 3 3 2 3" xfId="6093" xr:uid="{00000000-0005-0000-0000-000010170000}"/>
    <cellStyle name="20% - Accent1 2 2 4 3 2 3 3 3" xfId="6094" xr:uid="{00000000-0005-0000-0000-000011170000}"/>
    <cellStyle name="20% - Accent1 2 2 4 3 2 3 3 3 2" xfId="6095" xr:uid="{00000000-0005-0000-0000-000012170000}"/>
    <cellStyle name="20% - Accent1 2 2 4 3 2 3 3 4" xfId="6096" xr:uid="{00000000-0005-0000-0000-000013170000}"/>
    <cellStyle name="20% - Accent1 2 2 4 3 2 3 4" xfId="6097" xr:uid="{00000000-0005-0000-0000-000014170000}"/>
    <cellStyle name="20% - Accent1 2 2 4 3 2 3 4 2" xfId="6098" xr:uid="{00000000-0005-0000-0000-000015170000}"/>
    <cellStyle name="20% - Accent1 2 2 4 3 2 3 4 2 2" xfId="6099" xr:uid="{00000000-0005-0000-0000-000016170000}"/>
    <cellStyle name="20% - Accent1 2 2 4 3 2 3 4 2 2 2" xfId="6100" xr:uid="{00000000-0005-0000-0000-000017170000}"/>
    <cellStyle name="20% - Accent1 2 2 4 3 2 3 4 2 3" xfId="6101" xr:uid="{00000000-0005-0000-0000-000018170000}"/>
    <cellStyle name="20% - Accent1 2 2 4 3 2 3 4 3" xfId="6102" xr:uid="{00000000-0005-0000-0000-000019170000}"/>
    <cellStyle name="20% - Accent1 2 2 4 3 2 3 4 3 2" xfId="6103" xr:uid="{00000000-0005-0000-0000-00001A170000}"/>
    <cellStyle name="20% - Accent1 2 2 4 3 2 3 4 4" xfId="6104" xr:uid="{00000000-0005-0000-0000-00001B170000}"/>
    <cellStyle name="20% - Accent1 2 2 4 3 2 3 5" xfId="6105" xr:uid="{00000000-0005-0000-0000-00001C170000}"/>
    <cellStyle name="20% - Accent1 2 2 4 3 2 3 5 2" xfId="6106" xr:uid="{00000000-0005-0000-0000-00001D170000}"/>
    <cellStyle name="20% - Accent1 2 2 4 3 2 3 5 2 2" xfId="6107" xr:uid="{00000000-0005-0000-0000-00001E170000}"/>
    <cellStyle name="20% - Accent1 2 2 4 3 2 3 5 3" xfId="6108" xr:uid="{00000000-0005-0000-0000-00001F170000}"/>
    <cellStyle name="20% - Accent1 2 2 4 3 2 3 6" xfId="6109" xr:uid="{00000000-0005-0000-0000-000020170000}"/>
    <cellStyle name="20% - Accent1 2 2 4 3 2 3 6 2" xfId="6110" xr:uid="{00000000-0005-0000-0000-000021170000}"/>
    <cellStyle name="20% - Accent1 2 2 4 3 2 3 6 2 2" xfId="6111" xr:uid="{00000000-0005-0000-0000-000022170000}"/>
    <cellStyle name="20% - Accent1 2 2 4 3 2 3 6 3" xfId="6112" xr:uid="{00000000-0005-0000-0000-000023170000}"/>
    <cellStyle name="20% - Accent1 2 2 4 3 2 3 7" xfId="6113" xr:uid="{00000000-0005-0000-0000-000024170000}"/>
    <cellStyle name="20% - Accent1 2 2 4 3 2 3 7 2" xfId="6114" xr:uid="{00000000-0005-0000-0000-000025170000}"/>
    <cellStyle name="20% - Accent1 2 2 4 3 2 3 8" xfId="6115" xr:uid="{00000000-0005-0000-0000-000026170000}"/>
    <cellStyle name="20% - Accent1 2 2 4 3 2 3 8 2" xfId="6116" xr:uid="{00000000-0005-0000-0000-000027170000}"/>
    <cellStyle name="20% - Accent1 2 2 4 3 2 3 9" xfId="6117" xr:uid="{00000000-0005-0000-0000-000028170000}"/>
    <cellStyle name="20% - Accent1 2 2 4 3 2 4" xfId="6118" xr:uid="{00000000-0005-0000-0000-000029170000}"/>
    <cellStyle name="20% - Accent1 2 2 4 3 2 4 2" xfId="6119" xr:uid="{00000000-0005-0000-0000-00002A170000}"/>
    <cellStyle name="20% - Accent1 2 2 4 3 2 4 2 2" xfId="6120" xr:uid="{00000000-0005-0000-0000-00002B170000}"/>
    <cellStyle name="20% - Accent1 2 2 4 3 2 4 2 2 2" xfId="6121" xr:uid="{00000000-0005-0000-0000-00002C170000}"/>
    <cellStyle name="20% - Accent1 2 2 4 3 2 4 2 3" xfId="6122" xr:uid="{00000000-0005-0000-0000-00002D170000}"/>
    <cellStyle name="20% - Accent1 2 2 4 3 2 4 3" xfId="6123" xr:uid="{00000000-0005-0000-0000-00002E170000}"/>
    <cellStyle name="20% - Accent1 2 2 4 3 2 4 3 2" xfId="6124" xr:uid="{00000000-0005-0000-0000-00002F170000}"/>
    <cellStyle name="20% - Accent1 2 2 4 3 2 4 4" xfId="6125" xr:uid="{00000000-0005-0000-0000-000030170000}"/>
    <cellStyle name="20% - Accent1 2 2 4 3 2 5" xfId="6126" xr:uid="{00000000-0005-0000-0000-000031170000}"/>
    <cellStyle name="20% - Accent1 2 2 4 3 2 5 2" xfId="6127" xr:uid="{00000000-0005-0000-0000-000032170000}"/>
    <cellStyle name="20% - Accent1 2 2 4 3 2 5 2 2" xfId="6128" xr:uid="{00000000-0005-0000-0000-000033170000}"/>
    <cellStyle name="20% - Accent1 2 2 4 3 2 5 2 2 2" xfId="6129" xr:uid="{00000000-0005-0000-0000-000034170000}"/>
    <cellStyle name="20% - Accent1 2 2 4 3 2 5 2 3" xfId="6130" xr:uid="{00000000-0005-0000-0000-000035170000}"/>
    <cellStyle name="20% - Accent1 2 2 4 3 2 5 3" xfId="6131" xr:uid="{00000000-0005-0000-0000-000036170000}"/>
    <cellStyle name="20% - Accent1 2 2 4 3 2 5 3 2" xfId="6132" xr:uid="{00000000-0005-0000-0000-000037170000}"/>
    <cellStyle name="20% - Accent1 2 2 4 3 2 5 4" xfId="6133" xr:uid="{00000000-0005-0000-0000-000038170000}"/>
    <cellStyle name="20% - Accent1 2 2 4 3 2 6" xfId="6134" xr:uid="{00000000-0005-0000-0000-000039170000}"/>
    <cellStyle name="20% - Accent1 2 2 4 3 2 6 2" xfId="6135" xr:uid="{00000000-0005-0000-0000-00003A170000}"/>
    <cellStyle name="20% - Accent1 2 2 4 3 2 6 2 2" xfId="6136" xr:uid="{00000000-0005-0000-0000-00003B170000}"/>
    <cellStyle name="20% - Accent1 2 2 4 3 2 6 2 2 2" xfId="6137" xr:uid="{00000000-0005-0000-0000-00003C170000}"/>
    <cellStyle name="20% - Accent1 2 2 4 3 2 6 2 3" xfId="6138" xr:uid="{00000000-0005-0000-0000-00003D170000}"/>
    <cellStyle name="20% - Accent1 2 2 4 3 2 6 3" xfId="6139" xr:uid="{00000000-0005-0000-0000-00003E170000}"/>
    <cellStyle name="20% - Accent1 2 2 4 3 2 6 3 2" xfId="6140" xr:uid="{00000000-0005-0000-0000-00003F170000}"/>
    <cellStyle name="20% - Accent1 2 2 4 3 2 6 4" xfId="6141" xr:uid="{00000000-0005-0000-0000-000040170000}"/>
    <cellStyle name="20% - Accent1 2 2 4 3 2 7" xfId="6142" xr:uid="{00000000-0005-0000-0000-000041170000}"/>
    <cellStyle name="20% - Accent1 2 2 4 3 2 7 2" xfId="6143" xr:uid="{00000000-0005-0000-0000-000042170000}"/>
    <cellStyle name="20% - Accent1 2 2 4 3 2 7 2 2" xfId="6144" xr:uid="{00000000-0005-0000-0000-000043170000}"/>
    <cellStyle name="20% - Accent1 2 2 4 3 2 7 3" xfId="6145" xr:uid="{00000000-0005-0000-0000-000044170000}"/>
    <cellStyle name="20% - Accent1 2 2 4 3 2 8" xfId="6146" xr:uid="{00000000-0005-0000-0000-000045170000}"/>
    <cellStyle name="20% - Accent1 2 2 4 3 2 8 2" xfId="6147" xr:uid="{00000000-0005-0000-0000-000046170000}"/>
    <cellStyle name="20% - Accent1 2 2 4 3 2 8 2 2" xfId="6148" xr:uid="{00000000-0005-0000-0000-000047170000}"/>
    <cellStyle name="20% - Accent1 2 2 4 3 2 8 3" xfId="6149" xr:uid="{00000000-0005-0000-0000-000048170000}"/>
    <cellStyle name="20% - Accent1 2 2 4 3 2 9" xfId="6150" xr:uid="{00000000-0005-0000-0000-000049170000}"/>
    <cellStyle name="20% - Accent1 2 2 4 3 2 9 2" xfId="6151" xr:uid="{00000000-0005-0000-0000-00004A170000}"/>
    <cellStyle name="20% - Accent1 2 2 4 3 3" xfId="6152" xr:uid="{00000000-0005-0000-0000-00004B170000}"/>
    <cellStyle name="20% - Accent1 2 2 4 3 3 10" xfId="6153" xr:uid="{00000000-0005-0000-0000-00004C170000}"/>
    <cellStyle name="20% - Accent1 2 2 4 3 3 10 2" xfId="6154" xr:uid="{00000000-0005-0000-0000-00004D170000}"/>
    <cellStyle name="20% - Accent1 2 2 4 3 3 11" xfId="6155" xr:uid="{00000000-0005-0000-0000-00004E170000}"/>
    <cellStyle name="20% - Accent1 2 2 4 3 3 2" xfId="6156" xr:uid="{00000000-0005-0000-0000-00004F170000}"/>
    <cellStyle name="20% - Accent1 2 2 4 3 3 2 2" xfId="6157" xr:uid="{00000000-0005-0000-0000-000050170000}"/>
    <cellStyle name="20% - Accent1 2 2 4 3 3 2 2 2" xfId="6158" xr:uid="{00000000-0005-0000-0000-000051170000}"/>
    <cellStyle name="20% - Accent1 2 2 4 3 3 2 2 2 2" xfId="6159" xr:uid="{00000000-0005-0000-0000-000052170000}"/>
    <cellStyle name="20% - Accent1 2 2 4 3 3 2 2 2 2 2" xfId="6160" xr:uid="{00000000-0005-0000-0000-000053170000}"/>
    <cellStyle name="20% - Accent1 2 2 4 3 3 2 2 2 3" xfId="6161" xr:uid="{00000000-0005-0000-0000-000054170000}"/>
    <cellStyle name="20% - Accent1 2 2 4 3 3 2 2 3" xfId="6162" xr:uid="{00000000-0005-0000-0000-000055170000}"/>
    <cellStyle name="20% - Accent1 2 2 4 3 3 2 2 3 2" xfId="6163" xr:uid="{00000000-0005-0000-0000-000056170000}"/>
    <cellStyle name="20% - Accent1 2 2 4 3 3 2 2 4" xfId="6164" xr:uid="{00000000-0005-0000-0000-000057170000}"/>
    <cellStyle name="20% - Accent1 2 2 4 3 3 2 3" xfId="6165" xr:uid="{00000000-0005-0000-0000-000058170000}"/>
    <cellStyle name="20% - Accent1 2 2 4 3 3 2 3 2" xfId="6166" xr:uid="{00000000-0005-0000-0000-000059170000}"/>
    <cellStyle name="20% - Accent1 2 2 4 3 3 2 3 2 2" xfId="6167" xr:uid="{00000000-0005-0000-0000-00005A170000}"/>
    <cellStyle name="20% - Accent1 2 2 4 3 3 2 3 2 2 2" xfId="6168" xr:uid="{00000000-0005-0000-0000-00005B170000}"/>
    <cellStyle name="20% - Accent1 2 2 4 3 3 2 3 2 3" xfId="6169" xr:uid="{00000000-0005-0000-0000-00005C170000}"/>
    <cellStyle name="20% - Accent1 2 2 4 3 3 2 3 3" xfId="6170" xr:uid="{00000000-0005-0000-0000-00005D170000}"/>
    <cellStyle name="20% - Accent1 2 2 4 3 3 2 3 3 2" xfId="6171" xr:uid="{00000000-0005-0000-0000-00005E170000}"/>
    <cellStyle name="20% - Accent1 2 2 4 3 3 2 3 4" xfId="6172" xr:uid="{00000000-0005-0000-0000-00005F170000}"/>
    <cellStyle name="20% - Accent1 2 2 4 3 3 2 4" xfId="6173" xr:uid="{00000000-0005-0000-0000-000060170000}"/>
    <cellStyle name="20% - Accent1 2 2 4 3 3 2 4 2" xfId="6174" xr:uid="{00000000-0005-0000-0000-000061170000}"/>
    <cellStyle name="20% - Accent1 2 2 4 3 3 2 4 2 2" xfId="6175" xr:uid="{00000000-0005-0000-0000-000062170000}"/>
    <cellStyle name="20% - Accent1 2 2 4 3 3 2 4 2 2 2" xfId="6176" xr:uid="{00000000-0005-0000-0000-000063170000}"/>
    <cellStyle name="20% - Accent1 2 2 4 3 3 2 4 2 3" xfId="6177" xr:uid="{00000000-0005-0000-0000-000064170000}"/>
    <cellStyle name="20% - Accent1 2 2 4 3 3 2 4 3" xfId="6178" xr:uid="{00000000-0005-0000-0000-000065170000}"/>
    <cellStyle name="20% - Accent1 2 2 4 3 3 2 4 3 2" xfId="6179" xr:uid="{00000000-0005-0000-0000-000066170000}"/>
    <cellStyle name="20% - Accent1 2 2 4 3 3 2 4 4" xfId="6180" xr:uid="{00000000-0005-0000-0000-000067170000}"/>
    <cellStyle name="20% - Accent1 2 2 4 3 3 2 5" xfId="6181" xr:uid="{00000000-0005-0000-0000-000068170000}"/>
    <cellStyle name="20% - Accent1 2 2 4 3 3 2 5 2" xfId="6182" xr:uid="{00000000-0005-0000-0000-000069170000}"/>
    <cellStyle name="20% - Accent1 2 2 4 3 3 2 5 2 2" xfId="6183" xr:uid="{00000000-0005-0000-0000-00006A170000}"/>
    <cellStyle name="20% - Accent1 2 2 4 3 3 2 5 3" xfId="6184" xr:uid="{00000000-0005-0000-0000-00006B170000}"/>
    <cellStyle name="20% - Accent1 2 2 4 3 3 2 6" xfId="6185" xr:uid="{00000000-0005-0000-0000-00006C170000}"/>
    <cellStyle name="20% - Accent1 2 2 4 3 3 2 6 2" xfId="6186" xr:uid="{00000000-0005-0000-0000-00006D170000}"/>
    <cellStyle name="20% - Accent1 2 2 4 3 3 2 6 2 2" xfId="6187" xr:uid="{00000000-0005-0000-0000-00006E170000}"/>
    <cellStyle name="20% - Accent1 2 2 4 3 3 2 6 3" xfId="6188" xr:uid="{00000000-0005-0000-0000-00006F170000}"/>
    <cellStyle name="20% - Accent1 2 2 4 3 3 2 7" xfId="6189" xr:uid="{00000000-0005-0000-0000-000070170000}"/>
    <cellStyle name="20% - Accent1 2 2 4 3 3 2 7 2" xfId="6190" xr:uid="{00000000-0005-0000-0000-000071170000}"/>
    <cellStyle name="20% - Accent1 2 2 4 3 3 2 8" xfId="6191" xr:uid="{00000000-0005-0000-0000-000072170000}"/>
    <cellStyle name="20% - Accent1 2 2 4 3 3 2 8 2" xfId="6192" xr:uid="{00000000-0005-0000-0000-000073170000}"/>
    <cellStyle name="20% - Accent1 2 2 4 3 3 2 9" xfId="6193" xr:uid="{00000000-0005-0000-0000-000074170000}"/>
    <cellStyle name="20% - Accent1 2 2 4 3 3 3" xfId="6194" xr:uid="{00000000-0005-0000-0000-000075170000}"/>
    <cellStyle name="20% - Accent1 2 2 4 3 3 3 2" xfId="6195" xr:uid="{00000000-0005-0000-0000-000076170000}"/>
    <cellStyle name="20% - Accent1 2 2 4 3 3 3 2 2" xfId="6196" xr:uid="{00000000-0005-0000-0000-000077170000}"/>
    <cellStyle name="20% - Accent1 2 2 4 3 3 3 2 2 2" xfId="6197" xr:uid="{00000000-0005-0000-0000-000078170000}"/>
    <cellStyle name="20% - Accent1 2 2 4 3 3 3 2 2 2 2" xfId="6198" xr:uid="{00000000-0005-0000-0000-000079170000}"/>
    <cellStyle name="20% - Accent1 2 2 4 3 3 3 2 2 3" xfId="6199" xr:uid="{00000000-0005-0000-0000-00007A170000}"/>
    <cellStyle name="20% - Accent1 2 2 4 3 3 3 2 3" xfId="6200" xr:uid="{00000000-0005-0000-0000-00007B170000}"/>
    <cellStyle name="20% - Accent1 2 2 4 3 3 3 2 3 2" xfId="6201" xr:uid="{00000000-0005-0000-0000-00007C170000}"/>
    <cellStyle name="20% - Accent1 2 2 4 3 3 3 2 4" xfId="6202" xr:uid="{00000000-0005-0000-0000-00007D170000}"/>
    <cellStyle name="20% - Accent1 2 2 4 3 3 3 3" xfId="6203" xr:uid="{00000000-0005-0000-0000-00007E170000}"/>
    <cellStyle name="20% - Accent1 2 2 4 3 3 3 3 2" xfId="6204" xr:uid="{00000000-0005-0000-0000-00007F170000}"/>
    <cellStyle name="20% - Accent1 2 2 4 3 3 3 3 2 2" xfId="6205" xr:uid="{00000000-0005-0000-0000-000080170000}"/>
    <cellStyle name="20% - Accent1 2 2 4 3 3 3 3 2 2 2" xfId="6206" xr:uid="{00000000-0005-0000-0000-000081170000}"/>
    <cellStyle name="20% - Accent1 2 2 4 3 3 3 3 2 3" xfId="6207" xr:uid="{00000000-0005-0000-0000-000082170000}"/>
    <cellStyle name="20% - Accent1 2 2 4 3 3 3 3 3" xfId="6208" xr:uid="{00000000-0005-0000-0000-000083170000}"/>
    <cellStyle name="20% - Accent1 2 2 4 3 3 3 3 3 2" xfId="6209" xr:uid="{00000000-0005-0000-0000-000084170000}"/>
    <cellStyle name="20% - Accent1 2 2 4 3 3 3 3 4" xfId="6210" xr:uid="{00000000-0005-0000-0000-000085170000}"/>
    <cellStyle name="20% - Accent1 2 2 4 3 3 3 4" xfId="6211" xr:uid="{00000000-0005-0000-0000-000086170000}"/>
    <cellStyle name="20% - Accent1 2 2 4 3 3 3 4 2" xfId="6212" xr:uid="{00000000-0005-0000-0000-000087170000}"/>
    <cellStyle name="20% - Accent1 2 2 4 3 3 3 4 2 2" xfId="6213" xr:uid="{00000000-0005-0000-0000-000088170000}"/>
    <cellStyle name="20% - Accent1 2 2 4 3 3 3 4 2 2 2" xfId="6214" xr:uid="{00000000-0005-0000-0000-000089170000}"/>
    <cellStyle name="20% - Accent1 2 2 4 3 3 3 4 2 3" xfId="6215" xr:uid="{00000000-0005-0000-0000-00008A170000}"/>
    <cellStyle name="20% - Accent1 2 2 4 3 3 3 4 3" xfId="6216" xr:uid="{00000000-0005-0000-0000-00008B170000}"/>
    <cellStyle name="20% - Accent1 2 2 4 3 3 3 4 3 2" xfId="6217" xr:uid="{00000000-0005-0000-0000-00008C170000}"/>
    <cellStyle name="20% - Accent1 2 2 4 3 3 3 4 4" xfId="6218" xr:uid="{00000000-0005-0000-0000-00008D170000}"/>
    <cellStyle name="20% - Accent1 2 2 4 3 3 3 5" xfId="6219" xr:uid="{00000000-0005-0000-0000-00008E170000}"/>
    <cellStyle name="20% - Accent1 2 2 4 3 3 3 5 2" xfId="6220" xr:uid="{00000000-0005-0000-0000-00008F170000}"/>
    <cellStyle name="20% - Accent1 2 2 4 3 3 3 5 2 2" xfId="6221" xr:uid="{00000000-0005-0000-0000-000090170000}"/>
    <cellStyle name="20% - Accent1 2 2 4 3 3 3 5 3" xfId="6222" xr:uid="{00000000-0005-0000-0000-000091170000}"/>
    <cellStyle name="20% - Accent1 2 2 4 3 3 3 6" xfId="6223" xr:uid="{00000000-0005-0000-0000-000092170000}"/>
    <cellStyle name="20% - Accent1 2 2 4 3 3 3 6 2" xfId="6224" xr:uid="{00000000-0005-0000-0000-000093170000}"/>
    <cellStyle name="20% - Accent1 2 2 4 3 3 3 6 2 2" xfId="6225" xr:uid="{00000000-0005-0000-0000-000094170000}"/>
    <cellStyle name="20% - Accent1 2 2 4 3 3 3 6 3" xfId="6226" xr:uid="{00000000-0005-0000-0000-000095170000}"/>
    <cellStyle name="20% - Accent1 2 2 4 3 3 3 7" xfId="6227" xr:uid="{00000000-0005-0000-0000-000096170000}"/>
    <cellStyle name="20% - Accent1 2 2 4 3 3 3 7 2" xfId="6228" xr:uid="{00000000-0005-0000-0000-000097170000}"/>
    <cellStyle name="20% - Accent1 2 2 4 3 3 3 8" xfId="6229" xr:uid="{00000000-0005-0000-0000-000098170000}"/>
    <cellStyle name="20% - Accent1 2 2 4 3 3 3 8 2" xfId="6230" xr:uid="{00000000-0005-0000-0000-000099170000}"/>
    <cellStyle name="20% - Accent1 2 2 4 3 3 3 9" xfId="6231" xr:uid="{00000000-0005-0000-0000-00009A170000}"/>
    <cellStyle name="20% - Accent1 2 2 4 3 3 4" xfId="6232" xr:uid="{00000000-0005-0000-0000-00009B170000}"/>
    <cellStyle name="20% - Accent1 2 2 4 3 3 4 2" xfId="6233" xr:uid="{00000000-0005-0000-0000-00009C170000}"/>
    <cellStyle name="20% - Accent1 2 2 4 3 3 4 2 2" xfId="6234" xr:uid="{00000000-0005-0000-0000-00009D170000}"/>
    <cellStyle name="20% - Accent1 2 2 4 3 3 4 2 2 2" xfId="6235" xr:uid="{00000000-0005-0000-0000-00009E170000}"/>
    <cellStyle name="20% - Accent1 2 2 4 3 3 4 2 3" xfId="6236" xr:uid="{00000000-0005-0000-0000-00009F170000}"/>
    <cellStyle name="20% - Accent1 2 2 4 3 3 4 3" xfId="6237" xr:uid="{00000000-0005-0000-0000-0000A0170000}"/>
    <cellStyle name="20% - Accent1 2 2 4 3 3 4 3 2" xfId="6238" xr:uid="{00000000-0005-0000-0000-0000A1170000}"/>
    <cellStyle name="20% - Accent1 2 2 4 3 3 4 4" xfId="6239" xr:uid="{00000000-0005-0000-0000-0000A2170000}"/>
    <cellStyle name="20% - Accent1 2 2 4 3 3 5" xfId="6240" xr:uid="{00000000-0005-0000-0000-0000A3170000}"/>
    <cellStyle name="20% - Accent1 2 2 4 3 3 5 2" xfId="6241" xr:uid="{00000000-0005-0000-0000-0000A4170000}"/>
    <cellStyle name="20% - Accent1 2 2 4 3 3 5 2 2" xfId="6242" xr:uid="{00000000-0005-0000-0000-0000A5170000}"/>
    <cellStyle name="20% - Accent1 2 2 4 3 3 5 2 2 2" xfId="6243" xr:uid="{00000000-0005-0000-0000-0000A6170000}"/>
    <cellStyle name="20% - Accent1 2 2 4 3 3 5 2 3" xfId="6244" xr:uid="{00000000-0005-0000-0000-0000A7170000}"/>
    <cellStyle name="20% - Accent1 2 2 4 3 3 5 3" xfId="6245" xr:uid="{00000000-0005-0000-0000-0000A8170000}"/>
    <cellStyle name="20% - Accent1 2 2 4 3 3 5 3 2" xfId="6246" xr:uid="{00000000-0005-0000-0000-0000A9170000}"/>
    <cellStyle name="20% - Accent1 2 2 4 3 3 5 4" xfId="6247" xr:uid="{00000000-0005-0000-0000-0000AA170000}"/>
    <cellStyle name="20% - Accent1 2 2 4 3 3 6" xfId="6248" xr:uid="{00000000-0005-0000-0000-0000AB170000}"/>
    <cellStyle name="20% - Accent1 2 2 4 3 3 6 2" xfId="6249" xr:uid="{00000000-0005-0000-0000-0000AC170000}"/>
    <cellStyle name="20% - Accent1 2 2 4 3 3 6 2 2" xfId="6250" xr:uid="{00000000-0005-0000-0000-0000AD170000}"/>
    <cellStyle name="20% - Accent1 2 2 4 3 3 6 2 2 2" xfId="6251" xr:uid="{00000000-0005-0000-0000-0000AE170000}"/>
    <cellStyle name="20% - Accent1 2 2 4 3 3 6 2 3" xfId="6252" xr:uid="{00000000-0005-0000-0000-0000AF170000}"/>
    <cellStyle name="20% - Accent1 2 2 4 3 3 6 3" xfId="6253" xr:uid="{00000000-0005-0000-0000-0000B0170000}"/>
    <cellStyle name="20% - Accent1 2 2 4 3 3 6 3 2" xfId="6254" xr:uid="{00000000-0005-0000-0000-0000B1170000}"/>
    <cellStyle name="20% - Accent1 2 2 4 3 3 6 4" xfId="6255" xr:uid="{00000000-0005-0000-0000-0000B2170000}"/>
    <cellStyle name="20% - Accent1 2 2 4 3 3 7" xfId="6256" xr:uid="{00000000-0005-0000-0000-0000B3170000}"/>
    <cellStyle name="20% - Accent1 2 2 4 3 3 7 2" xfId="6257" xr:uid="{00000000-0005-0000-0000-0000B4170000}"/>
    <cellStyle name="20% - Accent1 2 2 4 3 3 7 2 2" xfId="6258" xr:uid="{00000000-0005-0000-0000-0000B5170000}"/>
    <cellStyle name="20% - Accent1 2 2 4 3 3 7 3" xfId="6259" xr:uid="{00000000-0005-0000-0000-0000B6170000}"/>
    <cellStyle name="20% - Accent1 2 2 4 3 3 8" xfId="6260" xr:uid="{00000000-0005-0000-0000-0000B7170000}"/>
    <cellStyle name="20% - Accent1 2 2 4 3 3 8 2" xfId="6261" xr:uid="{00000000-0005-0000-0000-0000B8170000}"/>
    <cellStyle name="20% - Accent1 2 2 4 3 3 8 2 2" xfId="6262" xr:uid="{00000000-0005-0000-0000-0000B9170000}"/>
    <cellStyle name="20% - Accent1 2 2 4 3 3 8 3" xfId="6263" xr:uid="{00000000-0005-0000-0000-0000BA170000}"/>
    <cellStyle name="20% - Accent1 2 2 4 3 3 9" xfId="6264" xr:uid="{00000000-0005-0000-0000-0000BB170000}"/>
    <cellStyle name="20% - Accent1 2 2 4 3 3 9 2" xfId="6265" xr:uid="{00000000-0005-0000-0000-0000BC170000}"/>
    <cellStyle name="20% - Accent1 2 2 4 3 4" xfId="6266" xr:uid="{00000000-0005-0000-0000-0000BD170000}"/>
    <cellStyle name="20% - Accent1 2 2 4 3 4 10" xfId="6267" xr:uid="{00000000-0005-0000-0000-0000BE170000}"/>
    <cellStyle name="20% - Accent1 2 2 4 3 4 10 2" xfId="6268" xr:uid="{00000000-0005-0000-0000-0000BF170000}"/>
    <cellStyle name="20% - Accent1 2 2 4 3 4 11" xfId="6269" xr:uid="{00000000-0005-0000-0000-0000C0170000}"/>
    <cellStyle name="20% - Accent1 2 2 4 3 4 2" xfId="6270" xr:uid="{00000000-0005-0000-0000-0000C1170000}"/>
    <cellStyle name="20% - Accent1 2 2 4 3 4 2 2" xfId="6271" xr:uid="{00000000-0005-0000-0000-0000C2170000}"/>
    <cellStyle name="20% - Accent1 2 2 4 3 4 2 2 2" xfId="6272" xr:uid="{00000000-0005-0000-0000-0000C3170000}"/>
    <cellStyle name="20% - Accent1 2 2 4 3 4 2 2 2 2" xfId="6273" xr:uid="{00000000-0005-0000-0000-0000C4170000}"/>
    <cellStyle name="20% - Accent1 2 2 4 3 4 2 2 2 2 2" xfId="6274" xr:uid="{00000000-0005-0000-0000-0000C5170000}"/>
    <cellStyle name="20% - Accent1 2 2 4 3 4 2 2 2 3" xfId="6275" xr:uid="{00000000-0005-0000-0000-0000C6170000}"/>
    <cellStyle name="20% - Accent1 2 2 4 3 4 2 2 3" xfId="6276" xr:uid="{00000000-0005-0000-0000-0000C7170000}"/>
    <cellStyle name="20% - Accent1 2 2 4 3 4 2 2 3 2" xfId="6277" xr:uid="{00000000-0005-0000-0000-0000C8170000}"/>
    <cellStyle name="20% - Accent1 2 2 4 3 4 2 2 4" xfId="6278" xr:uid="{00000000-0005-0000-0000-0000C9170000}"/>
    <cellStyle name="20% - Accent1 2 2 4 3 4 2 3" xfId="6279" xr:uid="{00000000-0005-0000-0000-0000CA170000}"/>
    <cellStyle name="20% - Accent1 2 2 4 3 4 2 3 2" xfId="6280" xr:uid="{00000000-0005-0000-0000-0000CB170000}"/>
    <cellStyle name="20% - Accent1 2 2 4 3 4 2 3 2 2" xfId="6281" xr:uid="{00000000-0005-0000-0000-0000CC170000}"/>
    <cellStyle name="20% - Accent1 2 2 4 3 4 2 3 2 2 2" xfId="6282" xr:uid="{00000000-0005-0000-0000-0000CD170000}"/>
    <cellStyle name="20% - Accent1 2 2 4 3 4 2 3 2 3" xfId="6283" xr:uid="{00000000-0005-0000-0000-0000CE170000}"/>
    <cellStyle name="20% - Accent1 2 2 4 3 4 2 3 3" xfId="6284" xr:uid="{00000000-0005-0000-0000-0000CF170000}"/>
    <cellStyle name="20% - Accent1 2 2 4 3 4 2 3 3 2" xfId="6285" xr:uid="{00000000-0005-0000-0000-0000D0170000}"/>
    <cellStyle name="20% - Accent1 2 2 4 3 4 2 3 4" xfId="6286" xr:uid="{00000000-0005-0000-0000-0000D1170000}"/>
    <cellStyle name="20% - Accent1 2 2 4 3 4 2 4" xfId="6287" xr:uid="{00000000-0005-0000-0000-0000D2170000}"/>
    <cellStyle name="20% - Accent1 2 2 4 3 4 2 4 2" xfId="6288" xr:uid="{00000000-0005-0000-0000-0000D3170000}"/>
    <cellStyle name="20% - Accent1 2 2 4 3 4 2 4 2 2" xfId="6289" xr:uid="{00000000-0005-0000-0000-0000D4170000}"/>
    <cellStyle name="20% - Accent1 2 2 4 3 4 2 4 2 2 2" xfId="6290" xr:uid="{00000000-0005-0000-0000-0000D5170000}"/>
    <cellStyle name="20% - Accent1 2 2 4 3 4 2 4 2 3" xfId="6291" xr:uid="{00000000-0005-0000-0000-0000D6170000}"/>
    <cellStyle name="20% - Accent1 2 2 4 3 4 2 4 3" xfId="6292" xr:uid="{00000000-0005-0000-0000-0000D7170000}"/>
    <cellStyle name="20% - Accent1 2 2 4 3 4 2 4 3 2" xfId="6293" xr:uid="{00000000-0005-0000-0000-0000D8170000}"/>
    <cellStyle name="20% - Accent1 2 2 4 3 4 2 4 4" xfId="6294" xr:uid="{00000000-0005-0000-0000-0000D9170000}"/>
    <cellStyle name="20% - Accent1 2 2 4 3 4 2 5" xfId="6295" xr:uid="{00000000-0005-0000-0000-0000DA170000}"/>
    <cellStyle name="20% - Accent1 2 2 4 3 4 2 5 2" xfId="6296" xr:uid="{00000000-0005-0000-0000-0000DB170000}"/>
    <cellStyle name="20% - Accent1 2 2 4 3 4 2 5 2 2" xfId="6297" xr:uid="{00000000-0005-0000-0000-0000DC170000}"/>
    <cellStyle name="20% - Accent1 2 2 4 3 4 2 5 3" xfId="6298" xr:uid="{00000000-0005-0000-0000-0000DD170000}"/>
    <cellStyle name="20% - Accent1 2 2 4 3 4 2 6" xfId="6299" xr:uid="{00000000-0005-0000-0000-0000DE170000}"/>
    <cellStyle name="20% - Accent1 2 2 4 3 4 2 6 2" xfId="6300" xr:uid="{00000000-0005-0000-0000-0000DF170000}"/>
    <cellStyle name="20% - Accent1 2 2 4 3 4 2 6 2 2" xfId="6301" xr:uid="{00000000-0005-0000-0000-0000E0170000}"/>
    <cellStyle name="20% - Accent1 2 2 4 3 4 2 6 3" xfId="6302" xr:uid="{00000000-0005-0000-0000-0000E1170000}"/>
    <cellStyle name="20% - Accent1 2 2 4 3 4 2 7" xfId="6303" xr:uid="{00000000-0005-0000-0000-0000E2170000}"/>
    <cellStyle name="20% - Accent1 2 2 4 3 4 2 7 2" xfId="6304" xr:uid="{00000000-0005-0000-0000-0000E3170000}"/>
    <cellStyle name="20% - Accent1 2 2 4 3 4 2 8" xfId="6305" xr:uid="{00000000-0005-0000-0000-0000E4170000}"/>
    <cellStyle name="20% - Accent1 2 2 4 3 4 2 8 2" xfId="6306" xr:uid="{00000000-0005-0000-0000-0000E5170000}"/>
    <cellStyle name="20% - Accent1 2 2 4 3 4 2 9" xfId="6307" xr:uid="{00000000-0005-0000-0000-0000E6170000}"/>
    <cellStyle name="20% - Accent1 2 2 4 3 4 3" xfId="6308" xr:uid="{00000000-0005-0000-0000-0000E7170000}"/>
    <cellStyle name="20% - Accent1 2 2 4 3 4 3 2" xfId="6309" xr:uid="{00000000-0005-0000-0000-0000E8170000}"/>
    <cellStyle name="20% - Accent1 2 2 4 3 4 3 2 2" xfId="6310" xr:uid="{00000000-0005-0000-0000-0000E9170000}"/>
    <cellStyle name="20% - Accent1 2 2 4 3 4 3 2 2 2" xfId="6311" xr:uid="{00000000-0005-0000-0000-0000EA170000}"/>
    <cellStyle name="20% - Accent1 2 2 4 3 4 3 2 2 2 2" xfId="6312" xr:uid="{00000000-0005-0000-0000-0000EB170000}"/>
    <cellStyle name="20% - Accent1 2 2 4 3 4 3 2 2 3" xfId="6313" xr:uid="{00000000-0005-0000-0000-0000EC170000}"/>
    <cellStyle name="20% - Accent1 2 2 4 3 4 3 2 3" xfId="6314" xr:uid="{00000000-0005-0000-0000-0000ED170000}"/>
    <cellStyle name="20% - Accent1 2 2 4 3 4 3 2 3 2" xfId="6315" xr:uid="{00000000-0005-0000-0000-0000EE170000}"/>
    <cellStyle name="20% - Accent1 2 2 4 3 4 3 2 4" xfId="6316" xr:uid="{00000000-0005-0000-0000-0000EF170000}"/>
    <cellStyle name="20% - Accent1 2 2 4 3 4 3 3" xfId="6317" xr:uid="{00000000-0005-0000-0000-0000F0170000}"/>
    <cellStyle name="20% - Accent1 2 2 4 3 4 3 3 2" xfId="6318" xr:uid="{00000000-0005-0000-0000-0000F1170000}"/>
    <cellStyle name="20% - Accent1 2 2 4 3 4 3 3 2 2" xfId="6319" xr:uid="{00000000-0005-0000-0000-0000F2170000}"/>
    <cellStyle name="20% - Accent1 2 2 4 3 4 3 3 2 2 2" xfId="6320" xr:uid="{00000000-0005-0000-0000-0000F3170000}"/>
    <cellStyle name="20% - Accent1 2 2 4 3 4 3 3 2 3" xfId="6321" xr:uid="{00000000-0005-0000-0000-0000F4170000}"/>
    <cellStyle name="20% - Accent1 2 2 4 3 4 3 3 3" xfId="6322" xr:uid="{00000000-0005-0000-0000-0000F5170000}"/>
    <cellStyle name="20% - Accent1 2 2 4 3 4 3 3 3 2" xfId="6323" xr:uid="{00000000-0005-0000-0000-0000F6170000}"/>
    <cellStyle name="20% - Accent1 2 2 4 3 4 3 3 4" xfId="6324" xr:uid="{00000000-0005-0000-0000-0000F7170000}"/>
    <cellStyle name="20% - Accent1 2 2 4 3 4 3 4" xfId="6325" xr:uid="{00000000-0005-0000-0000-0000F8170000}"/>
    <cellStyle name="20% - Accent1 2 2 4 3 4 3 4 2" xfId="6326" xr:uid="{00000000-0005-0000-0000-0000F9170000}"/>
    <cellStyle name="20% - Accent1 2 2 4 3 4 3 4 2 2" xfId="6327" xr:uid="{00000000-0005-0000-0000-0000FA170000}"/>
    <cellStyle name="20% - Accent1 2 2 4 3 4 3 4 2 2 2" xfId="6328" xr:uid="{00000000-0005-0000-0000-0000FB170000}"/>
    <cellStyle name="20% - Accent1 2 2 4 3 4 3 4 2 3" xfId="6329" xr:uid="{00000000-0005-0000-0000-0000FC170000}"/>
    <cellStyle name="20% - Accent1 2 2 4 3 4 3 4 3" xfId="6330" xr:uid="{00000000-0005-0000-0000-0000FD170000}"/>
    <cellStyle name="20% - Accent1 2 2 4 3 4 3 4 3 2" xfId="6331" xr:uid="{00000000-0005-0000-0000-0000FE170000}"/>
    <cellStyle name="20% - Accent1 2 2 4 3 4 3 4 4" xfId="6332" xr:uid="{00000000-0005-0000-0000-0000FF170000}"/>
    <cellStyle name="20% - Accent1 2 2 4 3 4 3 5" xfId="6333" xr:uid="{00000000-0005-0000-0000-000000180000}"/>
    <cellStyle name="20% - Accent1 2 2 4 3 4 3 5 2" xfId="6334" xr:uid="{00000000-0005-0000-0000-000001180000}"/>
    <cellStyle name="20% - Accent1 2 2 4 3 4 3 5 2 2" xfId="6335" xr:uid="{00000000-0005-0000-0000-000002180000}"/>
    <cellStyle name="20% - Accent1 2 2 4 3 4 3 5 3" xfId="6336" xr:uid="{00000000-0005-0000-0000-000003180000}"/>
    <cellStyle name="20% - Accent1 2 2 4 3 4 3 6" xfId="6337" xr:uid="{00000000-0005-0000-0000-000004180000}"/>
    <cellStyle name="20% - Accent1 2 2 4 3 4 3 6 2" xfId="6338" xr:uid="{00000000-0005-0000-0000-000005180000}"/>
    <cellStyle name="20% - Accent1 2 2 4 3 4 3 6 2 2" xfId="6339" xr:uid="{00000000-0005-0000-0000-000006180000}"/>
    <cellStyle name="20% - Accent1 2 2 4 3 4 3 6 3" xfId="6340" xr:uid="{00000000-0005-0000-0000-000007180000}"/>
    <cellStyle name="20% - Accent1 2 2 4 3 4 3 7" xfId="6341" xr:uid="{00000000-0005-0000-0000-000008180000}"/>
    <cellStyle name="20% - Accent1 2 2 4 3 4 3 7 2" xfId="6342" xr:uid="{00000000-0005-0000-0000-000009180000}"/>
    <cellStyle name="20% - Accent1 2 2 4 3 4 3 8" xfId="6343" xr:uid="{00000000-0005-0000-0000-00000A180000}"/>
    <cellStyle name="20% - Accent1 2 2 4 3 4 3 8 2" xfId="6344" xr:uid="{00000000-0005-0000-0000-00000B180000}"/>
    <cellStyle name="20% - Accent1 2 2 4 3 4 3 9" xfId="6345" xr:uid="{00000000-0005-0000-0000-00000C180000}"/>
    <cellStyle name="20% - Accent1 2 2 4 3 4 4" xfId="6346" xr:uid="{00000000-0005-0000-0000-00000D180000}"/>
    <cellStyle name="20% - Accent1 2 2 4 3 4 4 2" xfId="6347" xr:uid="{00000000-0005-0000-0000-00000E180000}"/>
    <cellStyle name="20% - Accent1 2 2 4 3 4 4 2 2" xfId="6348" xr:uid="{00000000-0005-0000-0000-00000F180000}"/>
    <cellStyle name="20% - Accent1 2 2 4 3 4 4 2 2 2" xfId="6349" xr:uid="{00000000-0005-0000-0000-000010180000}"/>
    <cellStyle name="20% - Accent1 2 2 4 3 4 4 2 3" xfId="6350" xr:uid="{00000000-0005-0000-0000-000011180000}"/>
    <cellStyle name="20% - Accent1 2 2 4 3 4 4 3" xfId="6351" xr:uid="{00000000-0005-0000-0000-000012180000}"/>
    <cellStyle name="20% - Accent1 2 2 4 3 4 4 3 2" xfId="6352" xr:uid="{00000000-0005-0000-0000-000013180000}"/>
    <cellStyle name="20% - Accent1 2 2 4 3 4 4 4" xfId="6353" xr:uid="{00000000-0005-0000-0000-000014180000}"/>
    <cellStyle name="20% - Accent1 2 2 4 3 4 5" xfId="6354" xr:uid="{00000000-0005-0000-0000-000015180000}"/>
    <cellStyle name="20% - Accent1 2 2 4 3 4 5 2" xfId="6355" xr:uid="{00000000-0005-0000-0000-000016180000}"/>
    <cellStyle name="20% - Accent1 2 2 4 3 4 5 2 2" xfId="6356" xr:uid="{00000000-0005-0000-0000-000017180000}"/>
    <cellStyle name="20% - Accent1 2 2 4 3 4 5 2 2 2" xfId="6357" xr:uid="{00000000-0005-0000-0000-000018180000}"/>
    <cellStyle name="20% - Accent1 2 2 4 3 4 5 2 3" xfId="6358" xr:uid="{00000000-0005-0000-0000-000019180000}"/>
    <cellStyle name="20% - Accent1 2 2 4 3 4 5 3" xfId="6359" xr:uid="{00000000-0005-0000-0000-00001A180000}"/>
    <cellStyle name="20% - Accent1 2 2 4 3 4 5 3 2" xfId="6360" xr:uid="{00000000-0005-0000-0000-00001B180000}"/>
    <cellStyle name="20% - Accent1 2 2 4 3 4 5 4" xfId="6361" xr:uid="{00000000-0005-0000-0000-00001C180000}"/>
    <cellStyle name="20% - Accent1 2 2 4 3 4 6" xfId="6362" xr:uid="{00000000-0005-0000-0000-00001D180000}"/>
    <cellStyle name="20% - Accent1 2 2 4 3 4 6 2" xfId="6363" xr:uid="{00000000-0005-0000-0000-00001E180000}"/>
    <cellStyle name="20% - Accent1 2 2 4 3 4 6 2 2" xfId="6364" xr:uid="{00000000-0005-0000-0000-00001F180000}"/>
    <cellStyle name="20% - Accent1 2 2 4 3 4 6 2 2 2" xfId="6365" xr:uid="{00000000-0005-0000-0000-000020180000}"/>
    <cellStyle name="20% - Accent1 2 2 4 3 4 6 2 3" xfId="6366" xr:uid="{00000000-0005-0000-0000-000021180000}"/>
    <cellStyle name="20% - Accent1 2 2 4 3 4 6 3" xfId="6367" xr:uid="{00000000-0005-0000-0000-000022180000}"/>
    <cellStyle name="20% - Accent1 2 2 4 3 4 6 3 2" xfId="6368" xr:uid="{00000000-0005-0000-0000-000023180000}"/>
    <cellStyle name="20% - Accent1 2 2 4 3 4 6 4" xfId="6369" xr:uid="{00000000-0005-0000-0000-000024180000}"/>
    <cellStyle name="20% - Accent1 2 2 4 3 4 7" xfId="6370" xr:uid="{00000000-0005-0000-0000-000025180000}"/>
    <cellStyle name="20% - Accent1 2 2 4 3 4 7 2" xfId="6371" xr:uid="{00000000-0005-0000-0000-000026180000}"/>
    <cellStyle name="20% - Accent1 2 2 4 3 4 7 2 2" xfId="6372" xr:uid="{00000000-0005-0000-0000-000027180000}"/>
    <cellStyle name="20% - Accent1 2 2 4 3 4 7 3" xfId="6373" xr:uid="{00000000-0005-0000-0000-000028180000}"/>
    <cellStyle name="20% - Accent1 2 2 4 3 4 8" xfId="6374" xr:uid="{00000000-0005-0000-0000-000029180000}"/>
    <cellStyle name="20% - Accent1 2 2 4 3 4 8 2" xfId="6375" xr:uid="{00000000-0005-0000-0000-00002A180000}"/>
    <cellStyle name="20% - Accent1 2 2 4 3 4 8 2 2" xfId="6376" xr:uid="{00000000-0005-0000-0000-00002B180000}"/>
    <cellStyle name="20% - Accent1 2 2 4 3 4 8 3" xfId="6377" xr:uid="{00000000-0005-0000-0000-00002C180000}"/>
    <cellStyle name="20% - Accent1 2 2 4 3 4 9" xfId="6378" xr:uid="{00000000-0005-0000-0000-00002D180000}"/>
    <cellStyle name="20% - Accent1 2 2 4 3 4 9 2" xfId="6379" xr:uid="{00000000-0005-0000-0000-00002E180000}"/>
    <cellStyle name="20% - Accent1 2 2 4 3 5" xfId="6380" xr:uid="{00000000-0005-0000-0000-00002F180000}"/>
    <cellStyle name="20% - Accent1 2 2 4 3 5 2" xfId="6381" xr:uid="{00000000-0005-0000-0000-000030180000}"/>
    <cellStyle name="20% - Accent1 2 2 4 3 5 2 2" xfId="6382" xr:uid="{00000000-0005-0000-0000-000031180000}"/>
    <cellStyle name="20% - Accent1 2 2 4 3 5 2 2 2" xfId="6383" xr:uid="{00000000-0005-0000-0000-000032180000}"/>
    <cellStyle name="20% - Accent1 2 2 4 3 5 2 2 2 2" xfId="6384" xr:uid="{00000000-0005-0000-0000-000033180000}"/>
    <cellStyle name="20% - Accent1 2 2 4 3 5 2 2 3" xfId="6385" xr:uid="{00000000-0005-0000-0000-000034180000}"/>
    <cellStyle name="20% - Accent1 2 2 4 3 5 2 3" xfId="6386" xr:uid="{00000000-0005-0000-0000-000035180000}"/>
    <cellStyle name="20% - Accent1 2 2 4 3 5 2 3 2" xfId="6387" xr:uid="{00000000-0005-0000-0000-000036180000}"/>
    <cellStyle name="20% - Accent1 2 2 4 3 5 2 4" xfId="6388" xr:uid="{00000000-0005-0000-0000-000037180000}"/>
    <cellStyle name="20% - Accent1 2 2 4 3 5 3" xfId="6389" xr:uid="{00000000-0005-0000-0000-000038180000}"/>
    <cellStyle name="20% - Accent1 2 2 4 3 5 3 2" xfId="6390" xr:uid="{00000000-0005-0000-0000-000039180000}"/>
    <cellStyle name="20% - Accent1 2 2 4 3 5 3 2 2" xfId="6391" xr:uid="{00000000-0005-0000-0000-00003A180000}"/>
    <cellStyle name="20% - Accent1 2 2 4 3 5 3 2 2 2" xfId="6392" xr:uid="{00000000-0005-0000-0000-00003B180000}"/>
    <cellStyle name="20% - Accent1 2 2 4 3 5 3 2 3" xfId="6393" xr:uid="{00000000-0005-0000-0000-00003C180000}"/>
    <cellStyle name="20% - Accent1 2 2 4 3 5 3 3" xfId="6394" xr:uid="{00000000-0005-0000-0000-00003D180000}"/>
    <cellStyle name="20% - Accent1 2 2 4 3 5 3 3 2" xfId="6395" xr:uid="{00000000-0005-0000-0000-00003E180000}"/>
    <cellStyle name="20% - Accent1 2 2 4 3 5 3 4" xfId="6396" xr:uid="{00000000-0005-0000-0000-00003F180000}"/>
    <cellStyle name="20% - Accent1 2 2 4 3 5 4" xfId="6397" xr:uid="{00000000-0005-0000-0000-000040180000}"/>
    <cellStyle name="20% - Accent1 2 2 4 3 5 4 2" xfId="6398" xr:uid="{00000000-0005-0000-0000-000041180000}"/>
    <cellStyle name="20% - Accent1 2 2 4 3 5 4 2 2" xfId="6399" xr:uid="{00000000-0005-0000-0000-000042180000}"/>
    <cellStyle name="20% - Accent1 2 2 4 3 5 4 2 2 2" xfId="6400" xr:uid="{00000000-0005-0000-0000-000043180000}"/>
    <cellStyle name="20% - Accent1 2 2 4 3 5 4 2 3" xfId="6401" xr:uid="{00000000-0005-0000-0000-000044180000}"/>
    <cellStyle name="20% - Accent1 2 2 4 3 5 4 3" xfId="6402" xr:uid="{00000000-0005-0000-0000-000045180000}"/>
    <cellStyle name="20% - Accent1 2 2 4 3 5 4 3 2" xfId="6403" xr:uid="{00000000-0005-0000-0000-000046180000}"/>
    <cellStyle name="20% - Accent1 2 2 4 3 5 4 4" xfId="6404" xr:uid="{00000000-0005-0000-0000-000047180000}"/>
    <cellStyle name="20% - Accent1 2 2 4 3 5 5" xfId="6405" xr:uid="{00000000-0005-0000-0000-000048180000}"/>
    <cellStyle name="20% - Accent1 2 2 4 3 5 5 2" xfId="6406" xr:uid="{00000000-0005-0000-0000-000049180000}"/>
    <cellStyle name="20% - Accent1 2 2 4 3 5 5 2 2" xfId="6407" xr:uid="{00000000-0005-0000-0000-00004A180000}"/>
    <cellStyle name="20% - Accent1 2 2 4 3 5 5 3" xfId="6408" xr:uid="{00000000-0005-0000-0000-00004B180000}"/>
    <cellStyle name="20% - Accent1 2 2 4 3 5 6" xfId="6409" xr:uid="{00000000-0005-0000-0000-00004C180000}"/>
    <cellStyle name="20% - Accent1 2 2 4 3 5 6 2" xfId="6410" xr:uid="{00000000-0005-0000-0000-00004D180000}"/>
    <cellStyle name="20% - Accent1 2 2 4 3 5 6 2 2" xfId="6411" xr:uid="{00000000-0005-0000-0000-00004E180000}"/>
    <cellStyle name="20% - Accent1 2 2 4 3 5 6 3" xfId="6412" xr:uid="{00000000-0005-0000-0000-00004F180000}"/>
    <cellStyle name="20% - Accent1 2 2 4 3 5 7" xfId="6413" xr:uid="{00000000-0005-0000-0000-000050180000}"/>
    <cellStyle name="20% - Accent1 2 2 4 3 5 7 2" xfId="6414" xr:uid="{00000000-0005-0000-0000-000051180000}"/>
    <cellStyle name="20% - Accent1 2 2 4 3 5 8" xfId="6415" xr:uid="{00000000-0005-0000-0000-000052180000}"/>
    <cellStyle name="20% - Accent1 2 2 4 3 5 8 2" xfId="6416" xr:uid="{00000000-0005-0000-0000-000053180000}"/>
    <cellStyle name="20% - Accent1 2 2 4 3 5 9" xfId="6417" xr:uid="{00000000-0005-0000-0000-000054180000}"/>
    <cellStyle name="20% - Accent1 2 2 4 3 6" xfId="6418" xr:uid="{00000000-0005-0000-0000-000055180000}"/>
    <cellStyle name="20% - Accent1 2 2 4 3 6 2" xfId="6419" xr:uid="{00000000-0005-0000-0000-000056180000}"/>
    <cellStyle name="20% - Accent1 2 2 4 3 6 2 2" xfId="6420" xr:uid="{00000000-0005-0000-0000-000057180000}"/>
    <cellStyle name="20% - Accent1 2 2 4 3 6 2 2 2" xfId="6421" xr:uid="{00000000-0005-0000-0000-000058180000}"/>
    <cellStyle name="20% - Accent1 2 2 4 3 6 2 2 2 2" xfId="6422" xr:uid="{00000000-0005-0000-0000-000059180000}"/>
    <cellStyle name="20% - Accent1 2 2 4 3 6 2 2 3" xfId="6423" xr:uid="{00000000-0005-0000-0000-00005A180000}"/>
    <cellStyle name="20% - Accent1 2 2 4 3 6 2 3" xfId="6424" xr:uid="{00000000-0005-0000-0000-00005B180000}"/>
    <cellStyle name="20% - Accent1 2 2 4 3 6 2 3 2" xfId="6425" xr:uid="{00000000-0005-0000-0000-00005C180000}"/>
    <cellStyle name="20% - Accent1 2 2 4 3 6 2 4" xfId="6426" xr:uid="{00000000-0005-0000-0000-00005D180000}"/>
    <cellStyle name="20% - Accent1 2 2 4 3 6 3" xfId="6427" xr:uid="{00000000-0005-0000-0000-00005E180000}"/>
    <cellStyle name="20% - Accent1 2 2 4 3 6 3 2" xfId="6428" xr:uid="{00000000-0005-0000-0000-00005F180000}"/>
    <cellStyle name="20% - Accent1 2 2 4 3 6 3 2 2" xfId="6429" xr:uid="{00000000-0005-0000-0000-000060180000}"/>
    <cellStyle name="20% - Accent1 2 2 4 3 6 3 2 2 2" xfId="6430" xr:uid="{00000000-0005-0000-0000-000061180000}"/>
    <cellStyle name="20% - Accent1 2 2 4 3 6 3 2 3" xfId="6431" xr:uid="{00000000-0005-0000-0000-000062180000}"/>
    <cellStyle name="20% - Accent1 2 2 4 3 6 3 3" xfId="6432" xr:uid="{00000000-0005-0000-0000-000063180000}"/>
    <cellStyle name="20% - Accent1 2 2 4 3 6 3 3 2" xfId="6433" xr:uid="{00000000-0005-0000-0000-000064180000}"/>
    <cellStyle name="20% - Accent1 2 2 4 3 6 3 4" xfId="6434" xr:uid="{00000000-0005-0000-0000-000065180000}"/>
    <cellStyle name="20% - Accent1 2 2 4 3 6 4" xfId="6435" xr:uid="{00000000-0005-0000-0000-000066180000}"/>
    <cellStyle name="20% - Accent1 2 2 4 3 6 4 2" xfId="6436" xr:uid="{00000000-0005-0000-0000-000067180000}"/>
    <cellStyle name="20% - Accent1 2 2 4 3 6 4 2 2" xfId="6437" xr:uid="{00000000-0005-0000-0000-000068180000}"/>
    <cellStyle name="20% - Accent1 2 2 4 3 6 4 2 2 2" xfId="6438" xr:uid="{00000000-0005-0000-0000-000069180000}"/>
    <cellStyle name="20% - Accent1 2 2 4 3 6 4 2 3" xfId="6439" xr:uid="{00000000-0005-0000-0000-00006A180000}"/>
    <cellStyle name="20% - Accent1 2 2 4 3 6 4 3" xfId="6440" xr:uid="{00000000-0005-0000-0000-00006B180000}"/>
    <cellStyle name="20% - Accent1 2 2 4 3 6 4 3 2" xfId="6441" xr:uid="{00000000-0005-0000-0000-00006C180000}"/>
    <cellStyle name="20% - Accent1 2 2 4 3 6 4 4" xfId="6442" xr:uid="{00000000-0005-0000-0000-00006D180000}"/>
    <cellStyle name="20% - Accent1 2 2 4 3 6 5" xfId="6443" xr:uid="{00000000-0005-0000-0000-00006E180000}"/>
    <cellStyle name="20% - Accent1 2 2 4 3 6 5 2" xfId="6444" xr:uid="{00000000-0005-0000-0000-00006F180000}"/>
    <cellStyle name="20% - Accent1 2 2 4 3 6 5 2 2" xfId="6445" xr:uid="{00000000-0005-0000-0000-000070180000}"/>
    <cellStyle name="20% - Accent1 2 2 4 3 6 5 3" xfId="6446" xr:uid="{00000000-0005-0000-0000-000071180000}"/>
    <cellStyle name="20% - Accent1 2 2 4 3 6 6" xfId="6447" xr:uid="{00000000-0005-0000-0000-000072180000}"/>
    <cellStyle name="20% - Accent1 2 2 4 3 6 6 2" xfId="6448" xr:uid="{00000000-0005-0000-0000-000073180000}"/>
    <cellStyle name="20% - Accent1 2 2 4 3 6 6 2 2" xfId="6449" xr:uid="{00000000-0005-0000-0000-000074180000}"/>
    <cellStyle name="20% - Accent1 2 2 4 3 6 6 3" xfId="6450" xr:uid="{00000000-0005-0000-0000-000075180000}"/>
    <cellStyle name="20% - Accent1 2 2 4 3 6 7" xfId="6451" xr:uid="{00000000-0005-0000-0000-000076180000}"/>
    <cellStyle name="20% - Accent1 2 2 4 3 6 7 2" xfId="6452" xr:uid="{00000000-0005-0000-0000-000077180000}"/>
    <cellStyle name="20% - Accent1 2 2 4 3 6 8" xfId="6453" xr:uid="{00000000-0005-0000-0000-000078180000}"/>
    <cellStyle name="20% - Accent1 2 2 4 3 6 8 2" xfId="6454" xr:uid="{00000000-0005-0000-0000-000079180000}"/>
    <cellStyle name="20% - Accent1 2 2 4 3 6 9" xfId="6455" xr:uid="{00000000-0005-0000-0000-00007A180000}"/>
    <cellStyle name="20% - Accent1 2 2 4 3 7" xfId="6456" xr:uid="{00000000-0005-0000-0000-00007B180000}"/>
    <cellStyle name="20% - Accent1 2 2 4 3 7 2" xfId="6457" xr:uid="{00000000-0005-0000-0000-00007C180000}"/>
    <cellStyle name="20% - Accent1 2 2 4 3 7 2 2" xfId="6458" xr:uid="{00000000-0005-0000-0000-00007D180000}"/>
    <cellStyle name="20% - Accent1 2 2 4 3 7 2 2 2" xfId="6459" xr:uid="{00000000-0005-0000-0000-00007E180000}"/>
    <cellStyle name="20% - Accent1 2 2 4 3 7 2 3" xfId="6460" xr:uid="{00000000-0005-0000-0000-00007F180000}"/>
    <cellStyle name="20% - Accent1 2 2 4 3 7 3" xfId="6461" xr:uid="{00000000-0005-0000-0000-000080180000}"/>
    <cellStyle name="20% - Accent1 2 2 4 3 7 3 2" xfId="6462" xr:uid="{00000000-0005-0000-0000-000081180000}"/>
    <cellStyle name="20% - Accent1 2 2 4 3 7 4" xfId="6463" xr:uid="{00000000-0005-0000-0000-000082180000}"/>
    <cellStyle name="20% - Accent1 2 2 4 3 8" xfId="6464" xr:uid="{00000000-0005-0000-0000-000083180000}"/>
    <cellStyle name="20% - Accent1 2 2 4 3 8 2" xfId="6465" xr:uid="{00000000-0005-0000-0000-000084180000}"/>
    <cellStyle name="20% - Accent1 2 2 4 3 8 2 2" xfId="6466" xr:uid="{00000000-0005-0000-0000-000085180000}"/>
    <cellStyle name="20% - Accent1 2 2 4 3 8 2 2 2" xfId="6467" xr:uid="{00000000-0005-0000-0000-000086180000}"/>
    <cellStyle name="20% - Accent1 2 2 4 3 8 2 3" xfId="6468" xr:uid="{00000000-0005-0000-0000-000087180000}"/>
    <cellStyle name="20% - Accent1 2 2 4 3 8 3" xfId="6469" xr:uid="{00000000-0005-0000-0000-000088180000}"/>
    <cellStyle name="20% - Accent1 2 2 4 3 8 3 2" xfId="6470" xr:uid="{00000000-0005-0000-0000-000089180000}"/>
    <cellStyle name="20% - Accent1 2 2 4 3 8 4" xfId="6471" xr:uid="{00000000-0005-0000-0000-00008A180000}"/>
    <cellStyle name="20% - Accent1 2 2 4 3 9" xfId="6472" xr:uid="{00000000-0005-0000-0000-00008B180000}"/>
    <cellStyle name="20% - Accent1 2 2 4 3 9 2" xfId="6473" xr:uid="{00000000-0005-0000-0000-00008C180000}"/>
    <cellStyle name="20% - Accent1 2 2 4 3 9 2 2" xfId="6474" xr:uid="{00000000-0005-0000-0000-00008D180000}"/>
    <cellStyle name="20% - Accent1 2 2 4 3 9 2 2 2" xfId="6475" xr:uid="{00000000-0005-0000-0000-00008E180000}"/>
    <cellStyle name="20% - Accent1 2 2 4 3 9 2 3" xfId="6476" xr:uid="{00000000-0005-0000-0000-00008F180000}"/>
    <cellStyle name="20% - Accent1 2 2 4 3 9 3" xfId="6477" xr:uid="{00000000-0005-0000-0000-000090180000}"/>
    <cellStyle name="20% - Accent1 2 2 4 3 9 3 2" xfId="6478" xr:uid="{00000000-0005-0000-0000-000091180000}"/>
    <cellStyle name="20% - Accent1 2 2 4 3 9 4" xfId="6479" xr:uid="{00000000-0005-0000-0000-000092180000}"/>
    <cellStyle name="20% - Accent1 2 2 4 4" xfId="6480" xr:uid="{00000000-0005-0000-0000-000093180000}"/>
    <cellStyle name="20% - Accent1 2 2 4 4 10" xfId="6481" xr:uid="{00000000-0005-0000-0000-000094180000}"/>
    <cellStyle name="20% - Accent1 2 2 4 4 10 2" xfId="6482" xr:uid="{00000000-0005-0000-0000-000095180000}"/>
    <cellStyle name="20% - Accent1 2 2 4 4 11" xfId="6483" xr:uid="{00000000-0005-0000-0000-000096180000}"/>
    <cellStyle name="20% - Accent1 2 2 4 4 2" xfId="6484" xr:uid="{00000000-0005-0000-0000-000097180000}"/>
    <cellStyle name="20% - Accent1 2 2 4 4 2 2" xfId="6485" xr:uid="{00000000-0005-0000-0000-000098180000}"/>
    <cellStyle name="20% - Accent1 2 2 4 4 2 2 2" xfId="6486" xr:uid="{00000000-0005-0000-0000-000099180000}"/>
    <cellStyle name="20% - Accent1 2 2 4 4 2 2 2 2" xfId="6487" xr:uid="{00000000-0005-0000-0000-00009A180000}"/>
    <cellStyle name="20% - Accent1 2 2 4 4 2 2 2 2 2" xfId="6488" xr:uid="{00000000-0005-0000-0000-00009B180000}"/>
    <cellStyle name="20% - Accent1 2 2 4 4 2 2 2 3" xfId="6489" xr:uid="{00000000-0005-0000-0000-00009C180000}"/>
    <cellStyle name="20% - Accent1 2 2 4 4 2 2 3" xfId="6490" xr:uid="{00000000-0005-0000-0000-00009D180000}"/>
    <cellStyle name="20% - Accent1 2 2 4 4 2 2 3 2" xfId="6491" xr:uid="{00000000-0005-0000-0000-00009E180000}"/>
    <cellStyle name="20% - Accent1 2 2 4 4 2 2 4" xfId="6492" xr:uid="{00000000-0005-0000-0000-00009F180000}"/>
    <cellStyle name="20% - Accent1 2 2 4 4 2 3" xfId="6493" xr:uid="{00000000-0005-0000-0000-0000A0180000}"/>
    <cellStyle name="20% - Accent1 2 2 4 4 2 3 2" xfId="6494" xr:uid="{00000000-0005-0000-0000-0000A1180000}"/>
    <cellStyle name="20% - Accent1 2 2 4 4 2 3 2 2" xfId="6495" xr:uid="{00000000-0005-0000-0000-0000A2180000}"/>
    <cellStyle name="20% - Accent1 2 2 4 4 2 3 2 2 2" xfId="6496" xr:uid="{00000000-0005-0000-0000-0000A3180000}"/>
    <cellStyle name="20% - Accent1 2 2 4 4 2 3 2 3" xfId="6497" xr:uid="{00000000-0005-0000-0000-0000A4180000}"/>
    <cellStyle name="20% - Accent1 2 2 4 4 2 3 3" xfId="6498" xr:uid="{00000000-0005-0000-0000-0000A5180000}"/>
    <cellStyle name="20% - Accent1 2 2 4 4 2 3 3 2" xfId="6499" xr:uid="{00000000-0005-0000-0000-0000A6180000}"/>
    <cellStyle name="20% - Accent1 2 2 4 4 2 3 4" xfId="6500" xr:uid="{00000000-0005-0000-0000-0000A7180000}"/>
    <cellStyle name="20% - Accent1 2 2 4 4 2 4" xfId="6501" xr:uid="{00000000-0005-0000-0000-0000A8180000}"/>
    <cellStyle name="20% - Accent1 2 2 4 4 2 4 2" xfId="6502" xr:uid="{00000000-0005-0000-0000-0000A9180000}"/>
    <cellStyle name="20% - Accent1 2 2 4 4 2 4 2 2" xfId="6503" xr:uid="{00000000-0005-0000-0000-0000AA180000}"/>
    <cellStyle name="20% - Accent1 2 2 4 4 2 4 2 2 2" xfId="6504" xr:uid="{00000000-0005-0000-0000-0000AB180000}"/>
    <cellStyle name="20% - Accent1 2 2 4 4 2 4 2 3" xfId="6505" xr:uid="{00000000-0005-0000-0000-0000AC180000}"/>
    <cellStyle name="20% - Accent1 2 2 4 4 2 4 3" xfId="6506" xr:uid="{00000000-0005-0000-0000-0000AD180000}"/>
    <cellStyle name="20% - Accent1 2 2 4 4 2 4 3 2" xfId="6507" xr:uid="{00000000-0005-0000-0000-0000AE180000}"/>
    <cellStyle name="20% - Accent1 2 2 4 4 2 4 4" xfId="6508" xr:uid="{00000000-0005-0000-0000-0000AF180000}"/>
    <cellStyle name="20% - Accent1 2 2 4 4 2 5" xfId="6509" xr:uid="{00000000-0005-0000-0000-0000B0180000}"/>
    <cellStyle name="20% - Accent1 2 2 4 4 2 5 2" xfId="6510" xr:uid="{00000000-0005-0000-0000-0000B1180000}"/>
    <cellStyle name="20% - Accent1 2 2 4 4 2 5 2 2" xfId="6511" xr:uid="{00000000-0005-0000-0000-0000B2180000}"/>
    <cellStyle name="20% - Accent1 2 2 4 4 2 5 3" xfId="6512" xr:uid="{00000000-0005-0000-0000-0000B3180000}"/>
    <cellStyle name="20% - Accent1 2 2 4 4 2 6" xfId="6513" xr:uid="{00000000-0005-0000-0000-0000B4180000}"/>
    <cellStyle name="20% - Accent1 2 2 4 4 2 6 2" xfId="6514" xr:uid="{00000000-0005-0000-0000-0000B5180000}"/>
    <cellStyle name="20% - Accent1 2 2 4 4 2 6 2 2" xfId="6515" xr:uid="{00000000-0005-0000-0000-0000B6180000}"/>
    <cellStyle name="20% - Accent1 2 2 4 4 2 6 3" xfId="6516" xr:uid="{00000000-0005-0000-0000-0000B7180000}"/>
    <cellStyle name="20% - Accent1 2 2 4 4 2 7" xfId="6517" xr:uid="{00000000-0005-0000-0000-0000B8180000}"/>
    <cellStyle name="20% - Accent1 2 2 4 4 2 7 2" xfId="6518" xr:uid="{00000000-0005-0000-0000-0000B9180000}"/>
    <cellStyle name="20% - Accent1 2 2 4 4 2 8" xfId="6519" xr:uid="{00000000-0005-0000-0000-0000BA180000}"/>
    <cellStyle name="20% - Accent1 2 2 4 4 2 8 2" xfId="6520" xr:uid="{00000000-0005-0000-0000-0000BB180000}"/>
    <cellStyle name="20% - Accent1 2 2 4 4 2 9" xfId="6521" xr:uid="{00000000-0005-0000-0000-0000BC180000}"/>
    <cellStyle name="20% - Accent1 2 2 4 4 3" xfId="6522" xr:uid="{00000000-0005-0000-0000-0000BD180000}"/>
    <cellStyle name="20% - Accent1 2 2 4 4 3 2" xfId="6523" xr:uid="{00000000-0005-0000-0000-0000BE180000}"/>
    <cellStyle name="20% - Accent1 2 2 4 4 3 2 2" xfId="6524" xr:uid="{00000000-0005-0000-0000-0000BF180000}"/>
    <cellStyle name="20% - Accent1 2 2 4 4 3 2 2 2" xfId="6525" xr:uid="{00000000-0005-0000-0000-0000C0180000}"/>
    <cellStyle name="20% - Accent1 2 2 4 4 3 2 2 2 2" xfId="6526" xr:uid="{00000000-0005-0000-0000-0000C1180000}"/>
    <cellStyle name="20% - Accent1 2 2 4 4 3 2 2 3" xfId="6527" xr:uid="{00000000-0005-0000-0000-0000C2180000}"/>
    <cellStyle name="20% - Accent1 2 2 4 4 3 2 3" xfId="6528" xr:uid="{00000000-0005-0000-0000-0000C3180000}"/>
    <cellStyle name="20% - Accent1 2 2 4 4 3 2 3 2" xfId="6529" xr:uid="{00000000-0005-0000-0000-0000C4180000}"/>
    <cellStyle name="20% - Accent1 2 2 4 4 3 2 4" xfId="6530" xr:uid="{00000000-0005-0000-0000-0000C5180000}"/>
    <cellStyle name="20% - Accent1 2 2 4 4 3 3" xfId="6531" xr:uid="{00000000-0005-0000-0000-0000C6180000}"/>
    <cellStyle name="20% - Accent1 2 2 4 4 3 3 2" xfId="6532" xr:uid="{00000000-0005-0000-0000-0000C7180000}"/>
    <cellStyle name="20% - Accent1 2 2 4 4 3 3 2 2" xfId="6533" xr:uid="{00000000-0005-0000-0000-0000C8180000}"/>
    <cellStyle name="20% - Accent1 2 2 4 4 3 3 2 2 2" xfId="6534" xr:uid="{00000000-0005-0000-0000-0000C9180000}"/>
    <cellStyle name="20% - Accent1 2 2 4 4 3 3 2 3" xfId="6535" xr:uid="{00000000-0005-0000-0000-0000CA180000}"/>
    <cellStyle name="20% - Accent1 2 2 4 4 3 3 3" xfId="6536" xr:uid="{00000000-0005-0000-0000-0000CB180000}"/>
    <cellStyle name="20% - Accent1 2 2 4 4 3 3 3 2" xfId="6537" xr:uid="{00000000-0005-0000-0000-0000CC180000}"/>
    <cellStyle name="20% - Accent1 2 2 4 4 3 3 4" xfId="6538" xr:uid="{00000000-0005-0000-0000-0000CD180000}"/>
    <cellStyle name="20% - Accent1 2 2 4 4 3 4" xfId="6539" xr:uid="{00000000-0005-0000-0000-0000CE180000}"/>
    <cellStyle name="20% - Accent1 2 2 4 4 3 4 2" xfId="6540" xr:uid="{00000000-0005-0000-0000-0000CF180000}"/>
    <cellStyle name="20% - Accent1 2 2 4 4 3 4 2 2" xfId="6541" xr:uid="{00000000-0005-0000-0000-0000D0180000}"/>
    <cellStyle name="20% - Accent1 2 2 4 4 3 4 2 2 2" xfId="6542" xr:uid="{00000000-0005-0000-0000-0000D1180000}"/>
    <cellStyle name="20% - Accent1 2 2 4 4 3 4 2 3" xfId="6543" xr:uid="{00000000-0005-0000-0000-0000D2180000}"/>
    <cellStyle name="20% - Accent1 2 2 4 4 3 4 3" xfId="6544" xr:uid="{00000000-0005-0000-0000-0000D3180000}"/>
    <cellStyle name="20% - Accent1 2 2 4 4 3 4 3 2" xfId="6545" xr:uid="{00000000-0005-0000-0000-0000D4180000}"/>
    <cellStyle name="20% - Accent1 2 2 4 4 3 4 4" xfId="6546" xr:uid="{00000000-0005-0000-0000-0000D5180000}"/>
    <cellStyle name="20% - Accent1 2 2 4 4 3 5" xfId="6547" xr:uid="{00000000-0005-0000-0000-0000D6180000}"/>
    <cellStyle name="20% - Accent1 2 2 4 4 3 5 2" xfId="6548" xr:uid="{00000000-0005-0000-0000-0000D7180000}"/>
    <cellStyle name="20% - Accent1 2 2 4 4 3 5 2 2" xfId="6549" xr:uid="{00000000-0005-0000-0000-0000D8180000}"/>
    <cellStyle name="20% - Accent1 2 2 4 4 3 5 3" xfId="6550" xr:uid="{00000000-0005-0000-0000-0000D9180000}"/>
    <cellStyle name="20% - Accent1 2 2 4 4 3 6" xfId="6551" xr:uid="{00000000-0005-0000-0000-0000DA180000}"/>
    <cellStyle name="20% - Accent1 2 2 4 4 3 6 2" xfId="6552" xr:uid="{00000000-0005-0000-0000-0000DB180000}"/>
    <cellStyle name="20% - Accent1 2 2 4 4 3 6 2 2" xfId="6553" xr:uid="{00000000-0005-0000-0000-0000DC180000}"/>
    <cellStyle name="20% - Accent1 2 2 4 4 3 6 3" xfId="6554" xr:uid="{00000000-0005-0000-0000-0000DD180000}"/>
    <cellStyle name="20% - Accent1 2 2 4 4 3 7" xfId="6555" xr:uid="{00000000-0005-0000-0000-0000DE180000}"/>
    <cellStyle name="20% - Accent1 2 2 4 4 3 7 2" xfId="6556" xr:uid="{00000000-0005-0000-0000-0000DF180000}"/>
    <cellStyle name="20% - Accent1 2 2 4 4 3 8" xfId="6557" xr:uid="{00000000-0005-0000-0000-0000E0180000}"/>
    <cellStyle name="20% - Accent1 2 2 4 4 3 8 2" xfId="6558" xr:uid="{00000000-0005-0000-0000-0000E1180000}"/>
    <cellStyle name="20% - Accent1 2 2 4 4 3 9" xfId="6559" xr:uid="{00000000-0005-0000-0000-0000E2180000}"/>
    <cellStyle name="20% - Accent1 2 2 4 4 4" xfId="6560" xr:uid="{00000000-0005-0000-0000-0000E3180000}"/>
    <cellStyle name="20% - Accent1 2 2 4 4 4 2" xfId="6561" xr:uid="{00000000-0005-0000-0000-0000E4180000}"/>
    <cellStyle name="20% - Accent1 2 2 4 4 4 2 2" xfId="6562" xr:uid="{00000000-0005-0000-0000-0000E5180000}"/>
    <cellStyle name="20% - Accent1 2 2 4 4 4 2 2 2" xfId="6563" xr:uid="{00000000-0005-0000-0000-0000E6180000}"/>
    <cellStyle name="20% - Accent1 2 2 4 4 4 2 3" xfId="6564" xr:uid="{00000000-0005-0000-0000-0000E7180000}"/>
    <cellStyle name="20% - Accent1 2 2 4 4 4 3" xfId="6565" xr:uid="{00000000-0005-0000-0000-0000E8180000}"/>
    <cellStyle name="20% - Accent1 2 2 4 4 4 3 2" xfId="6566" xr:uid="{00000000-0005-0000-0000-0000E9180000}"/>
    <cellStyle name="20% - Accent1 2 2 4 4 4 4" xfId="6567" xr:uid="{00000000-0005-0000-0000-0000EA180000}"/>
    <cellStyle name="20% - Accent1 2 2 4 4 5" xfId="6568" xr:uid="{00000000-0005-0000-0000-0000EB180000}"/>
    <cellStyle name="20% - Accent1 2 2 4 4 5 2" xfId="6569" xr:uid="{00000000-0005-0000-0000-0000EC180000}"/>
    <cellStyle name="20% - Accent1 2 2 4 4 5 2 2" xfId="6570" xr:uid="{00000000-0005-0000-0000-0000ED180000}"/>
    <cellStyle name="20% - Accent1 2 2 4 4 5 2 2 2" xfId="6571" xr:uid="{00000000-0005-0000-0000-0000EE180000}"/>
    <cellStyle name="20% - Accent1 2 2 4 4 5 2 3" xfId="6572" xr:uid="{00000000-0005-0000-0000-0000EF180000}"/>
    <cellStyle name="20% - Accent1 2 2 4 4 5 3" xfId="6573" xr:uid="{00000000-0005-0000-0000-0000F0180000}"/>
    <cellStyle name="20% - Accent1 2 2 4 4 5 3 2" xfId="6574" xr:uid="{00000000-0005-0000-0000-0000F1180000}"/>
    <cellStyle name="20% - Accent1 2 2 4 4 5 4" xfId="6575" xr:uid="{00000000-0005-0000-0000-0000F2180000}"/>
    <cellStyle name="20% - Accent1 2 2 4 4 6" xfId="6576" xr:uid="{00000000-0005-0000-0000-0000F3180000}"/>
    <cellStyle name="20% - Accent1 2 2 4 4 6 2" xfId="6577" xr:uid="{00000000-0005-0000-0000-0000F4180000}"/>
    <cellStyle name="20% - Accent1 2 2 4 4 6 2 2" xfId="6578" xr:uid="{00000000-0005-0000-0000-0000F5180000}"/>
    <cellStyle name="20% - Accent1 2 2 4 4 6 2 2 2" xfId="6579" xr:uid="{00000000-0005-0000-0000-0000F6180000}"/>
    <cellStyle name="20% - Accent1 2 2 4 4 6 2 3" xfId="6580" xr:uid="{00000000-0005-0000-0000-0000F7180000}"/>
    <cellStyle name="20% - Accent1 2 2 4 4 6 3" xfId="6581" xr:uid="{00000000-0005-0000-0000-0000F8180000}"/>
    <cellStyle name="20% - Accent1 2 2 4 4 6 3 2" xfId="6582" xr:uid="{00000000-0005-0000-0000-0000F9180000}"/>
    <cellStyle name="20% - Accent1 2 2 4 4 6 4" xfId="6583" xr:uid="{00000000-0005-0000-0000-0000FA180000}"/>
    <cellStyle name="20% - Accent1 2 2 4 4 7" xfId="6584" xr:uid="{00000000-0005-0000-0000-0000FB180000}"/>
    <cellStyle name="20% - Accent1 2 2 4 4 7 2" xfId="6585" xr:uid="{00000000-0005-0000-0000-0000FC180000}"/>
    <cellStyle name="20% - Accent1 2 2 4 4 7 2 2" xfId="6586" xr:uid="{00000000-0005-0000-0000-0000FD180000}"/>
    <cellStyle name="20% - Accent1 2 2 4 4 7 3" xfId="6587" xr:uid="{00000000-0005-0000-0000-0000FE180000}"/>
    <cellStyle name="20% - Accent1 2 2 4 4 8" xfId="6588" xr:uid="{00000000-0005-0000-0000-0000FF180000}"/>
    <cellStyle name="20% - Accent1 2 2 4 4 8 2" xfId="6589" xr:uid="{00000000-0005-0000-0000-000000190000}"/>
    <cellStyle name="20% - Accent1 2 2 4 4 8 2 2" xfId="6590" xr:uid="{00000000-0005-0000-0000-000001190000}"/>
    <cellStyle name="20% - Accent1 2 2 4 4 8 3" xfId="6591" xr:uid="{00000000-0005-0000-0000-000002190000}"/>
    <cellStyle name="20% - Accent1 2 2 4 4 9" xfId="6592" xr:uid="{00000000-0005-0000-0000-000003190000}"/>
    <cellStyle name="20% - Accent1 2 2 4 4 9 2" xfId="6593" xr:uid="{00000000-0005-0000-0000-000004190000}"/>
    <cellStyle name="20% - Accent1 2 2 4 5" xfId="6594" xr:uid="{00000000-0005-0000-0000-000005190000}"/>
    <cellStyle name="20% - Accent1 2 2 4 5 10" xfId="6595" xr:uid="{00000000-0005-0000-0000-000006190000}"/>
    <cellStyle name="20% - Accent1 2 2 4 5 10 2" xfId="6596" xr:uid="{00000000-0005-0000-0000-000007190000}"/>
    <cellStyle name="20% - Accent1 2 2 4 5 11" xfId="6597" xr:uid="{00000000-0005-0000-0000-000008190000}"/>
    <cellStyle name="20% - Accent1 2 2 4 5 2" xfId="6598" xr:uid="{00000000-0005-0000-0000-000009190000}"/>
    <cellStyle name="20% - Accent1 2 2 4 5 2 2" xfId="6599" xr:uid="{00000000-0005-0000-0000-00000A190000}"/>
    <cellStyle name="20% - Accent1 2 2 4 5 2 2 2" xfId="6600" xr:uid="{00000000-0005-0000-0000-00000B190000}"/>
    <cellStyle name="20% - Accent1 2 2 4 5 2 2 2 2" xfId="6601" xr:uid="{00000000-0005-0000-0000-00000C190000}"/>
    <cellStyle name="20% - Accent1 2 2 4 5 2 2 2 2 2" xfId="6602" xr:uid="{00000000-0005-0000-0000-00000D190000}"/>
    <cellStyle name="20% - Accent1 2 2 4 5 2 2 2 3" xfId="6603" xr:uid="{00000000-0005-0000-0000-00000E190000}"/>
    <cellStyle name="20% - Accent1 2 2 4 5 2 2 3" xfId="6604" xr:uid="{00000000-0005-0000-0000-00000F190000}"/>
    <cellStyle name="20% - Accent1 2 2 4 5 2 2 3 2" xfId="6605" xr:uid="{00000000-0005-0000-0000-000010190000}"/>
    <cellStyle name="20% - Accent1 2 2 4 5 2 2 4" xfId="6606" xr:uid="{00000000-0005-0000-0000-000011190000}"/>
    <cellStyle name="20% - Accent1 2 2 4 5 2 3" xfId="6607" xr:uid="{00000000-0005-0000-0000-000012190000}"/>
    <cellStyle name="20% - Accent1 2 2 4 5 2 3 2" xfId="6608" xr:uid="{00000000-0005-0000-0000-000013190000}"/>
    <cellStyle name="20% - Accent1 2 2 4 5 2 3 2 2" xfId="6609" xr:uid="{00000000-0005-0000-0000-000014190000}"/>
    <cellStyle name="20% - Accent1 2 2 4 5 2 3 2 2 2" xfId="6610" xr:uid="{00000000-0005-0000-0000-000015190000}"/>
    <cellStyle name="20% - Accent1 2 2 4 5 2 3 2 3" xfId="6611" xr:uid="{00000000-0005-0000-0000-000016190000}"/>
    <cellStyle name="20% - Accent1 2 2 4 5 2 3 3" xfId="6612" xr:uid="{00000000-0005-0000-0000-000017190000}"/>
    <cellStyle name="20% - Accent1 2 2 4 5 2 3 3 2" xfId="6613" xr:uid="{00000000-0005-0000-0000-000018190000}"/>
    <cellStyle name="20% - Accent1 2 2 4 5 2 3 4" xfId="6614" xr:uid="{00000000-0005-0000-0000-000019190000}"/>
    <cellStyle name="20% - Accent1 2 2 4 5 2 4" xfId="6615" xr:uid="{00000000-0005-0000-0000-00001A190000}"/>
    <cellStyle name="20% - Accent1 2 2 4 5 2 4 2" xfId="6616" xr:uid="{00000000-0005-0000-0000-00001B190000}"/>
    <cellStyle name="20% - Accent1 2 2 4 5 2 4 2 2" xfId="6617" xr:uid="{00000000-0005-0000-0000-00001C190000}"/>
    <cellStyle name="20% - Accent1 2 2 4 5 2 4 2 2 2" xfId="6618" xr:uid="{00000000-0005-0000-0000-00001D190000}"/>
    <cellStyle name="20% - Accent1 2 2 4 5 2 4 2 3" xfId="6619" xr:uid="{00000000-0005-0000-0000-00001E190000}"/>
    <cellStyle name="20% - Accent1 2 2 4 5 2 4 3" xfId="6620" xr:uid="{00000000-0005-0000-0000-00001F190000}"/>
    <cellStyle name="20% - Accent1 2 2 4 5 2 4 3 2" xfId="6621" xr:uid="{00000000-0005-0000-0000-000020190000}"/>
    <cellStyle name="20% - Accent1 2 2 4 5 2 4 4" xfId="6622" xr:uid="{00000000-0005-0000-0000-000021190000}"/>
    <cellStyle name="20% - Accent1 2 2 4 5 2 5" xfId="6623" xr:uid="{00000000-0005-0000-0000-000022190000}"/>
    <cellStyle name="20% - Accent1 2 2 4 5 2 5 2" xfId="6624" xr:uid="{00000000-0005-0000-0000-000023190000}"/>
    <cellStyle name="20% - Accent1 2 2 4 5 2 5 2 2" xfId="6625" xr:uid="{00000000-0005-0000-0000-000024190000}"/>
    <cellStyle name="20% - Accent1 2 2 4 5 2 5 3" xfId="6626" xr:uid="{00000000-0005-0000-0000-000025190000}"/>
    <cellStyle name="20% - Accent1 2 2 4 5 2 6" xfId="6627" xr:uid="{00000000-0005-0000-0000-000026190000}"/>
    <cellStyle name="20% - Accent1 2 2 4 5 2 6 2" xfId="6628" xr:uid="{00000000-0005-0000-0000-000027190000}"/>
    <cellStyle name="20% - Accent1 2 2 4 5 2 6 2 2" xfId="6629" xr:uid="{00000000-0005-0000-0000-000028190000}"/>
    <cellStyle name="20% - Accent1 2 2 4 5 2 6 3" xfId="6630" xr:uid="{00000000-0005-0000-0000-000029190000}"/>
    <cellStyle name="20% - Accent1 2 2 4 5 2 7" xfId="6631" xr:uid="{00000000-0005-0000-0000-00002A190000}"/>
    <cellStyle name="20% - Accent1 2 2 4 5 2 7 2" xfId="6632" xr:uid="{00000000-0005-0000-0000-00002B190000}"/>
    <cellStyle name="20% - Accent1 2 2 4 5 2 8" xfId="6633" xr:uid="{00000000-0005-0000-0000-00002C190000}"/>
    <cellStyle name="20% - Accent1 2 2 4 5 2 8 2" xfId="6634" xr:uid="{00000000-0005-0000-0000-00002D190000}"/>
    <cellStyle name="20% - Accent1 2 2 4 5 2 9" xfId="6635" xr:uid="{00000000-0005-0000-0000-00002E190000}"/>
    <cellStyle name="20% - Accent1 2 2 4 5 3" xfId="6636" xr:uid="{00000000-0005-0000-0000-00002F190000}"/>
    <cellStyle name="20% - Accent1 2 2 4 5 3 2" xfId="6637" xr:uid="{00000000-0005-0000-0000-000030190000}"/>
    <cellStyle name="20% - Accent1 2 2 4 5 3 2 2" xfId="6638" xr:uid="{00000000-0005-0000-0000-000031190000}"/>
    <cellStyle name="20% - Accent1 2 2 4 5 3 2 2 2" xfId="6639" xr:uid="{00000000-0005-0000-0000-000032190000}"/>
    <cellStyle name="20% - Accent1 2 2 4 5 3 2 2 2 2" xfId="6640" xr:uid="{00000000-0005-0000-0000-000033190000}"/>
    <cellStyle name="20% - Accent1 2 2 4 5 3 2 2 3" xfId="6641" xr:uid="{00000000-0005-0000-0000-000034190000}"/>
    <cellStyle name="20% - Accent1 2 2 4 5 3 2 3" xfId="6642" xr:uid="{00000000-0005-0000-0000-000035190000}"/>
    <cellStyle name="20% - Accent1 2 2 4 5 3 2 3 2" xfId="6643" xr:uid="{00000000-0005-0000-0000-000036190000}"/>
    <cellStyle name="20% - Accent1 2 2 4 5 3 2 4" xfId="6644" xr:uid="{00000000-0005-0000-0000-000037190000}"/>
    <cellStyle name="20% - Accent1 2 2 4 5 3 3" xfId="6645" xr:uid="{00000000-0005-0000-0000-000038190000}"/>
    <cellStyle name="20% - Accent1 2 2 4 5 3 3 2" xfId="6646" xr:uid="{00000000-0005-0000-0000-000039190000}"/>
    <cellStyle name="20% - Accent1 2 2 4 5 3 3 2 2" xfId="6647" xr:uid="{00000000-0005-0000-0000-00003A190000}"/>
    <cellStyle name="20% - Accent1 2 2 4 5 3 3 2 2 2" xfId="6648" xr:uid="{00000000-0005-0000-0000-00003B190000}"/>
    <cellStyle name="20% - Accent1 2 2 4 5 3 3 2 3" xfId="6649" xr:uid="{00000000-0005-0000-0000-00003C190000}"/>
    <cellStyle name="20% - Accent1 2 2 4 5 3 3 3" xfId="6650" xr:uid="{00000000-0005-0000-0000-00003D190000}"/>
    <cellStyle name="20% - Accent1 2 2 4 5 3 3 3 2" xfId="6651" xr:uid="{00000000-0005-0000-0000-00003E190000}"/>
    <cellStyle name="20% - Accent1 2 2 4 5 3 3 4" xfId="6652" xr:uid="{00000000-0005-0000-0000-00003F190000}"/>
    <cellStyle name="20% - Accent1 2 2 4 5 3 4" xfId="6653" xr:uid="{00000000-0005-0000-0000-000040190000}"/>
    <cellStyle name="20% - Accent1 2 2 4 5 3 4 2" xfId="6654" xr:uid="{00000000-0005-0000-0000-000041190000}"/>
    <cellStyle name="20% - Accent1 2 2 4 5 3 4 2 2" xfId="6655" xr:uid="{00000000-0005-0000-0000-000042190000}"/>
    <cellStyle name="20% - Accent1 2 2 4 5 3 4 2 2 2" xfId="6656" xr:uid="{00000000-0005-0000-0000-000043190000}"/>
    <cellStyle name="20% - Accent1 2 2 4 5 3 4 2 3" xfId="6657" xr:uid="{00000000-0005-0000-0000-000044190000}"/>
    <cellStyle name="20% - Accent1 2 2 4 5 3 4 3" xfId="6658" xr:uid="{00000000-0005-0000-0000-000045190000}"/>
    <cellStyle name="20% - Accent1 2 2 4 5 3 4 3 2" xfId="6659" xr:uid="{00000000-0005-0000-0000-000046190000}"/>
    <cellStyle name="20% - Accent1 2 2 4 5 3 4 4" xfId="6660" xr:uid="{00000000-0005-0000-0000-000047190000}"/>
    <cellStyle name="20% - Accent1 2 2 4 5 3 5" xfId="6661" xr:uid="{00000000-0005-0000-0000-000048190000}"/>
    <cellStyle name="20% - Accent1 2 2 4 5 3 5 2" xfId="6662" xr:uid="{00000000-0005-0000-0000-000049190000}"/>
    <cellStyle name="20% - Accent1 2 2 4 5 3 5 2 2" xfId="6663" xr:uid="{00000000-0005-0000-0000-00004A190000}"/>
    <cellStyle name="20% - Accent1 2 2 4 5 3 5 3" xfId="6664" xr:uid="{00000000-0005-0000-0000-00004B190000}"/>
    <cellStyle name="20% - Accent1 2 2 4 5 3 6" xfId="6665" xr:uid="{00000000-0005-0000-0000-00004C190000}"/>
    <cellStyle name="20% - Accent1 2 2 4 5 3 6 2" xfId="6666" xr:uid="{00000000-0005-0000-0000-00004D190000}"/>
    <cellStyle name="20% - Accent1 2 2 4 5 3 6 2 2" xfId="6667" xr:uid="{00000000-0005-0000-0000-00004E190000}"/>
    <cellStyle name="20% - Accent1 2 2 4 5 3 6 3" xfId="6668" xr:uid="{00000000-0005-0000-0000-00004F190000}"/>
    <cellStyle name="20% - Accent1 2 2 4 5 3 7" xfId="6669" xr:uid="{00000000-0005-0000-0000-000050190000}"/>
    <cellStyle name="20% - Accent1 2 2 4 5 3 7 2" xfId="6670" xr:uid="{00000000-0005-0000-0000-000051190000}"/>
    <cellStyle name="20% - Accent1 2 2 4 5 3 8" xfId="6671" xr:uid="{00000000-0005-0000-0000-000052190000}"/>
    <cellStyle name="20% - Accent1 2 2 4 5 3 8 2" xfId="6672" xr:uid="{00000000-0005-0000-0000-000053190000}"/>
    <cellStyle name="20% - Accent1 2 2 4 5 3 9" xfId="6673" xr:uid="{00000000-0005-0000-0000-000054190000}"/>
    <cellStyle name="20% - Accent1 2 2 4 5 4" xfId="6674" xr:uid="{00000000-0005-0000-0000-000055190000}"/>
    <cellStyle name="20% - Accent1 2 2 4 5 4 2" xfId="6675" xr:uid="{00000000-0005-0000-0000-000056190000}"/>
    <cellStyle name="20% - Accent1 2 2 4 5 4 2 2" xfId="6676" xr:uid="{00000000-0005-0000-0000-000057190000}"/>
    <cellStyle name="20% - Accent1 2 2 4 5 4 2 2 2" xfId="6677" xr:uid="{00000000-0005-0000-0000-000058190000}"/>
    <cellStyle name="20% - Accent1 2 2 4 5 4 2 3" xfId="6678" xr:uid="{00000000-0005-0000-0000-000059190000}"/>
    <cellStyle name="20% - Accent1 2 2 4 5 4 3" xfId="6679" xr:uid="{00000000-0005-0000-0000-00005A190000}"/>
    <cellStyle name="20% - Accent1 2 2 4 5 4 3 2" xfId="6680" xr:uid="{00000000-0005-0000-0000-00005B190000}"/>
    <cellStyle name="20% - Accent1 2 2 4 5 4 4" xfId="6681" xr:uid="{00000000-0005-0000-0000-00005C190000}"/>
    <cellStyle name="20% - Accent1 2 2 4 5 5" xfId="6682" xr:uid="{00000000-0005-0000-0000-00005D190000}"/>
    <cellStyle name="20% - Accent1 2 2 4 5 5 2" xfId="6683" xr:uid="{00000000-0005-0000-0000-00005E190000}"/>
    <cellStyle name="20% - Accent1 2 2 4 5 5 2 2" xfId="6684" xr:uid="{00000000-0005-0000-0000-00005F190000}"/>
    <cellStyle name="20% - Accent1 2 2 4 5 5 2 2 2" xfId="6685" xr:uid="{00000000-0005-0000-0000-000060190000}"/>
    <cellStyle name="20% - Accent1 2 2 4 5 5 2 3" xfId="6686" xr:uid="{00000000-0005-0000-0000-000061190000}"/>
    <cellStyle name="20% - Accent1 2 2 4 5 5 3" xfId="6687" xr:uid="{00000000-0005-0000-0000-000062190000}"/>
    <cellStyle name="20% - Accent1 2 2 4 5 5 3 2" xfId="6688" xr:uid="{00000000-0005-0000-0000-000063190000}"/>
    <cellStyle name="20% - Accent1 2 2 4 5 5 4" xfId="6689" xr:uid="{00000000-0005-0000-0000-000064190000}"/>
    <cellStyle name="20% - Accent1 2 2 4 5 6" xfId="6690" xr:uid="{00000000-0005-0000-0000-000065190000}"/>
    <cellStyle name="20% - Accent1 2 2 4 5 6 2" xfId="6691" xr:uid="{00000000-0005-0000-0000-000066190000}"/>
    <cellStyle name="20% - Accent1 2 2 4 5 6 2 2" xfId="6692" xr:uid="{00000000-0005-0000-0000-000067190000}"/>
    <cellStyle name="20% - Accent1 2 2 4 5 6 2 2 2" xfId="6693" xr:uid="{00000000-0005-0000-0000-000068190000}"/>
    <cellStyle name="20% - Accent1 2 2 4 5 6 2 3" xfId="6694" xr:uid="{00000000-0005-0000-0000-000069190000}"/>
    <cellStyle name="20% - Accent1 2 2 4 5 6 3" xfId="6695" xr:uid="{00000000-0005-0000-0000-00006A190000}"/>
    <cellStyle name="20% - Accent1 2 2 4 5 6 3 2" xfId="6696" xr:uid="{00000000-0005-0000-0000-00006B190000}"/>
    <cellStyle name="20% - Accent1 2 2 4 5 6 4" xfId="6697" xr:uid="{00000000-0005-0000-0000-00006C190000}"/>
    <cellStyle name="20% - Accent1 2 2 4 5 7" xfId="6698" xr:uid="{00000000-0005-0000-0000-00006D190000}"/>
    <cellStyle name="20% - Accent1 2 2 4 5 7 2" xfId="6699" xr:uid="{00000000-0005-0000-0000-00006E190000}"/>
    <cellStyle name="20% - Accent1 2 2 4 5 7 2 2" xfId="6700" xr:uid="{00000000-0005-0000-0000-00006F190000}"/>
    <cellStyle name="20% - Accent1 2 2 4 5 7 3" xfId="6701" xr:uid="{00000000-0005-0000-0000-000070190000}"/>
    <cellStyle name="20% - Accent1 2 2 4 5 8" xfId="6702" xr:uid="{00000000-0005-0000-0000-000071190000}"/>
    <cellStyle name="20% - Accent1 2 2 4 5 8 2" xfId="6703" xr:uid="{00000000-0005-0000-0000-000072190000}"/>
    <cellStyle name="20% - Accent1 2 2 4 5 8 2 2" xfId="6704" xr:uid="{00000000-0005-0000-0000-000073190000}"/>
    <cellStyle name="20% - Accent1 2 2 4 5 8 3" xfId="6705" xr:uid="{00000000-0005-0000-0000-000074190000}"/>
    <cellStyle name="20% - Accent1 2 2 4 5 9" xfId="6706" xr:uid="{00000000-0005-0000-0000-000075190000}"/>
    <cellStyle name="20% - Accent1 2 2 4 5 9 2" xfId="6707" xr:uid="{00000000-0005-0000-0000-000076190000}"/>
    <cellStyle name="20% - Accent1 2 2 4 6" xfId="6708" xr:uid="{00000000-0005-0000-0000-000077190000}"/>
    <cellStyle name="20% - Accent1 2 2 4 6 10" xfId="6709" xr:uid="{00000000-0005-0000-0000-000078190000}"/>
    <cellStyle name="20% - Accent1 2 2 4 6 10 2" xfId="6710" xr:uid="{00000000-0005-0000-0000-000079190000}"/>
    <cellStyle name="20% - Accent1 2 2 4 6 11" xfId="6711" xr:uid="{00000000-0005-0000-0000-00007A190000}"/>
    <cellStyle name="20% - Accent1 2 2 4 6 2" xfId="6712" xr:uid="{00000000-0005-0000-0000-00007B190000}"/>
    <cellStyle name="20% - Accent1 2 2 4 6 2 2" xfId="6713" xr:uid="{00000000-0005-0000-0000-00007C190000}"/>
    <cellStyle name="20% - Accent1 2 2 4 6 2 2 2" xfId="6714" xr:uid="{00000000-0005-0000-0000-00007D190000}"/>
    <cellStyle name="20% - Accent1 2 2 4 6 2 2 2 2" xfId="6715" xr:uid="{00000000-0005-0000-0000-00007E190000}"/>
    <cellStyle name="20% - Accent1 2 2 4 6 2 2 2 2 2" xfId="6716" xr:uid="{00000000-0005-0000-0000-00007F190000}"/>
    <cellStyle name="20% - Accent1 2 2 4 6 2 2 2 3" xfId="6717" xr:uid="{00000000-0005-0000-0000-000080190000}"/>
    <cellStyle name="20% - Accent1 2 2 4 6 2 2 3" xfId="6718" xr:uid="{00000000-0005-0000-0000-000081190000}"/>
    <cellStyle name="20% - Accent1 2 2 4 6 2 2 3 2" xfId="6719" xr:uid="{00000000-0005-0000-0000-000082190000}"/>
    <cellStyle name="20% - Accent1 2 2 4 6 2 2 4" xfId="6720" xr:uid="{00000000-0005-0000-0000-000083190000}"/>
    <cellStyle name="20% - Accent1 2 2 4 6 2 3" xfId="6721" xr:uid="{00000000-0005-0000-0000-000084190000}"/>
    <cellStyle name="20% - Accent1 2 2 4 6 2 3 2" xfId="6722" xr:uid="{00000000-0005-0000-0000-000085190000}"/>
    <cellStyle name="20% - Accent1 2 2 4 6 2 3 2 2" xfId="6723" xr:uid="{00000000-0005-0000-0000-000086190000}"/>
    <cellStyle name="20% - Accent1 2 2 4 6 2 3 2 2 2" xfId="6724" xr:uid="{00000000-0005-0000-0000-000087190000}"/>
    <cellStyle name="20% - Accent1 2 2 4 6 2 3 2 3" xfId="6725" xr:uid="{00000000-0005-0000-0000-000088190000}"/>
    <cellStyle name="20% - Accent1 2 2 4 6 2 3 3" xfId="6726" xr:uid="{00000000-0005-0000-0000-000089190000}"/>
    <cellStyle name="20% - Accent1 2 2 4 6 2 3 3 2" xfId="6727" xr:uid="{00000000-0005-0000-0000-00008A190000}"/>
    <cellStyle name="20% - Accent1 2 2 4 6 2 3 4" xfId="6728" xr:uid="{00000000-0005-0000-0000-00008B190000}"/>
    <cellStyle name="20% - Accent1 2 2 4 6 2 4" xfId="6729" xr:uid="{00000000-0005-0000-0000-00008C190000}"/>
    <cellStyle name="20% - Accent1 2 2 4 6 2 4 2" xfId="6730" xr:uid="{00000000-0005-0000-0000-00008D190000}"/>
    <cellStyle name="20% - Accent1 2 2 4 6 2 4 2 2" xfId="6731" xr:uid="{00000000-0005-0000-0000-00008E190000}"/>
    <cellStyle name="20% - Accent1 2 2 4 6 2 4 2 2 2" xfId="6732" xr:uid="{00000000-0005-0000-0000-00008F190000}"/>
    <cellStyle name="20% - Accent1 2 2 4 6 2 4 2 3" xfId="6733" xr:uid="{00000000-0005-0000-0000-000090190000}"/>
    <cellStyle name="20% - Accent1 2 2 4 6 2 4 3" xfId="6734" xr:uid="{00000000-0005-0000-0000-000091190000}"/>
    <cellStyle name="20% - Accent1 2 2 4 6 2 4 3 2" xfId="6735" xr:uid="{00000000-0005-0000-0000-000092190000}"/>
    <cellStyle name="20% - Accent1 2 2 4 6 2 4 4" xfId="6736" xr:uid="{00000000-0005-0000-0000-000093190000}"/>
    <cellStyle name="20% - Accent1 2 2 4 6 2 5" xfId="6737" xr:uid="{00000000-0005-0000-0000-000094190000}"/>
    <cellStyle name="20% - Accent1 2 2 4 6 2 5 2" xfId="6738" xr:uid="{00000000-0005-0000-0000-000095190000}"/>
    <cellStyle name="20% - Accent1 2 2 4 6 2 5 2 2" xfId="6739" xr:uid="{00000000-0005-0000-0000-000096190000}"/>
    <cellStyle name="20% - Accent1 2 2 4 6 2 5 3" xfId="6740" xr:uid="{00000000-0005-0000-0000-000097190000}"/>
    <cellStyle name="20% - Accent1 2 2 4 6 2 6" xfId="6741" xr:uid="{00000000-0005-0000-0000-000098190000}"/>
    <cellStyle name="20% - Accent1 2 2 4 6 2 6 2" xfId="6742" xr:uid="{00000000-0005-0000-0000-000099190000}"/>
    <cellStyle name="20% - Accent1 2 2 4 6 2 6 2 2" xfId="6743" xr:uid="{00000000-0005-0000-0000-00009A190000}"/>
    <cellStyle name="20% - Accent1 2 2 4 6 2 6 3" xfId="6744" xr:uid="{00000000-0005-0000-0000-00009B190000}"/>
    <cellStyle name="20% - Accent1 2 2 4 6 2 7" xfId="6745" xr:uid="{00000000-0005-0000-0000-00009C190000}"/>
    <cellStyle name="20% - Accent1 2 2 4 6 2 7 2" xfId="6746" xr:uid="{00000000-0005-0000-0000-00009D190000}"/>
    <cellStyle name="20% - Accent1 2 2 4 6 2 8" xfId="6747" xr:uid="{00000000-0005-0000-0000-00009E190000}"/>
    <cellStyle name="20% - Accent1 2 2 4 6 2 8 2" xfId="6748" xr:uid="{00000000-0005-0000-0000-00009F190000}"/>
    <cellStyle name="20% - Accent1 2 2 4 6 2 9" xfId="6749" xr:uid="{00000000-0005-0000-0000-0000A0190000}"/>
    <cellStyle name="20% - Accent1 2 2 4 6 3" xfId="6750" xr:uid="{00000000-0005-0000-0000-0000A1190000}"/>
    <cellStyle name="20% - Accent1 2 2 4 6 3 2" xfId="6751" xr:uid="{00000000-0005-0000-0000-0000A2190000}"/>
    <cellStyle name="20% - Accent1 2 2 4 6 3 2 2" xfId="6752" xr:uid="{00000000-0005-0000-0000-0000A3190000}"/>
    <cellStyle name="20% - Accent1 2 2 4 6 3 2 2 2" xfId="6753" xr:uid="{00000000-0005-0000-0000-0000A4190000}"/>
    <cellStyle name="20% - Accent1 2 2 4 6 3 2 2 2 2" xfId="6754" xr:uid="{00000000-0005-0000-0000-0000A5190000}"/>
    <cellStyle name="20% - Accent1 2 2 4 6 3 2 2 3" xfId="6755" xr:uid="{00000000-0005-0000-0000-0000A6190000}"/>
    <cellStyle name="20% - Accent1 2 2 4 6 3 2 3" xfId="6756" xr:uid="{00000000-0005-0000-0000-0000A7190000}"/>
    <cellStyle name="20% - Accent1 2 2 4 6 3 2 3 2" xfId="6757" xr:uid="{00000000-0005-0000-0000-0000A8190000}"/>
    <cellStyle name="20% - Accent1 2 2 4 6 3 2 4" xfId="6758" xr:uid="{00000000-0005-0000-0000-0000A9190000}"/>
    <cellStyle name="20% - Accent1 2 2 4 6 3 3" xfId="6759" xr:uid="{00000000-0005-0000-0000-0000AA190000}"/>
    <cellStyle name="20% - Accent1 2 2 4 6 3 3 2" xfId="6760" xr:uid="{00000000-0005-0000-0000-0000AB190000}"/>
    <cellStyle name="20% - Accent1 2 2 4 6 3 3 2 2" xfId="6761" xr:uid="{00000000-0005-0000-0000-0000AC190000}"/>
    <cellStyle name="20% - Accent1 2 2 4 6 3 3 2 2 2" xfId="6762" xr:uid="{00000000-0005-0000-0000-0000AD190000}"/>
    <cellStyle name="20% - Accent1 2 2 4 6 3 3 2 3" xfId="6763" xr:uid="{00000000-0005-0000-0000-0000AE190000}"/>
    <cellStyle name="20% - Accent1 2 2 4 6 3 3 3" xfId="6764" xr:uid="{00000000-0005-0000-0000-0000AF190000}"/>
    <cellStyle name="20% - Accent1 2 2 4 6 3 3 3 2" xfId="6765" xr:uid="{00000000-0005-0000-0000-0000B0190000}"/>
    <cellStyle name="20% - Accent1 2 2 4 6 3 3 4" xfId="6766" xr:uid="{00000000-0005-0000-0000-0000B1190000}"/>
    <cellStyle name="20% - Accent1 2 2 4 6 3 4" xfId="6767" xr:uid="{00000000-0005-0000-0000-0000B2190000}"/>
    <cellStyle name="20% - Accent1 2 2 4 6 3 4 2" xfId="6768" xr:uid="{00000000-0005-0000-0000-0000B3190000}"/>
    <cellStyle name="20% - Accent1 2 2 4 6 3 4 2 2" xfId="6769" xr:uid="{00000000-0005-0000-0000-0000B4190000}"/>
    <cellStyle name="20% - Accent1 2 2 4 6 3 4 2 2 2" xfId="6770" xr:uid="{00000000-0005-0000-0000-0000B5190000}"/>
    <cellStyle name="20% - Accent1 2 2 4 6 3 4 2 3" xfId="6771" xr:uid="{00000000-0005-0000-0000-0000B6190000}"/>
    <cellStyle name="20% - Accent1 2 2 4 6 3 4 3" xfId="6772" xr:uid="{00000000-0005-0000-0000-0000B7190000}"/>
    <cellStyle name="20% - Accent1 2 2 4 6 3 4 3 2" xfId="6773" xr:uid="{00000000-0005-0000-0000-0000B8190000}"/>
    <cellStyle name="20% - Accent1 2 2 4 6 3 4 4" xfId="6774" xr:uid="{00000000-0005-0000-0000-0000B9190000}"/>
    <cellStyle name="20% - Accent1 2 2 4 6 3 5" xfId="6775" xr:uid="{00000000-0005-0000-0000-0000BA190000}"/>
    <cellStyle name="20% - Accent1 2 2 4 6 3 5 2" xfId="6776" xr:uid="{00000000-0005-0000-0000-0000BB190000}"/>
    <cellStyle name="20% - Accent1 2 2 4 6 3 5 2 2" xfId="6777" xr:uid="{00000000-0005-0000-0000-0000BC190000}"/>
    <cellStyle name="20% - Accent1 2 2 4 6 3 5 3" xfId="6778" xr:uid="{00000000-0005-0000-0000-0000BD190000}"/>
    <cellStyle name="20% - Accent1 2 2 4 6 3 6" xfId="6779" xr:uid="{00000000-0005-0000-0000-0000BE190000}"/>
    <cellStyle name="20% - Accent1 2 2 4 6 3 6 2" xfId="6780" xr:uid="{00000000-0005-0000-0000-0000BF190000}"/>
    <cellStyle name="20% - Accent1 2 2 4 6 3 6 2 2" xfId="6781" xr:uid="{00000000-0005-0000-0000-0000C0190000}"/>
    <cellStyle name="20% - Accent1 2 2 4 6 3 6 3" xfId="6782" xr:uid="{00000000-0005-0000-0000-0000C1190000}"/>
    <cellStyle name="20% - Accent1 2 2 4 6 3 7" xfId="6783" xr:uid="{00000000-0005-0000-0000-0000C2190000}"/>
    <cellStyle name="20% - Accent1 2 2 4 6 3 7 2" xfId="6784" xr:uid="{00000000-0005-0000-0000-0000C3190000}"/>
    <cellStyle name="20% - Accent1 2 2 4 6 3 8" xfId="6785" xr:uid="{00000000-0005-0000-0000-0000C4190000}"/>
    <cellStyle name="20% - Accent1 2 2 4 6 3 8 2" xfId="6786" xr:uid="{00000000-0005-0000-0000-0000C5190000}"/>
    <cellStyle name="20% - Accent1 2 2 4 6 3 9" xfId="6787" xr:uid="{00000000-0005-0000-0000-0000C6190000}"/>
    <cellStyle name="20% - Accent1 2 2 4 6 4" xfId="6788" xr:uid="{00000000-0005-0000-0000-0000C7190000}"/>
    <cellStyle name="20% - Accent1 2 2 4 6 4 2" xfId="6789" xr:uid="{00000000-0005-0000-0000-0000C8190000}"/>
    <cellStyle name="20% - Accent1 2 2 4 6 4 2 2" xfId="6790" xr:uid="{00000000-0005-0000-0000-0000C9190000}"/>
    <cellStyle name="20% - Accent1 2 2 4 6 4 2 2 2" xfId="6791" xr:uid="{00000000-0005-0000-0000-0000CA190000}"/>
    <cellStyle name="20% - Accent1 2 2 4 6 4 2 3" xfId="6792" xr:uid="{00000000-0005-0000-0000-0000CB190000}"/>
    <cellStyle name="20% - Accent1 2 2 4 6 4 3" xfId="6793" xr:uid="{00000000-0005-0000-0000-0000CC190000}"/>
    <cellStyle name="20% - Accent1 2 2 4 6 4 3 2" xfId="6794" xr:uid="{00000000-0005-0000-0000-0000CD190000}"/>
    <cellStyle name="20% - Accent1 2 2 4 6 4 4" xfId="6795" xr:uid="{00000000-0005-0000-0000-0000CE190000}"/>
    <cellStyle name="20% - Accent1 2 2 4 6 5" xfId="6796" xr:uid="{00000000-0005-0000-0000-0000CF190000}"/>
    <cellStyle name="20% - Accent1 2 2 4 6 5 2" xfId="6797" xr:uid="{00000000-0005-0000-0000-0000D0190000}"/>
    <cellStyle name="20% - Accent1 2 2 4 6 5 2 2" xfId="6798" xr:uid="{00000000-0005-0000-0000-0000D1190000}"/>
    <cellStyle name="20% - Accent1 2 2 4 6 5 2 2 2" xfId="6799" xr:uid="{00000000-0005-0000-0000-0000D2190000}"/>
    <cellStyle name="20% - Accent1 2 2 4 6 5 2 3" xfId="6800" xr:uid="{00000000-0005-0000-0000-0000D3190000}"/>
    <cellStyle name="20% - Accent1 2 2 4 6 5 3" xfId="6801" xr:uid="{00000000-0005-0000-0000-0000D4190000}"/>
    <cellStyle name="20% - Accent1 2 2 4 6 5 3 2" xfId="6802" xr:uid="{00000000-0005-0000-0000-0000D5190000}"/>
    <cellStyle name="20% - Accent1 2 2 4 6 5 4" xfId="6803" xr:uid="{00000000-0005-0000-0000-0000D6190000}"/>
    <cellStyle name="20% - Accent1 2 2 4 6 6" xfId="6804" xr:uid="{00000000-0005-0000-0000-0000D7190000}"/>
    <cellStyle name="20% - Accent1 2 2 4 6 6 2" xfId="6805" xr:uid="{00000000-0005-0000-0000-0000D8190000}"/>
    <cellStyle name="20% - Accent1 2 2 4 6 6 2 2" xfId="6806" xr:uid="{00000000-0005-0000-0000-0000D9190000}"/>
    <cellStyle name="20% - Accent1 2 2 4 6 6 2 2 2" xfId="6807" xr:uid="{00000000-0005-0000-0000-0000DA190000}"/>
    <cellStyle name="20% - Accent1 2 2 4 6 6 2 3" xfId="6808" xr:uid="{00000000-0005-0000-0000-0000DB190000}"/>
    <cellStyle name="20% - Accent1 2 2 4 6 6 3" xfId="6809" xr:uid="{00000000-0005-0000-0000-0000DC190000}"/>
    <cellStyle name="20% - Accent1 2 2 4 6 6 3 2" xfId="6810" xr:uid="{00000000-0005-0000-0000-0000DD190000}"/>
    <cellStyle name="20% - Accent1 2 2 4 6 6 4" xfId="6811" xr:uid="{00000000-0005-0000-0000-0000DE190000}"/>
    <cellStyle name="20% - Accent1 2 2 4 6 7" xfId="6812" xr:uid="{00000000-0005-0000-0000-0000DF190000}"/>
    <cellStyle name="20% - Accent1 2 2 4 6 7 2" xfId="6813" xr:uid="{00000000-0005-0000-0000-0000E0190000}"/>
    <cellStyle name="20% - Accent1 2 2 4 6 7 2 2" xfId="6814" xr:uid="{00000000-0005-0000-0000-0000E1190000}"/>
    <cellStyle name="20% - Accent1 2 2 4 6 7 3" xfId="6815" xr:uid="{00000000-0005-0000-0000-0000E2190000}"/>
    <cellStyle name="20% - Accent1 2 2 4 6 8" xfId="6816" xr:uid="{00000000-0005-0000-0000-0000E3190000}"/>
    <cellStyle name="20% - Accent1 2 2 4 6 8 2" xfId="6817" xr:uid="{00000000-0005-0000-0000-0000E4190000}"/>
    <cellStyle name="20% - Accent1 2 2 4 6 8 2 2" xfId="6818" xr:uid="{00000000-0005-0000-0000-0000E5190000}"/>
    <cellStyle name="20% - Accent1 2 2 4 6 8 3" xfId="6819" xr:uid="{00000000-0005-0000-0000-0000E6190000}"/>
    <cellStyle name="20% - Accent1 2 2 4 6 9" xfId="6820" xr:uid="{00000000-0005-0000-0000-0000E7190000}"/>
    <cellStyle name="20% - Accent1 2 2 4 6 9 2" xfId="6821" xr:uid="{00000000-0005-0000-0000-0000E8190000}"/>
    <cellStyle name="20% - Accent1 2 2 4 7" xfId="6822" xr:uid="{00000000-0005-0000-0000-0000E9190000}"/>
    <cellStyle name="20% - Accent1 2 2 4 7 2" xfId="6823" xr:uid="{00000000-0005-0000-0000-0000EA190000}"/>
    <cellStyle name="20% - Accent1 2 2 4 7 2 2" xfId="6824" xr:uid="{00000000-0005-0000-0000-0000EB190000}"/>
    <cellStyle name="20% - Accent1 2 2 4 7 2 2 2" xfId="6825" xr:uid="{00000000-0005-0000-0000-0000EC190000}"/>
    <cellStyle name="20% - Accent1 2 2 4 7 2 2 2 2" xfId="6826" xr:uid="{00000000-0005-0000-0000-0000ED190000}"/>
    <cellStyle name="20% - Accent1 2 2 4 7 2 2 3" xfId="6827" xr:uid="{00000000-0005-0000-0000-0000EE190000}"/>
    <cellStyle name="20% - Accent1 2 2 4 7 2 3" xfId="6828" xr:uid="{00000000-0005-0000-0000-0000EF190000}"/>
    <cellStyle name="20% - Accent1 2 2 4 7 2 3 2" xfId="6829" xr:uid="{00000000-0005-0000-0000-0000F0190000}"/>
    <cellStyle name="20% - Accent1 2 2 4 7 2 4" xfId="6830" xr:uid="{00000000-0005-0000-0000-0000F1190000}"/>
    <cellStyle name="20% - Accent1 2 2 4 7 3" xfId="6831" xr:uid="{00000000-0005-0000-0000-0000F2190000}"/>
    <cellStyle name="20% - Accent1 2 2 4 7 3 2" xfId="6832" xr:uid="{00000000-0005-0000-0000-0000F3190000}"/>
    <cellStyle name="20% - Accent1 2 2 4 7 3 2 2" xfId="6833" xr:uid="{00000000-0005-0000-0000-0000F4190000}"/>
    <cellStyle name="20% - Accent1 2 2 4 7 3 2 2 2" xfId="6834" xr:uid="{00000000-0005-0000-0000-0000F5190000}"/>
    <cellStyle name="20% - Accent1 2 2 4 7 3 2 3" xfId="6835" xr:uid="{00000000-0005-0000-0000-0000F6190000}"/>
    <cellStyle name="20% - Accent1 2 2 4 7 3 3" xfId="6836" xr:uid="{00000000-0005-0000-0000-0000F7190000}"/>
    <cellStyle name="20% - Accent1 2 2 4 7 3 3 2" xfId="6837" xr:uid="{00000000-0005-0000-0000-0000F8190000}"/>
    <cellStyle name="20% - Accent1 2 2 4 7 3 4" xfId="6838" xr:uid="{00000000-0005-0000-0000-0000F9190000}"/>
    <cellStyle name="20% - Accent1 2 2 4 7 4" xfId="6839" xr:uid="{00000000-0005-0000-0000-0000FA190000}"/>
    <cellStyle name="20% - Accent1 2 2 4 7 4 2" xfId="6840" xr:uid="{00000000-0005-0000-0000-0000FB190000}"/>
    <cellStyle name="20% - Accent1 2 2 4 7 4 2 2" xfId="6841" xr:uid="{00000000-0005-0000-0000-0000FC190000}"/>
    <cellStyle name="20% - Accent1 2 2 4 7 4 2 2 2" xfId="6842" xr:uid="{00000000-0005-0000-0000-0000FD190000}"/>
    <cellStyle name="20% - Accent1 2 2 4 7 4 2 3" xfId="6843" xr:uid="{00000000-0005-0000-0000-0000FE190000}"/>
    <cellStyle name="20% - Accent1 2 2 4 7 4 3" xfId="6844" xr:uid="{00000000-0005-0000-0000-0000FF190000}"/>
    <cellStyle name="20% - Accent1 2 2 4 7 4 3 2" xfId="6845" xr:uid="{00000000-0005-0000-0000-0000001A0000}"/>
    <cellStyle name="20% - Accent1 2 2 4 7 4 4" xfId="6846" xr:uid="{00000000-0005-0000-0000-0000011A0000}"/>
    <cellStyle name="20% - Accent1 2 2 4 7 5" xfId="6847" xr:uid="{00000000-0005-0000-0000-0000021A0000}"/>
    <cellStyle name="20% - Accent1 2 2 4 7 5 2" xfId="6848" xr:uid="{00000000-0005-0000-0000-0000031A0000}"/>
    <cellStyle name="20% - Accent1 2 2 4 7 5 2 2" xfId="6849" xr:uid="{00000000-0005-0000-0000-0000041A0000}"/>
    <cellStyle name="20% - Accent1 2 2 4 7 5 3" xfId="6850" xr:uid="{00000000-0005-0000-0000-0000051A0000}"/>
    <cellStyle name="20% - Accent1 2 2 4 7 6" xfId="6851" xr:uid="{00000000-0005-0000-0000-0000061A0000}"/>
    <cellStyle name="20% - Accent1 2 2 4 7 6 2" xfId="6852" xr:uid="{00000000-0005-0000-0000-0000071A0000}"/>
    <cellStyle name="20% - Accent1 2 2 4 7 6 2 2" xfId="6853" xr:uid="{00000000-0005-0000-0000-0000081A0000}"/>
    <cellStyle name="20% - Accent1 2 2 4 7 6 3" xfId="6854" xr:uid="{00000000-0005-0000-0000-0000091A0000}"/>
    <cellStyle name="20% - Accent1 2 2 4 7 7" xfId="6855" xr:uid="{00000000-0005-0000-0000-00000A1A0000}"/>
    <cellStyle name="20% - Accent1 2 2 4 7 7 2" xfId="6856" xr:uid="{00000000-0005-0000-0000-00000B1A0000}"/>
    <cellStyle name="20% - Accent1 2 2 4 7 8" xfId="6857" xr:uid="{00000000-0005-0000-0000-00000C1A0000}"/>
    <cellStyle name="20% - Accent1 2 2 4 7 8 2" xfId="6858" xr:uid="{00000000-0005-0000-0000-00000D1A0000}"/>
    <cellStyle name="20% - Accent1 2 2 4 7 9" xfId="6859" xr:uid="{00000000-0005-0000-0000-00000E1A0000}"/>
    <cellStyle name="20% - Accent1 2 2 4 8" xfId="6860" xr:uid="{00000000-0005-0000-0000-00000F1A0000}"/>
    <cellStyle name="20% - Accent1 2 2 4 8 2" xfId="6861" xr:uid="{00000000-0005-0000-0000-0000101A0000}"/>
    <cellStyle name="20% - Accent1 2 2 4 8 2 2" xfId="6862" xr:uid="{00000000-0005-0000-0000-0000111A0000}"/>
    <cellStyle name="20% - Accent1 2 2 4 8 2 2 2" xfId="6863" xr:uid="{00000000-0005-0000-0000-0000121A0000}"/>
    <cellStyle name="20% - Accent1 2 2 4 8 2 2 2 2" xfId="6864" xr:uid="{00000000-0005-0000-0000-0000131A0000}"/>
    <cellStyle name="20% - Accent1 2 2 4 8 2 2 3" xfId="6865" xr:uid="{00000000-0005-0000-0000-0000141A0000}"/>
    <cellStyle name="20% - Accent1 2 2 4 8 2 3" xfId="6866" xr:uid="{00000000-0005-0000-0000-0000151A0000}"/>
    <cellStyle name="20% - Accent1 2 2 4 8 2 3 2" xfId="6867" xr:uid="{00000000-0005-0000-0000-0000161A0000}"/>
    <cellStyle name="20% - Accent1 2 2 4 8 2 4" xfId="6868" xr:uid="{00000000-0005-0000-0000-0000171A0000}"/>
    <cellStyle name="20% - Accent1 2 2 4 8 3" xfId="6869" xr:uid="{00000000-0005-0000-0000-0000181A0000}"/>
    <cellStyle name="20% - Accent1 2 2 4 8 3 2" xfId="6870" xr:uid="{00000000-0005-0000-0000-0000191A0000}"/>
    <cellStyle name="20% - Accent1 2 2 4 8 3 2 2" xfId="6871" xr:uid="{00000000-0005-0000-0000-00001A1A0000}"/>
    <cellStyle name="20% - Accent1 2 2 4 8 3 2 2 2" xfId="6872" xr:uid="{00000000-0005-0000-0000-00001B1A0000}"/>
    <cellStyle name="20% - Accent1 2 2 4 8 3 2 3" xfId="6873" xr:uid="{00000000-0005-0000-0000-00001C1A0000}"/>
    <cellStyle name="20% - Accent1 2 2 4 8 3 3" xfId="6874" xr:uid="{00000000-0005-0000-0000-00001D1A0000}"/>
    <cellStyle name="20% - Accent1 2 2 4 8 3 3 2" xfId="6875" xr:uid="{00000000-0005-0000-0000-00001E1A0000}"/>
    <cellStyle name="20% - Accent1 2 2 4 8 3 4" xfId="6876" xr:uid="{00000000-0005-0000-0000-00001F1A0000}"/>
    <cellStyle name="20% - Accent1 2 2 4 8 4" xfId="6877" xr:uid="{00000000-0005-0000-0000-0000201A0000}"/>
    <cellStyle name="20% - Accent1 2 2 4 8 4 2" xfId="6878" xr:uid="{00000000-0005-0000-0000-0000211A0000}"/>
    <cellStyle name="20% - Accent1 2 2 4 8 4 2 2" xfId="6879" xr:uid="{00000000-0005-0000-0000-0000221A0000}"/>
    <cellStyle name="20% - Accent1 2 2 4 8 4 2 2 2" xfId="6880" xr:uid="{00000000-0005-0000-0000-0000231A0000}"/>
    <cellStyle name="20% - Accent1 2 2 4 8 4 2 3" xfId="6881" xr:uid="{00000000-0005-0000-0000-0000241A0000}"/>
    <cellStyle name="20% - Accent1 2 2 4 8 4 3" xfId="6882" xr:uid="{00000000-0005-0000-0000-0000251A0000}"/>
    <cellStyle name="20% - Accent1 2 2 4 8 4 3 2" xfId="6883" xr:uid="{00000000-0005-0000-0000-0000261A0000}"/>
    <cellStyle name="20% - Accent1 2 2 4 8 4 4" xfId="6884" xr:uid="{00000000-0005-0000-0000-0000271A0000}"/>
    <cellStyle name="20% - Accent1 2 2 4 8 5" xfId="6885" xr:uid="{00000000-0005-0000-0000-0000281A0000}"/>
    <cellStyle name="20% - Accent1 2 2 4 8 5 2" xfId="6886" xr:uid="{00000000-0005-0000-0000-0000291A0000}"/>
    <cellStyle name="20% - Accent1 2 2 4 8 5 2 2" xfId="6887" xr:uid="{00000000-0005-0000-0000-00002A1A0000}"/>
    <cellStyle name="20% - Accent1 2 2 4 8 5 3" xfId="6888" xr:uid="{00000000-0005-0000-0000-00002B1A0000}"/>
    <cellStyle name="20% - Accent1 2 2 4 8 6" xfId="6889" xr:uid="{00000000-0005-0000-0000-00002C1A0000}"/>
    <cellStyle name="20% - Accent1 2 2 4 8 6 2" xfId="6890" xr:uid="{00000000-0005-0000-0000-00002D1A0000}"/>
    <cellStyle name="20% - Accent1 2 2 4 8 6 2 2" xfId="6891" xr:uid="{00000000-0005-0000-0000-00002E1A0000}"/>
    <cellStyle name="20% - Accent1 2 2 4 8 6 3" xfId="6892" xr:uid="{00000000-0005-0000-0000-00002F1A0000}"/>
    <cellStyle name="20% - Accent1 2 2 4 8 7" xfId="6893" xr:uid="{00000000-0005-0000-0000-0000301A0000}"/>
    <cellStyle name="20% - Accent1 2 2 4 8 7 2" xfId="6894" xr:uid="{00000000-0005-0000-0000-0000311A0000}"/>
    <cellStyle name="20% - Accent1 2 2 4 8 8" xfId="6895" xr:uid="{00000000-0005-0000-0000-0000321A0000}"/>
    <cellStyle name="20% - Accent1 2 2 4 8 8 2" xfId="6896" xr:uid="{00000000-0005-0000-0000-0000331A0000}"/>
    <cellStyle name="20% - Accent1 2 2 4 8 9" xfId="6897" xr:uid="{00000000-0005-0000-0000-0000341A0000}"/>
    <cellStyle name="20% - Accent1 2 2 4 9" xfId="6898" xr:uid="{00000000-0005-0000-0000-0000351A0000}"/>
    <cellStyle name="20% - Accent1 2 2 4 9 2" xfId="6899" xr:uid="{00000000-0005-0000-0000-0000361A0000}"/>
    <cellStyle name="20% - Accent1 2 2 4 9 2 2" xfId="6900" xr:uid="{00000000-0005-0000-0000-0000371A0000}"/>
    <cellStyle name="20% - Accent1 2 2 4 9 2 2 2" xfId="6901" xr:uid="{00000000-0005-0000-0000-0000381A0000}"/>
    <cellStyle name="20% - Accent1 2 2 4 9 2 3" xfId="6902" xr:uid="{00000000-0005-0000-0000-0000391A0000}"/>
    <cellStyle name="20% - Accent1 2 2 4 9 3" xfId="6903" xr:uid="{00000000-0005-0000-0000-00003A1A0000}"/>
    <cellStyle name="20% - Accent1 2 2 4 9 3 2" xfId="6904" xr:uid="{00000000-0005-0000-0000-00003B1A0000}"/>
    <cellStyle name="20% - Accent1 2 2 4 9 4" xfId="6905" xr:uid="{00000000-0005-0000-0000-00003C1A0000}"/>
    <cellStyle name="20% - Accent1 2 2 5" xfId="6906" xr:uid="{00000000-0005-0000-0000-00003D1A0000}"/>
    <cellStyle name="20% - Accent1 2 2 5 10" xfId="6907" xr:uid="{00000000-0005-0000-0000-00003E1A0000}"/>
    <cellStyle name="20% - Accent1 2 2 5 10 2" xfId="6908" xr:uid="{00000000-0005-0000-0000-00003F1A0000}"/>
    <cellStyle name="20% - Accent1 2 2 5 10 2 2" xfId="6909" xr:uid="{00000000-0005-0000-0000-0000401A0000}"/>
    <cellStyle name="20% - Accent1 2 2 5 10 2 2 2" xfId="6910" xr:uid="{00000000-0005-0000-0000-0000411A0000}"/>
    <cellStyle name="20% - Accent1 2 2 5 10 2 3" xfId="6911" xr:uid="{00000000-0005-0000-0000-0000421A0000}"/>
    <cellStyle name="20% - Accent1 2 2 5 10 3" xfId="6912" xr:uid="{00000000-0005-0000-0000-0000431A0000}"/>
    <cellStyle name="20% - Accent1 2 2 5 10 3 2" xfId="6913" xr:uid="{00000000-0005-0000-0000-0000441A0000}"/>
    <cellStyle name="20% - Accent1 2 2 5 10 4" xfId="6914" xr:uid="{00000000-0005-0000-0000-0000451A0000}"/>
    <cellStyle name="20% - Accent1 2 2 5 11" xfId="6915" xr:uid="{00000000-0005-0000-0000-0000461A0000}"/>
    <cellStyle name="20% - Accent1 2 2 5 11 2" xfId="6916" xr:uid="{00000000-0005-0000-0000-0000471A0000}"/>
    <cellStyle name="20% - Accent1 2 2 5 11 2 2" xfId="6917" xr:uid="{00000000-0005-0000-0000-0000481A0000}"/>
    <cellStyle name="20% - Accent1 2 2 5 11 3" xfId="6918" xr:uid="{00000000-0005-0000-0000-0000491A0000}"/>
    <cellStyle name="20% - Accent1 2 2 5 12" xfId="6919" xr:uid="{00000000-0005-0000-0000-00004A1A0000}"/>
    <cellStyle name="20% - Accent1 2 2 5 12 2" xfId="6920" xr:uid="{00000000-0005-0000-0000-00004B1A0000}"/>
    <cellStyle name="20% - Accent1 2 2 5 12 2 2" xfId="6921" xr:uid="{00000000-0005-0000-0000-00004C1A0000}"/>
    <cellStyle name="20% - Accent1 2 2 5 12 3" xfId="6922" xr:uid="{00000000-0005-0000-0000-00004D1A0000}"/>
    <cellStyle name="20% - Accent1 2 2 5 13" xfId="6923" xr:uid="{00000000-0005-0000-0000-00004E1A0000}"/>
    <cellStyle name="20% - Accent1 2 2 5 13 2" xfId="6924" xr:uid="{00000000-0005-0000-0000-00004F1A0000}"/>
    <cellStyle name="20% - Accent1 2 2 5 14" xfId="6925" xr:uid="{00000000-0005-0000-0000-0000501A0000}"/>
    <cellStyle name="20% - Accent1 2 2 5 14 2" xfId="6926" xr:uid="{00000000-0005-0000-0000-0000511A0000}"/>
    <cellStyle name="20% - Accent1 2 2 5 15" xfId="6927" xr:uid="{00000000-0005-0000-0000-0000521A0000}"/>
    <cellStyle name="20% - Accent1 2 2 5 2" xfId="6928" xr:uid="{00000000-0005-0000-0000-0000531A0000}"/>
    <cellStyle name="20% - Accent1 2 2 5 2 10" xfId="6929" xr:uid="{00000000-0005-0000-0000-0000541A0000}"/>
    <cellStyle name="20% - Accent1 2 2 5 2 10 2" xfId="6930" xr:uid="{00000000-0005-0000-0000-0000551A0000}"/>
    <cellStyle name="20% - Accent1 2 2 5 2 10 2 2" xfId="6931" xr:uid="{00000000-0005-0000-0000-0000561A0000}"/>
    <cellStyle name="20% - Accent1 2 2 5 2 10 3" xfId="6932" xr:uid="{00000000-0005-0000-0000-0000571A0000}"/>
    <cellStyle name="20% - Accent1 2 2 5 2 11" xfId="6933" xr:uid="{00000000-0005-0000-0000-0000581A0000}"/>
    <cellStyle name="20% - Accent1 2 2 5 2 11 2" xfId="6934" xr:uid="{00000000-0005-0000-0000-0000591A0000}"/>
    <cellStyle name="20% - Accent1 2 2 5 2 11 2 2" xfId="6935" xr:uid="{00000000-0005-0000-0000-00005A1A0000}"/>
    <cellStyle name="20% - Accent1 2 2 5 2 11 3" xfId="6936" xr:uid="{00000000-0005-0000-0000-00005B1A0000}"/>
    <cellStyle name="20% - Accent1 2 2 5 2 12" xfId="6937" xr:uid="{00000000-0005-0000-0000-00005C1A0000}"/>
    <cellStyle name="20% - Accent1 2 2 5 2 12 2" xfId="6938" xr:uid="{00000000-0005-0000-0000-00005D1A0000}"/>
    <cellStyle name="20% - Accent1 2 2 5 2 13" xfId="6939" xr:uid="{00000000-0005-0000-0000-00005E1A0000}"/>
    <cellStyle name="20% - Accent1 2 2 5 2 13 2" xfId="6940" xr:uid="{00000000-0005-0000-0000-00005F1A0000}"/>
    <cellStyle name="20% - Accent1 2 2 5 2 14" xfId="6941" xr:uid="{00000000-0005-0000-0000-0000601A0000}"/>
    <cellStyle name="20% - Accent1 2 2 5 2 2" xfId="6942" xr:uid="{00000000-0005-0000-0000-0000611A0000}"/>
    <cellStyle name="20% - Accent1 2 2 5 2 2 10" xfId="6943" xr:uid="{00000000-0005-0000-0000-0000621A0000}"/>
    <cellStyle name="20% - Accent1 2 2 5 2 2 10 2" xfId="6944" xr:uid="{00000000-0005-0000-0000-0000631A0000}"/>
    <cellStyle name="20% - Accent1 2 2 5 2 2 11" xfId="6945" xr:uid="{00000000-0005-0000-0000-0000641A0000}"/>
    <cellStyle name="20% - Accent1 2 2 5 2 2 2" xfId="6946" xr:uid="{00000000-0005-0000-0000-0000651A0000}"/>
    <cellStyle name="20% - Accent1 2 2 5 2 2 2 2" xfId="6947" xr:uid="{00000000-0005-0000-0000-0000661A0000}"/>
    <cellStyle name="20% - Accent1 2 2 5 2 2 2 2 2" xfId="6948" xr:uid="{00000000-0005-0000-0000-0000671A0000}"/>
    <cellStyle name="20% - Accent1 2 2 5 2 2 2 2 2 2" xfId="6949" xr:uid="{00000000-0005-0000-0000-0000681A0000}"/>
    <cellStyle name="20% - Accent1 2 2 5 2 2 2 2 2 2 2" xfId="6950" xr:uid="{00000000-0005-0000-0000-0000691A0000}"/>
    <cellStyle name="20% - Accent1 2 2 5 2 2 2 2 2 3" xfId="6951" xr:uid="{00000000-0005-0000-0000-00006A1A0000}"/>
    <cellStyle name="20% - Accent1 2 2 5 2 2 2 2 3" xfId="6952" xr:uid="{00000000-0005-0000-0000-00006B1A0000}"/>
    <cellStyle name="20% - Accent1 2 2 5 2 2 2 2 3 2" xfId="6953" xr:uid="{00000000-0005-0000-0000-00006C1A0000}"/>
    <cellStyle name="20% - Accent1 2 2 5 2 2 2 2 4" xfId="6954" xr:uid="{00000000-0005-0000-0000-00006D1A0000}"/>
    <cellStyle name="20% - Accent1 2 2 5 2 2 2 3" xfId="6955" xr:uid="{00000000-0005-0000-0000-00006E1A0000}"/>
    <cellStyle name="20% - Accent1 2 2 5 2 2 2 3 2" xfId="6956" xr:uid="{00000000-0005-0000-0000-00006F1A0000}"/>
    <cellStyle name="20% - Accent1 2 2 5 2 2 2 3 2 2" xfId="6957" xr:uid="{00000000-0005-0000-0000-0000701A0000}"/>
    <cellStyle name="20% - Accent1 2 2 5 2 2 2 3 2 2 2" xfId="6958" xr:uid="{00000000-0005-0000-0000-0000711A0000}"/>
    <cellStyle name="20% - Accent1 2 2 5 2 2 2 3 2 3" xfId="6959" xr:uid="{00000000-0005-0000-0000-0000721A0000}"/>
    <cellStyle name="20% - Accent1 2 2 5 2 2 2 3 3" xfId="6960" xr:uid="{00000000-0005-0000-0000-0000731A0000}"/>
    <cellStyle name="20% - Accent1 2 2 5 2 2 2 3 3 2" xfId="6961" xr:uid="{00000000-0005-0000-0000-0000741A0000}"/>
    <cellStyle name="20% - Accent1 2 2 5 2 2 2 3 4" xfId="6962" xr:uid="{00000000-0005-0000-0000-0000751A0000}"/>
    <cellStyle name="20% - Accent1 2 2 5 2 2 2 4" xfId="6963" xr:uid="{00000000-0005-0000-0000-0000761A0000}"/>
    <cellStyle name="20% - Accent1 2 2 5 2 2 2 4 2" xfId="6964" xr:uid="{00000000-0005-0000-0000-0000771A0000}"/>
    <cellStyle name="20% - Accent1 2 2 5 2 2 2 4 2 2" xfId="6965" xr:uid="{00000000-0005-0000-0000-0000781A0000}"/>
    <cellStyle name="20% - Accent1 2 2 5 2 2 2 4 2 2 2" xfId="6966" xr:uid="{00000000-0005-0000-0000-0000791A0000}"/>
    <cellStyle name="20% - Accent1 2 2 5 2 2 2 4 2 3" xfId="6967" xr:uid="{00000000-0005-0000-0000-00007A1A0000}"/>
    <cellStyle name="20% - Accent1 2 2 5 2 2 2 4 3" xfId="6968" xr:uid="{00000000-0005-0000-0000-00007B1A0000}"/>
    <cellStyle name="20% - Accent1 2 2 5 2 2 2 4 3 2" xfId="6969" xr:uid="{00000000-0005-0000-0000-00007C1A0000}"/>
    <cellStyle name="20% - Accent1 2 2 5 2 2 2 4 4" xfId="6970" xr:uid="{00000000-0005-0000-0000-00007D1A0000}"/>
    <cellStyle name="20% - Accent1 2 2 5 2 2 2 5" xfId="6971" xr:uid="{00000000-0005-0000-0000-00007E1A0000}"/>
    <cellStyle name="20% - Accent1 2 2 5 2 2 2 5 2" xfId="6972" xr:uid="{00000000-0005-0000-0000-00007F1A0000}"/>
    <cellStyle name="20% - Accent1 2 2 5 2 2 2 5 2 2" xfId="6973" xr:uid="{00000000-0005-0000-0000-0000801A0000}"/>
    <cellStyle name="20% - Accent1 2 2 5 2 2 2 5 3" xfId="6974" xr:uid="{00000000-0005-0000-0000-0000811A0000}"/>
    <cellStyle name="20% - Accent1 2 2 5 2 2 2 6" xfId="6975" xr:uid="{00000000-0005-0000-0000-0000821A0000}"/>
    <cellStyle name="20% - Accent1 2 2 5 2 2 2 6 2" xfId="6976" xr:uid="{00000000-0005-0000-0000-0000831A0000}"/>
    <cellStyle name="20% - Accent1 2 2 5 2 2 2 6 2 2" xfId="6977" xr:uid="{00000000-0005-0000-0000-0000841A0000}"/>
    <cellStyle name="20% - Accent1 2 2 5 2 2 2 6 3" xfId="6978" xr:uid="{00000000-0005-0000-0000-0000851A0000}"/>
    <cellStyle name="20% - Accent1 2 2 5 2 2 2 7" xfId="6979" xr:uid="{00000000-0005-0000-0000-0000861A0000}"/>
    <cellStyle name="20% - Accent1 2 2 5 2 2 2 7 2" xfId="6980" xr:uid="{00000000-0005-0000-0000-0000871A0000}"/>
    <cellStyle name="20% - Accent1 2 2 5 2 2 2 8" xfId="6981" xr:uid="{00000000-0005-0000-0000-0000881A0000}"/>
    <cellStyle name="20% - Accent1 2 2 5 2 2 2 8 2" xfId="6982" xr:uid="{00000000-0005-0000-0000-0000891A0000}"/>
    <cellStyle name="20% - Accent1 2 2 5 2 2 2 9" xfId="6983" xr:uid="{00000000-0005-0000-0000-00008A1A0000}"/>
    <cellStyle name="20% - Accent1 2 2 5 2 2 3" xfId="6984" xr:uid="{00000000-0005-0000-0000-00008B1A0000}"/>
    <cellStyle name="20% - Accent1 2 2 5 2 2 3 2" xfId="6985" xr:uid="{00000000-0005-0000-0000-00008C1A0000}"/>
    <cellStyle name="20% - Accent1 2 2 5 2 2 3 2 2" xfId="6986" xr:uid="{00000000-0005-0000-0000-00008D1A0000}"/>
    <cellStyle name="20% - Accent1 2 2 5 2 2 3 2 2 2" xfId="6987" xr:uid="{00000000-0005-0000-0000-00008E1A0000}"/>
    <cellStyle name="20% - Accent1 2 2 5 2 2 3 2 2 2 2" xfId="6988" xr:uid="{00000000-0005-0000-0000-00008F1A0000}"/>
    <cellStyle name="20% - Accent1 2 2 5 2 2 3 2 2 3" xfId="6989" xr:uid="{00000000-0005-0000-0000-0000901A0000}"/>
    <cellStyle name="20% - Accent1 2 2 5 2 2 3 2 3" xfId="6990" xr:uid="{00000000-0005-0000-0000-0000911A0000}"/>
    <cellStyle name="20% - Accent1 2 2 5 2 2 3 2 3 2" xfId="6991" xr:uid="{00000000-0005-0000-0000-0000921A0000}"/>
    <cellStyle name="20% - Accent1 2 2 5 2 2 3 2 4" xfId="6992" xr:uid="{00000000-0005-0000-0000-0000931A0000}"/>
    <cellStyle name="20% - Accent1 2 2 5 2 2 3 3" xfId="6993" xr:uid="{00000000-0005-0000-0000-0000941A0000}"/>
    <cellStyle name="20% - Accent1 2 2 5 2 2 3 3 2" xfId="6994" xr:uid="{00000000-0005-0000-0000-0000951A0000}"/>
    <cellStyle name="20% - Accent1 2 2 5 2 2 3 3 2 2" xfId="6995" xr:uid="{00000000-0005-0000-0000-0000961A0000}"/>
    <cellStyle name="20% - Accent1 2 2 5 2 2 3 3 2 2 2" xfId="6996" xr:uid="{00000000-0005-0000-0000-0000971A0000}"/>
    <cellStyle name="20% - Accent1 2 2 5 2 2 3 3 2 3" xfId="6997" xr:uid="{00000000-0005-0000-0000-0000981A0000}"/>
    <cellStyle name="20% - Accent1 2 2 5 2 2 3 3 3" xfId="6998" xr:uid="{00000000-0005-0000-0000-0000991A0000}"/>
    <cellStyle name="20% - Accent1 2 2 5 2 2 3 3 3 2" xfId="6999" xr:uid="{00000000-0005-0000-0000-00009A1A0000}"/>
    <cellStyle name="20% - Accent1 2 2 5 2 2 3 3 4" xfId="7000" xr:uid="{00000000-0005-0000-0000-00009B1A0000}"/>
    <cellStyle name="20% - Accent1 2 2 5 2 2 3 4" xfId="7001" xr:uid="{00000000-0005-0000-0000-00009C1A0000}"/>
    <cellStyle name="20% - Accent1 2 2 5 2 2 3 4 2" xfId="7002" xr:uid="{00000000-0005-0000-0000-00009D1A0000}"/>
    <cellStyle name="20% - Accent1 2 2 5 2 2 3 4 2 2" xfId="7003" xr:uid="{00000000-0005-0000-0000-00009E1A0000}"/>
    <cellStyle name="20% - Accent1 2 2 5 2 2 3 4 2 2 2" xfId="7004" xr:uid="{00000000-0005-0000-0000-00009F1A0000}"/>
    <cellStyle name="20% - Accent1 2 2 5 2 2 3 4 2 3" xfId="7005" xr:uid="{00000000-0005-0000-0000-0000A01A0000}"/>
    <cellStyle name="20% - Accent1 2 2 5 2 2 3 4 3" xfId="7006" xr:uid="{00000000-0005-0000-0000-0000A11A0000}"/>
    <cellStyle name="20% - Accent1 2 2 5 2 2 3 4 3 2" xfId="7007" xr:uid="{00000000-0005-0000-0000-0000A21A0000}"/>
    <cellStyle name="20% - Accent1 2 2 5 2 2 3 4 4" xfId="7008" xr:uid="{00000000-0005-0000-0000-0000A31A0000}"/>
    <cellStyle name="20% - Accent1 2 2 5 2 2 3 5" xfId="7009" xr:uid="{00000000-0005-0000-0000-0000A41A0000}"/>
    <cellStyle name="20% - Accent1 2 2 5 2 2 3 5 2" xfId="7010" xr:uid="{00000000-0005-0000-0000-0000A51A0000}"/>
    <cellStyle name="20% - Accent1 2 2 5 2 2 3 5 2 2" xfId="7011" xr:uid="{00000000-0005-0000-0000-0000A61A0000}"/>
    <cellStyle name="20% - Accent1 2 2 5 2 2 3 5 3" xfId="7012" xr:uid="{00000000-0005-0000-0000-0000A71A0000}"/>
    <cellStyle name="20% - Accent1 2 2 5 2 2 3 6" xfId="7013" xr:uid="{00000000-0005-0000-0000-0000A81A0000}"/>
    <cellStyle name="20% - Accent1 2 2 5 2 2 3 6 2" xfId="7014" xr:uid="{00000000-0005-0000-0000-0000A91A0000}"/>
    <cellStyle name="20% - Accent1 2 2 5 2 2 3 6 2 2" xfId="7015" xr:uid="{00000000-0005-0000-0000-0000AA1A0000}"/>
    <cellStyle name="20% - Accent1 2 2 5 2 2 3 6 3" xfId="7016" xr:uid="{00000000-0005-0000-0000-0000AB1A0000}"/>
    <cellStyle name="20% - Accent1 2 2 5 2 2 3 7" xfId="7017" xr:uid="{00000000-0005-0000-0000-0000AC1A0000}"/>
    <cellStyle name="20% - Accent1 2 2 5 2 2 3 7 2" xfId="7018" xr:uid="{00000000-0005-0000-0000-0000AD1A0000}"/>
    <cellStyle name="20% - Accent1 2 2 5 2 2 3 8" xfId="7019" xr:uid="{00000000-0005-0000-0000-0000AE1A0000}"/>
    <cellStyle name="20% - Accent1 2 2 5 2 2 3 8 2" xfId="7020" xr:uid="{00000000-0005-0000-0000-0000AF1A0000}"/>
    <cellStyle name="20% - Accent1 2 2 5 2 2 3 9" xfId="7021" xr:uid="{00000000-0005-0000-0000-0000B01A0000}"/>
    <cellStyle name="20% - Accent1 2 2 5 2 2 4" xfId="7022" xr:uid="{00000000-0005-0000-0000-0000B11A0000}"/>
    <cellStyle name="20% - Accent1 2 2 5 2 2 4 2" xfId="7023" xr:uid="{00000000-0005-0000-0000-0000B21A0000}"/>
    <cellStyle name="20% - Accent1 2 2 5 2 2 4 2 2" xfId="7024" xr:uid="{00000000-0005-0000-0000-0000B31A0000}"/>
    <cellStyle name="20% - Accent1 2 2 5 2 2 4 2 2 2" xfId="7025" xr:uid="{00000000-0005-0000-0000-0000B41A0000}"/>
    <cellStyle name="20% - Accent1 2 2 5 2 2 4 2 3" xfId="7026" xr:uid="{00000000-0005-0000-0000-0000B51A0000}"/>
    <cellStyle name="20% - Accent1 2 2 5 2 2 4 3" xfId="7027" xr:uid="{00000000-0005-0000-0000-0000B61A0000}"/>
    <cellStyle name="20% - Accent1 2 2 5 2 2 4 3 2" xfId="7028" xr:uid="{00000000-0005-0000-0000-0000B71A0000}"/>
    <cellStyle name="20% - Accent1 2 2 5 2 2 4 4" xfId="7029" xr:uid="{00000000-0005-0000-0000-0000B81A0000}"/>
    <cellStyle name="20% - Accent1 2 2 5 2 2 5" xfId="7030" xr:uid="{00000000-0005-0000-0000-0000B91A0000}"/>
    <cellStyle name="20% - Accent1 2 2 5 2 2 5 2" xfId="7031" xr:uid="{00000000-0005-0000-0000-0000BA1A0000}"/>
    <cellStyle name="20% - Accent1 2 2 5 2 2 5 2 2" xfId="7032" xr:uid="{00000000-0005-0000-0000-0000BB1A0000}"/>
    <cellStyle name="20% - Accent1 2 2 5 2 2 5 2 2 2" xfId="7033" xr:uid="{00000000-0005-0000-0000-0000BC1A0000}"/>
    <cellStyle name="20% - Accent1 2 2 5 2 2 5 2 3" xfId="7034" xr:uid="{00000000-0005-0000-0000-0000BD1A0000}"/>
    <cellStyle name="20% - Accent1 2 2 5 2 2 5 3" xfId="7035" xr:uid="{00000000-0005-0000-0000-0000BE1A0000}"/>
    <cellStyle name="20% - Accent1 2 2 5 2 2 5 3 2" xfId="7036" xr:uid="{00000000-0005-0000-0000-0000BF1A0000}"/>
    <cellStyle name="20% - Accent1 2 2 5 2 2 5 4" xfId="7037" xr:uid="{00000000-0005-0000-0000-0000C01A0000}"/>
    <cellStyle name="20% - Accent1 2 2 5 2 2 6" xfId="7038" xr:uid="{00000000-0005-0000-0000-0000C11A0000}"/>
    <cellStyle name="20% - Accent1 2 2 5 2 2 6 2" xfId="7039" xr:uid="{00000000-0005-0000-0000-0000C21A0000}"/>
    <cellStyle name="20% - Accent1 2 2 5 2 2 6 2 2" xfId="7040" xr:uid="{00000000-0005-0000-0000-0000C31A0000}"/>
    <cellStyle name="20% - Accent1 2 2 5 2 2 6 2 2 2" xfId="7041" xr:uid="{00000000-0005-0000-0000-0000C41A0000}"/>
    <cellStyle name="20% - Accent1 2 2 5 2 2 6 2 3" xfId="7042" xr:uid="{00000000-0005-0000-0000-0000C51A0000}"/>
    <cellStyle name="20% - Accent1 2 2 5 2 2 6 3" xfId="7043" xr:uid="{00000000-0005-0000-0000-0000C61A0000}"/>
    <cellStyle name="20% - Accent1 2 2 5 2 2 6 3 2" xfId="7044" xr:uid="{00000000-0005-0000-0000-0000C71A0000}"/>
    <cellStyle name="20% - Accent1 2 2 5 2 2 6 4" xfId="7045" xr:uid="{00000000-0005-0000-0000-0000C81A0000}"/>
    <cellStyle name="20% - Accent1 2 2 5 2 2 7" xfId="7046" xr:uid="{00000000-0005-0000-0000-0000C91A0000}"/>
    <cellStyle name="20% - Accent1 2 2 5 2 2 7 2" xfId="7047" xr:uid="{00000000-0005-0000-0000-0000CA1A0000}"/>
    <cellStyle name="20% - Accent1 2 2 5 2 2 7 2 2" xfId="7048" xr:uid="{00000000-0005-0000-0000-0000CB1A0000}"/>
    <cellStyle name="20% - Accent1 2 2 5 2 2 7 3" xfId="7049" xr:uid="{00000000-0005-0000-0000-0000CC1A0000}"/>
    <cellStyle name="20% - Accent1 2 2 5 2 2 8" xfId="7050" xr:uid="{00000000-0005-0000-0000-0000CD1A0000}"/>
    <cellStyle name="20% - Accent1 2 2 5 2 2 8 2" xfId="7051" xr:uid="{00000000-0005-0000-0000-0000CE1A0000}"/>
    <cellStyle name="20% - Accent1 2 2 5 2 2 8 2 2" xfId="7052" xr:uid="{00000000-0005-0000-0000-0000CF1A0000}"/>
    <cellStyle name="20% - Accent1 2 2 5 2 2 8 3" xfId="7053" xr:uid="{00000000-0005-0000-0000-0000D01A0000}"/>
    <cellStyle name="20% - Accent1 2 2 5 2 2 9" xfId="7054" xr:uid="{00000000-0005-0000-0000-0000D11A0000}"/>
    <cellStyle name="20% - Accent1 2 2 5 2 2 9 2" xfId="7055" xr:uid="{00000000-0005-0000-0000-0000D21A0000}"/>
    <cellStyle name="20% - Accent1 2 2 5 2 3" xfId="7056" xr:uid="{00000000-0005-0000-0000-0000D31A0000}"/>
    <cellStyle name="20% - Accent1 2 2 5 2 3 10" xfId="7057" xr:uid="{00000000-0005-0000-0000-0000D41A0000}"/>
    <cellStyle name="20% - Accent1 2 2 5 2 3 10 2" xfId="7058" xr:uid="{00000000-0005-0000-0000-0000D51A0000}"/>
    <cellStyle name="20% - Accent1 2 2 5 2 3 11" xfId="7059" xr:uid="{00000000-0005-0000-0000-0000D61A0000}"/>
    <cellStyle name="20% - Accent1 2 2 5 2 3 2" xfId="7060" xr:uid="{00000000-0005-0000-0000-0000D71A0000}"/>
    <cellStyle name="20% - Accent1 2 2 5 2 3 2 2" xfId="7061" xr:uid="{00000000-0005-0000-0000-0000D81A0000}"/>
    <cellStyle name="20% - Accent1 2 2 5 2 3 2 2 2" xfId="7062" xr:uid="{00000000-0005-0000-0000-0000D91A0000}"/>
    <cellStyle name="20% - Accent1 2 2 5 2 3 2 2 2 2" xfId="7063" xr:uid="{00000000-0005-0000-0000-0000DA1A0000}"/>
    <cellStyle name="20% - Accent1 2 2 5 2 3 2 2 2 2 2" xfId="7064" xr:uid="{00000000-0005-0000-0000-0000DB1A0000}"/>
    <cellStyle name="20% - Accent1 2 2 5 2 3 2 2 2 3" xfId="7065" xr:uid="{00000000-0005-0000-0000-0000DC1A0000}"/>
    <cellStyle name="20% - Accent1 2 2 5 2 3 2 2 3" xfId="7066" xr:uid="{00000000-0005-0000-0000-0000DD1A0000}"/>
    <cellStyle name="20% - Accent1 2 2 5 2 3 2 2 3 2" xfId="7067" xr:uid="{00000000-0005-0000-0000-0000DE1A0000}"/>
    <cellStyle name="20% - Accent1 2 2 5 2 3 2 2 4" xfId="7068" xr:uid="{00000000-0005-0000-0000-0000DF1A0000}"/>
    <cellStyle name="20% - Accent1 2 2 5 2 3 2 3" xfId="7069" xr:uid="{00000000-0005-0000-0000-0000E01A0000}"/>
    <cellStyle name="20% - Accent1 2 2 5 2 3 2 3 2" xfId="7070" xr:uid="{00000000-0005-0000-0000-0000E11A0000}"/>
    <cellStyle name="20% - Accent1 2 2 5 2 3 2 3 2 2" xfId="7071" xr:uid="{00000000-0005-0000-0000-0000E21A0000}"/>
    <cellStyle name="20% - Accent1 2 2 5 2 3 2 3 2 2 2" xfId="7072" xr:uid="{00000000-0005-0000-0000-0000E31A0000}"/>
    <cellStyle name="20% - Accent1 2 2 5 2 3 2 3 2 3" xfId="7073" xr:uid="{00000000-0005-0000-0000-0000E41A0000}"/>
    <cellStyle name="20% - Accent1 2 2 5 2 3 2 3 3" xfId="7074" xr:uid="{00000000-0005-0000-0000-0000E51A0000}"/>
    <cellStyle name="20% - Accent1 2 2 5 2 3 2 3 3 2" xfId="7075" xr:uid="{00000000-0005-0000-0000-0000E61A0000}"/>
    <cellStyle name="20% - Accent1 2 2 5 2 3 2 3 4" xfId="7076" xr:uid="{00000000-0005-0000-0000-0000E71A0000}"/>
    <cellStyle name="20% - Accent1 2 2 5 2 3 2 4" xfId="7077" xr:uid="{00000000-0005-0000-0000-0000E81A0000}"/>
    <cellStyle name="20% - Accent1 2 2 5 2 3 2 4 2" xfId="7078" xr:uid="{00000000-0005-0000-0000-0000E91A0000}"/>
    <cellStyle name="20% - Accent1 2 2 5 2 3 2 4 2 2" xfId="7079" xr:uid="{00000000-0005-0000-0000-0000EA1A0000}"/>
    <cellStyle name="20% - Accent1 2 2 5 2 3 2 4 2 2 2" xfId="7080" xr:uid="{00000000-0005-0000-0000-0000EB1A0000}"/>
    <cellStyle name="20% - Accent1 2 2 5 2 3 2 4 2 3" xfId="7081" xr:uid="{00000000-0005-0000-0000-0000EC1A0000}"/>
    <cellStyle name="20% - Accent1 2 2 5 2 3 2 4 3" xfId="7082" xr:uid="{00000000-0005-0000-0000-0000ED1A0000}"/>
    <cellStyle name="20% - Accent1 2 2 5 2 3 2 4 3 2" xfId="7083" xr:uid="{00000000-0005-0000-0000-0000EE1A0000}"/>
    <cellStyle name="20% - Accent1 2 2 5 2 3 2 4 4" xfId="7084" xr:uid="{00000000-0005-0000-0000-0000EF1A0000}"/>
    <cellStyle name="20% - Accent1 2 2 5 2 3 2 5" xfId="7085" xr:uid="{00000000-0005-0000-0000-0000F01A0000}"/>
    <cellStyle name="20% - Accent1 2 2 5 2 3 2 5 2" xfId="7086" xr:uid="{00000000-0005-0000-0000-0000F11A0000}"/>
    <cellStyle name="20% - Accent1 2 2 5 2 3 2 5 2 2" xfId="7087" xr:uid="{00000000-0005-0000-0000-0000F21A0000}"/>
    <cellStyle name="20% - Accent1 2 2 5 2 3 2 5 3" xfId="7088" xr:uid="{00000000-0005-0000-0000-0000F31A0000}"/>
    <cellStyle name="20% - Accent1 2 2 5 2 3 2 6" xfId="7089" xr:uid="{00000000-0005-0000-0000-0000F41A0000}"/>
    <cellStyle name="20% - Accent1 2 2 5 2 3 2 6 2" xfId="7090" xr:uid="{00000000-0005-0000-0000-0000F51A0000}"/>
    <cellStyle name="20% - Accent1 2 2 5 2 3 2 6 2 2" xfId="7091" xr:uid="{00000000-0005-0000-0000-0000F61A0000}"/>
    <cellStyle name="20% - Accent1 2 2 5 2 3 2 6 3" xfId="7092" xr:uid="{00000000-0005-0000-0000-0000F71A0000}"/>
    <cellStyle name="20% - Accent1 2 2 5 2 3 2 7" xfId="7093" xr:uid="{00000000-0005-0000-0000-0000F81A0000}"/>
    <cellStyle name="20% - Accent1 2 2 5 2 3 2 7 2" xfId="7094" xr:uid="{00000000-0005-0000-0000-0000F91A0000}"/>
    <cellStyle name="20% - Accent1 2 2 5 2 3 2 8" xfId="7095" xr:uid="{00000000-0005-0000-0000-0000FA1A0000}"/>
    <cellStyle name="20% - Accent1 2 2 5 2 3 2 8 2" xfId="7096" xr:uid="{00000000-0005-0000-0000-0000FB1A0000}"/>
    <cellStyle name="20% - Accent1 2 2 5 2 3 2 9" xfId="7097" xr:uid="{00000000-0005-0000-0000-0000FC1A0000}"/>
    <cellStyle name="20% - Accent1 2 2 5 2 3 3" xfId="7098" xr:uid="{00000000-0005-0000-0000-0000FD1A0000}"/>
    <cellStyle name="20% - Accent1 2 2 5 2 3 3 2" xfId="7099" xr:uid="{00000000-0005-0000-0000-0000FE1A0000}"/>
    <cellStyle name="20% - Accent1 2 2 5 2 3 3 2 2" xfId="7100" xr:uid="{00000000-0005-0000-0000-0000FF1A0000}"/>
    <cellStyle name="20% - Accent1 2 2 5 2 3 3 2 2 2" xfId="7101" xr:uid="{00000000-0005-0000-0000-0000001B0000}"/>
    <cellStyle name="20% - Accent1 2 2 5 2 3 3 2 2 2 2" xfId="7102" xr:uid="{00000000-0005-0000-0000-0000011B0000}"/>
    <cellStyle name="20% - Accent1 2 2 5 2 3 3 2 2 3" xfId="7103" xr:uid="{00000000-0005-0000-0000-0000021B0000}"/>
    <cellStyle name="20% - Accent1 2 2 5 2 3 3 2 3" xfId="7104" xr:uid="{00000000-0005-0000-0000-0000031B0000}"/>
    <cellStyle name="20% - Accent1 2 2 5 2 3 3 2 3 2" xfId="7105" xr:uid="{00000000-0005-0000-0000-0000041B0000}"/>
    <cellStyle name="20% - Accent1 2 2 5 2 3 3 2 4" xfId="7106" xr:uid="{00000000-0005-0000-0000-0000051B0000}"/>
    <cellStyle name="20% - Accent1 2 2 5 2 3 3 3" xfId="7107" xr:uid="{00000000-0005-0000-0000-0000061B0000}"/>
    <cellStyle name="20% - Accent1 2 2 5 2 3 3 3 2" xfId="7108" xr:uid="{00000000-0005-0000-0000-0000071B0000}"/>
    <cellStyle name="20% - Accent1 2 2 5 2 3 3 3 2 2" xfId="7109" xr:uid="{00000000-0005-0000-0000-0000081B0000}"/>
    <cellStyle name="20% - Accent1 2 2 5 2 3 3 3 2 2 2" xfId="7110" xr:uid="{00000000-0005-0000-0000-0000091B0000}"/>
    <cellStyle name="20% - Accent1 2 2 5 2 3 3 3 2 3" xfId="7111" xr:uid="{00000000-0005-0000-0000-00000A1B0000}"/>
    <cellStyle name="20% - Accent1 2 2 5 2 3 3 3 3" xfId="7112" xr:uid="{00000000-0005-0000-0000-00000B1B0000}"/>
    <cellStyle name="20% - Accent1 2 2 5 2 3 3 3 3 2" xfId="7113" xr:uid="{00000000-0005-0000-0000-00000C1B0000}"/>
    <cellStyle name="20% - Accent1 2 2 5 2 3 3 3 4" xfId="7114" xr:uid="{00000000-0005-0000-0000-00000D1B0000}"/>
    <cellStyle name="20% - Accent1 2 2 5 2 3 3 4" xfId="7115" xr:uid="{00000000-0005-0000-0000-00000E1B0000}"/>
    <cellStyle name="20% - Accent1 2 2 5 2 3 3 4 2" xfId="7116" xr:uid="{00000000-0005-0000-0000-00000F1B0000}"/>
    <cellStyle name="20% - Accent1 2 2 5 2 3 3 4 2 2" xfId="7117" xr:uid="{00000000-0005-0000-0000-0000101B0000}"/>
    <cellStyle name="20% - Accent1 2 2 5 2 3 3 4 2 2 2" xfId="7118" xr:uid="{00000000-0005-0000-0000-0000111B0000}"/>
    <cellStyle name="20% - Accent1 2 2 5 2 3 3 4 2 3" xfId="7119" xr:uid="{00000000-0005-0000-0000-0000121B0000}"/>
    <cellStyle name="20% - Accent1 2 2 5 2 3 3 4 3" xfId="7120" xr:uid="{00000000-0005-0000-0000-0000131B0000}"/>
    <cellStyle name="20% - Accent1 2 2 5 2 3 3 4 3 2" xfId="7121" xr:uid="{00000000-0005-0000-0000-0000141B0000}"/>
    <cellStyle name="20% - Accent1 2 2 5 2 3 3 4 4" xfId="7122" xr:uid="{00000000-0005-0000-0000-0000151B0000}"/>
    <cellStyle name="20% - Accent1 2 2 5 2 3 3 5" xfId="7123" xr:uid="{00000000-0005-0000-0000-0000161B0000}"/>
    <cellStyle name="20% - Accent1 2 2 5 2 3 3 5 2" xfId="7124" xr:uid="{00000000-0005-0000-0000-0000171B0000}"/>
    <cellStyle name="20% - Accent1 2 2 5 2 3 3 5 2 2" xfId="7125" xr:uid="{00000000-0005-0000-0000-0000181B0000}"/>
    <cellStyle name="20% - Accent1 2 2 5 2 3 3 5 3" xfId="7126" xr:uid="{00000000-0005-0000-0000-0000191B0000}"/>
    <cellStyle name="20% - Accent1 2 2 5 2 3 3 6" xfId="7127" xr:uid="{00000000-0005-0000-0000-00001A1B0000}"/>
    <cellStyle name="20% - Accent1 2 2 5 2 3 3 6 2" xfId="7128" xr:uid="{00000000-0005-0000-0000-00001B1B0000}"/>
    <cellStyle name="20% - Accent1 2 2 5 2 3 3 6 2 2" xfId="7129" xr:uid="{00000000-0005-0000-0000-00001C1B0000}"/>
    <cellStyle name="20% - Accent1 2 2 5 2 3 3 6 3" xfId="7130" xr:uid="{00000000-0005-0000-0000-00001D1B0000}"/>
    <cellStyle name="20% - Accent1 2 2 5 2 3 3 7" xfId="7131" xr:uid="{00000000-0005-0000-0000-00001E1B0000}"/>
    <cellStyle name="20% - Accent1 2 2 5 2 3 3 7 2" xfId="7132" xr:uid="{00000000-0005-0000-0000-00001F1B0000}"/>
    <cellStyle name="20% - Accent1 2 2 5 2 3 3 8" xfId="7133" xr:uid="{00000000-0005-0000-0000-0000201B0000}"/>
    <cellStyle name="20% - Accent1 2 2 5 2 3 3 8 2" xfId="7134" xr:uid="{00000000-0005-0000-0000-0000211B0000}"/>
    <cellStyle name="20% - Accent1 2 2 5 2 3 3 9" xfId="7135" xr:uid="{00000000-0005-0000-0000-0000221B0000}"/>
    <cellStyle name="20% - Accent1 2 2 5 2 3 4" xfId="7136" xr:uid="{00000000-0005-0000-0000-0000231B0000}"/>
    <cellStyle name="20% - Accent1 2 2 5 2 3 4 2" xfId="7137" xr:uid="{00000000-0005-0000-0000-0000241B0000}"/>
    <cellStyle name="20% - Accent1 2 2 5 2 3 4 2 2" xfId="7138" xr:uid="{00000000-0005-0000-0000-0000251B0000}"/>
    <cellStyle name="20% - Accent1 2 2 5 2 3 4 2 2 2" xfId="7139" xr:uid="{00000000-0005-0000-0000-0000261B0000}"/>
    <cellStyle name="20% - Accent1 2 2 5 2 3 4 2 3" xfId="7140" xr:uid="{00000000-0005-0000-0000-0000271B0000}"/>
    <cellStyle name="20% - Accent1 2 2 5 2 3 4 3" xfId="7141" xr:uid="{00000000-0005-0000-0000-0000281B0000}"/>
    <cellStyle name="20% - Accent1 2 2 5 2 3 4 3 2" xfId="7142" xr:uid="{00000000-0005-0000-0000-0000291B0000}"/>
    <cellStyle name="20% - Accent1 2 2 5 2 3 4 4" xfId="7143" xr:uid="{00000000-0005-0000-0000-00002A1B0000}"/>
    <cellStyle name="20% - Accent1 2 2 5 2 3 5" xfId="7144" xr:uid="{00000000-0005-0000-0000-00002B1B0000}"/>
    <cellStyle name="20% - Accent1 2 2 5 2 3 5 2" xfId="7145" xr:uid="{00000000-0005-0000-0000-00002C1B0000}"/>
    <cellStyle name="20% - Accent1 2 2 5 2 3 5 2 2" xfId="7146" xr:uid="{00000000-0005-0000-0000-00002D1B0000}"/>
    <cellStyle name="20% - Accent1 2 2 5 2 3 5 2 2 2" xfId="7147" xr:uid="{00000000-0005-0000-0000-00002E1B0000}"/>
    <cellStyle name="20% - Accent1 2 2 5 2 3 5 2 3" xfId="7148" xr:uid="{00000000-0005-0000-0000-00002F1B0000}"/>
    <cellStyle name="20% - Accent1 2 2 5 2 3 5 3" xfId="7149" xr:uid="{00000000-0005-0000-0000-0000301B0000}"/>
    <cellStyle name="20% - Accent1 2 2 5 2 3 5 3 2" xfId="7150" xr:uid="{00000000-0005-0000-0000-0000311B0000}"/>
    <cellStyle name="20% - Accent1 2 2 5 2 3 5 4" xfId="7151" xr:uid="{00000000-0005-0000-0000-0000321B0000}"/>
    <cellStyle name="20% - Accent1 2 2 5 2 3 6" xfId="7152" xr:uid="{00000000-0005-0000-0000-0000331B0000}"/>
    <cellStyle name="20% - Accent1 2 2 5 2 3 6 2" xfId="7153" xr:uid="{00000000-0005-0000-0000-0000341B0000}"/>
    <cellStyle name="20% - Accent1 2 2 5 2 3 6 2 2" xfId="7154" xr:uid="{00000000-0005-0000-0000-0000351B0000}"/>
    <cellStyle name="20% - Accent1 2 2 5 2 3 6 2 2 2" xfId="7155" xr:uid="{00000000-0005-0000-0000-0000361B0000}"/>
    <cellStyle name="20% - Accent1 2 2 5 2 3 6 2 3" xfId="7156" xr:uid="{00000000-0005-0000-0000-0000371B0000}"/>
    <cellStyle name="20% - Accent1 2 2 5 2 3 6 3" xfId="7157" xr:uid="{00000000-0005-0000-0000-0000381B0000}"/>
    <cellStyle name="20% - Accent1 2 2 5 2 3 6 3 2" xfId="7158" xr:uid="{00000000-0005-0000-0000-0000391B0000}"/>
    <cellStyle name="20% - Accent1 2 2 5 2 3 6 4" xfId="7159" xr:uid="{00000000-0005-0000-0000-00003A1B0000}"/>
    <cellStyle name="20% - Accent1 2 2 5 2 3 7" xfId="7160" xr:uid="{00000000-0005-0000-0000-00003B1B0000}"/>
    <cellStyle name="20% - Accent1 2 2 5 2 3 7 2" xfId="7161" xr:uid="{00000000-0005-0000-0000-00003C1B0000}"/>
    <cellStyle name="20% - Accent1 2 2 5 2 3 7 2 2" xfId="7162" xr:uid="{00000000-0005-0000-0000-00003D1B0000}"/>
    <cellStyle name="20% - Accent1 2 2 5 2 3 7 3" xfId="7163" xr:uid="{00000000-0005-0000-0000-00003E1B0000}"/>
    <cellStyle name="20% - Accent1 2 2 5 2 3 8" xfId="7164" xr:uid="{00000000-0005-0000-0000-00003F1B0000}"/>
    <cellStyle name="20% - Accent1 2 2 5 2 3 8 2" xfId="7165" xr:uid="{00000000-0005-0000-0000-0000401B0000}"/>
    <cellStyle name="20% - Accent1 2 2 5 2 3 8 2 2" xfId="7166" xr:uid="{00000000-0005-0000-0000-0000411B0000}"/>
    <cellStyle name="20% - Accent1 2 2 5 2 3 8 3" xfId="7167" xr:uid="{00000000-0005-0000-0000-0000421B0000}"/>
    <cellStyle name="20% - Accent1 2 2 5 2 3 9" xfId="7168" xr:uid="{00000000-0005-0000-0000-0000431B0000}"/>
    <cellStyle name="20% - Accent1 2 2 5 2 3 9 2" xfId="7169" xr:uid="{00000000-0005-0000-0000-0000441B0000}"/>
    <cellStyle name="20% - Accent1 2 2 5 2 4" xfId="7170" xr:uid="{00000000-0005-0000-0000-0000451B0000}"/>
    <cellStyle name="20% - Accent1 2 2 5 2 4 10" xfId="7171" xr:uid="{00000000-0005-0000-0000-0000461B0000}"/>
    <cellStyle name="20% - Accent1 2 2 5 2 4 10 2" xfId="7172" xr:uid="{00000000-0005-0000-0000-0000471B0000}"/>
    <cellStyle name="20% - Accent1 2 2 5 2 4 11" xfId="7173" xr:uid="{00000000-0005-0000-0000-0000481B0000}"/>
    <cellStyle name="20% - Accent1 2 2 5 2 4 2" xfId="7174" xr:uid="{00000000-0005-0000-0000-0000491B0000}"/>
    <cellStyle name="20% - Accent1 2 2 5 2 4 2 2" xfId="7175" xr:uid="{00000000-0005-0000-0000-00004A1B0000}"/>
    <cellStyle name="20% - Accent1 2 2 5 2 4 2 2 2" xfId="7176" xr:uid="{00000000-0005-0000-0000-00004B1B0000}"/>
    <cellStyle name="20% - Accent1 2 2 5 2 4 2 2 2 2" xfId="7177" xr:uid="{00000000-0005-0000-0000-00004C1B0000}"/>
    <cellStyle name="20% - Accent1 2 2 5 2 4 2 2 2 2 2" xfId="7178" xr:uid="{00000000-0005-0000-0000-00004D1B0000}"/>
    <cellStyle name="20% - Accent1 2 2 5 2 4 2 2 2 3" xfId="7179" xr:uid="{00000000-0005-0000-0000-00004E1B0000}"/>
    <cellStyle name="20% - Accent1 2 2 5 2 4 2 2 3" xfId="7180" xr:uid="{00000000-0005-0000-0000-00004F1B0000}"/>
    <cellStyle name="20% - Accent1 2 2 5 2 4 2 2 3 2" xfId="7181" xr:uid="{00000000-0005-0000-0000-0000501B0000}"/>
    <cellStyle name="20% - Accent1 2 2 5 2 4 2 2 4" xfId="7182" xr:uid="{00000000-0005-0000-0000-0000511B0000}"/>
    <cellStyle name="20% - Accent1 2 2 5 2 4 2 3" xfId="7183" xr:uid="{00000000-0005-0000-0000-0000521B0000}"/>
    <cellStyle name="20% - Accent1 2 2 5 2 4 2 3 2" xfId="7184" xr:uid="{00000000-0005-0000-0000-0000531B0000}"/>
    <cellStyle name="20% - Accent1 2 2 5 2 4 2 3 2 2" xfId="7185" xr:uid="{00000000-0005-0000-0000-0000541B0000}"/>
    <cellStyle name="20% - Accent1 2 2 5 2 4 2 3 2 2 2" xfId="7186" xr:uid="{00000000-0005-0000-0000-0000551B0000}"/>
    <cellStyle name="20% - Accent1 2 2 5 2 4 2 3 2 3" xfId="7187" xr:uid="{00000000-0005-0000-0000-0000561B0000}"/>
    <cellStyle name="20% - Accent1 2 2 5 2 4 2 3 3" xfId="7188" xr:uid="{00000000-0005-0000-0000-0000571B0000}"/>
    <cellStyle name="20% - Accent1 2 2 5 2 4 2 3 3 2" xfId="7189" xr:uid="{00000000-0005-0000-0000-0000581B0000}"/>
    <cellStyle name="20% - Accent1 2 2 5 2 4 2 3 4" xfId="7190" xr:uid="{00000000-0005-0000-0000-0000591B0000}"/>
    <cellStyle name="20% - Accent1 2 2 5 2 4 2 4" xfId="7191" xr:uid="{00000000-0005-0000-0000-00005A1B0000}"/>
    <cellStyle name="20% - Accent1 2 2 5 2 4 2 4 2" xfId="7192" xr:uid="{00000000-0005-0000-0000-00005B1B0000}"/>
    <cellStyle name="20% - Accent1 2 2 5 2 4 2 4 2 2" xfId="7193" xr:uid="{00000000-0005-0000-0000-00005C1B0000}"/>
    <cellStyle name="20% - Accent1 2 2 5 2 4 2 4 2 2 2" xfId="7194" xr:uid="{00000000-0005-0000-0000-00005D1B0000}"/>
    <cellStyle name="20% - Accent1 2 2 5 2 4 2 4 2 3" xfId="7195" xr:uid="{00000000-0005-0000-0000-00005E1B0000}"/>
    <cellStyle name="20% - Accent1 2 2 5 2 4 2 4 3" xfId="7196" xr:uid="{00000000-0005-0000-0000-00005F1B0000}"/>
    <cellStyle name="20% - Accent1 2 2 5 2 4 2 4 3 2" xfId="7197" xr:uid="{00000000-0005-0000-0000-0000601B0000}"/>
    <cellStyle name="20% - Accent1 2 2 5 2 4 2 4 4" xfId="7198" xr:uid="{00000000-0005-0000-0000-0000611B0000}"/>
    <cellStyle name="20% - Accent1 2 2 5 2 4 2 5" xfId="7199" xr:uid="{00000000-0005-0000-0000-0000621B0000}"/>
    <cellStyle name="20% - Accent1 2 2 5 2 4 2 5 2" xfId="7200" xr:uid="{00000000-0005-0000-0000-0000631B0000}"/>
    <cellStyle name="20% - Accent1 2 2 5 2 4 2 5 2 2" xfId="7201" xr:uid="{00000000-0005-0000-0000-0000641B0000}"/>
    <cellStyle name="20% - Accent1 2 2 5 2 4 2 5 3" xfId="7202" xr:uid="{00000000-0005-0000-0000-0000651B0000}"/>
    <cellStyle name="20% - Accent1 2 2 5 2 4 2 6" xfId="7203" xr:uid="{00000000-0005-0000-0000-0000661B0000}"/>
    <cellStyle name="20% - Accent1 2 2 5 2 4 2 6 2" xfId="7204" xr:uid="{00000000-0005-0000-0000-0000671B0000}"/>
    <cellStyle name="20% - Accent1 2 2 5 2 4 2 6 2 2" xfId="7205" xr:uid="{00000000-0005-0000-0000-0000681B0000}"/>
    <cellStyle name="20% - Accent1 2 2 5 2 4 2 6 3" xfId="7206" xr:uid="{00000000-0005-0000-0000-0000691B0000}"/>
    <cellStyle name="20% - Accent1 2 2 5 2 4 2 7" xfId="7207" xr:uid="{00000000-0005-0000-0000-00006A1B0000}"/>
    <cellStyle name="20% - Accent1 2 2 5 2 4 2 7 2" xfId="7208" xr:uid="{00000000-0005-0000-0000-00006B1B0000}"/>
    <cellStyle name="20% - Accent1 2 2 5 2 4 2 8" xfId="7209" xr:uid="{00000000-0005-0000-0000-00006C1B0000}"/>
    <cellStyle name="20% - Accent1 2 2 5 2 4 2 8 2" xfId="7210" xr:uid="{00000000-0005-0000-0000-00006D1B0000}"/>
    <cellStyle name="20% - Accent1 2 2 5 2 4 2 9" xfId="7211" xr:uid="{00000000-0005-0000-0000-00006E1B0000}"/>
    <cellStyle name="20% - Accent1 2 2 5 2 4 3" xfId="7212" xr:uid="{00000000-0005-0000-0000-00006F1B0000}"/>
    <cellStyle name="20% - Accent1 2 2 5 2 4 3 2" xfId="7213" xr:uid="{00000000-0005-0000-0000-0000701B0000}"/>
    <cellStyle name="20% - Accent1 2 2 5 2 4 3 2 2" xfId="7214" xr:uid="{00000000-0005-0000-0000-0000711B0000}"/>
    <cellStyle name="20% - Accent1 2 2 5 2 4 3 2 2 2" xfId="7215" xr:uid="{00000000-0005-0000-0000-0000721B0000}"/>
    <cellStyle name="20% - Accent1 2 2 5 2 4 3 2 2 2 2" xfId="7216" xr:uid="{00000000-0005-0000-0000-0000731B0000}"/>
    <cellStyle name="20% - Accent1 2 2 5 2 4 3 2 2 3" xfId="7217" xr:uid="{00000000-0005-0000-0000-0000741B0000}"/>
    <cellStyle name="20% - Accent1 2 2 5 2 4 3 2 3" xfId="7218" xr:uid="{00000000-0005-0000-0000-0000751B0000}"/>
    <cellStyle name="20% - Accent1 2 2 5 2 4 3 2 3 2" xfId="7219" xr:uid="{00000000-0005-0000-0000-0000761B0000}"/>
    <cellStyle name="20% - Accent1 2 2 5 2 4 3 2 4" xfId="7220" xr:uid="{00000000-0005-0000-0000-0000771B0000}"/>
    <cellStyle name="20% - Accent1 2 2 5 2 4 3 3" xfId="7221" xr:uid="{00000000-0005-0000-0000-0000781B0000}"/>
    <cellStyle name="20% - Accent1 2 2 5 2 4 3 3 2" xfId="7222" xr:uid="{00000000-0005-0000-0000-0000791B0000}"/>
    <cellStyle name="20% - Accent1 2 2 5 2 4 3 3 2 2" xfId="7223" xr:uid="{00000000-0005-0000-0000-00007A1B0000}"/>
    <cellStyle name="20% - Accent1 2 2 5 2 4 3 3 2 2 2" xfId="7224" xr:uid="{00000000-0005-0000-0000-00007B1B0000}"/>
    <cellStyle name="20% - Accent1 2 2 5 2 4 3 3 2 3" xfId="7225" xr:uid="{00000000-0005-0000-0000-00007C1B0000}"/>
    <cellStyle name="20% - Accent1 2 2 5 2 4 3 3 3" xfId="7226" xr:uid="{00000000-0005-0000-0000-00007D1B0000}"/>
    <cellStyle name="20% - Accent1 2 2 5 2 4 3 3 3 2" xfId="7227" xr:uid="{00000000-0005-0000-0000-00007E1B0000}"/>
    <cellStyle name="20% - Accent1 2 2 5 2 4 3 3 4" xfId="7228" xr:uid="{00000000-0005-0000-0000-00007F1B0000}"/>
    <cellStyle name="20% - Accent1 2 2 5 2 4 3 4" xfId="7229" xr:uid="{00000000-0005-0000-0000-0000801B0000}"/>
    <cellStyle name="20% - Accent1 2 2 5 2 4 3 4 2" xfId="7230" xr:uid="{00000000-0005-0000-0000-0000811B0000}"/>
    <cellStyle name="20% - Accent1 2 2 5 2 4 3 4 2 2" xfId="7231" xr:uid="{00000000-0005-0000-0000-0000821B0000}"/>
    <cellStyle name="20% - Accent1 2 2 5 2 4 3 4 2 2 2" xfId="7232" xr:uid="{00000000-0005-0000-0000-0000831B0000}"/>
    <cellStyle name="20% - Accent1 2 2 5 2 4 3 4 2 3" xfId="7233" xr:uid="{00000000-0005-0000-0000-0000841B0000}"/>
    <cellStyle name="20% - Accent1 2 2 5 2 4 3 4 3" xfId="7234" xr:uid="{00000000-0005-0000-0000-0000851B0000}"/>
    <cellStyle name="20% - Accent1 2 2 5 2 4 3 4 3 2" xfId="7235" xr:uid="{00000000-0005-0000-0000-0000861B0000}"/>
    <cellStyle name="20% - Accent1 2 2 5 2 4 3 4 4" xfId="7236" xr:uid="{00000000-0005-0000-0000-0000871B0000}"/>
    <cellStyle name="20% - Accent1 2 2 5 2 4 3 5" xfId="7237" xr:uid="{00000000-0005-0000-0000-0000881B0000}"/>
    <cellStyle name="20% - Accent1 2 2 5 2 4 3 5 2" xfId="7238" xr:uid="{00000000-0005-0000-0000-0000891B0000}"/>
    <cellStyle name="20% - Accent1 2 2 5 2 4 3 5 2 2" xfId="7239" xr:uid="{00000000-0005-0000-0000-00008A1B0000}"/>
    <cellStyle name="20% - Accent1 2 2 5 2 4 3 5 3" xfId="7240" xr:uid="{00000000-0005-0000-0000-00008B1B0000}"/>
    <cellStyle name="20% - Accent1 2 2 5 2 4 3 6" xfId="7241" xr:uid="{00000000-0005-0000-0000-00008C1B0000}"/>
    <cellStyle name="20% - Accent1 2 2 5 2 4 3 6 2" xfId="7242" xr:uid="{00000000-0005-0000-0000-00008D1B0000}"/>
    <cellStyle name="20% - Accent1 2 2 5 2 4 3 6 2 2" xfId="7243" xr:uid="{00000000-0005-0000-0000-00008E1B0000}"/>
    <cellStyle name="20% - Accent1 2 2 5 2 4 3 6 3" xfId="7244" xr:uid="{00000000-0005-0000-0000-00008F1B0000}"/>
    <cellStyle name="20% - Accent1 2 2 5 2 4 3 7" xfId="7245" xr:uid="{00000000-0005-0000-0000-0000901B0000}"/>
    <cellStyle name="20% - Accent1 2 2 5 2 4 3 7 2" xfId="7246" xr:uid="{00000000-0005-0000-0000-0000911B0000}"/>
    <cellStyle name="20% - Accent1 2 2 5 2 4 3 8" xfId="7247" xr:uid="{00000000-0005-0000-0000-0000921B0000}"/>
    <cellStyle name="20% - Accent1 2 2 5 2 4 3 8 2" xfId="7248" xr:uid="{00000000-0005-0000-0000-0000931B0000}"/>
    <cellStyle name="20% - Accent1 2 2 5 2 4 3 9" xfId="7249" xr:uid="{00000000-0005-0000-0000-0000941B0000}"/>
    <cellStyle name="20% - Accent1 2 2 5 2 4 4" xfId="7250" xr:uid="{00000000-0005-0000-0000-0000951B0000}"/>
    <cellStyle name="20% - Accent1 2 2 5 2 4 4 2" xfId="7251" xr:uid="{00000000-0005-0000-0000-0000961B0000}"/>
    <cellStyle name="20% - Accent1 2 2 5 2 4 4 2 2" xfId="7252" xr:uid="{00000000-0005-0000-0000-0000971B0000}"/>
    <cellStyle name="20% - Accent1 2 2 5 2 4 4 2 2 2" xfId="7253" xr:uid="{00000000-0005-0000-0000-0000981B0000}"/>
    <cellStyle name="20% - Accent1 2 2 5 2 4 4 2 3" xfId="7254" xr:uid="{00000000-0005-0000-0000-0000991B0000}"/>
    <cellStyle name="20% - Accent1 2 2 5 2 4 4 3" xfId="7255" xr:uid="{00000000-0005-0000-0000-00009A1B0000}"/>
    <cellStyle name="20% - Accent1 2 2 5 2 4 4 3 2" xfId="7256" xr:uid="{00000000-0005-0000-0000-00009B1B0000}"/>
    <cellStyle name="20% - Accent1 2 2 5 2 4 4 4" xfId="7257" xr:uid="{00000000-0005-0000-0000-00009C1B0000}"/>
    <cellStyle name="20% - Accent1 2 2 5 2 4 5" xfId="7258" xr:uid="{00000000-0005-0000-0000-00009D1B0000}"/>
    <cellStyle name="20% - Accent1 2 2 5 2 4 5 2" xfId="7259" xr:uid="{00000000-0005-0000-0000-00009E1B0000}"/>
    <cellStyle name="20% - Accent1 2 2 5 2 4 5 2 2" xfId="7260" xr:uid="{00000000-0005-0000-0000-00009F1B0000}"/>
    <cellStyle name="20% - Accent1 2 2 5 2 4 5 2 2 2" xfId="7261" xr:uid="{00000000-0005-0000-0000-0000A01B0000}"/>
    <cellStyle name="20% - Accent1 2 2 5 2 4 5 2 3" xfId="7262" xr:uid="{00000000-0005-0000-0000-0000A11B0000}"/>
    <cellStyle name="20% - Accent1 2 2 5 2 4 5 3" xfId="7263" xr:uid="{00000000-0005-0000-0000-0000A21B0000}"/>
    <cellStyle name="20% - Accent1 2 2 5 2 4 5 3 2" xfId="7264" xr:uid="{00000000-0005-0000-0000-0000A31B0000}"/>
    <cellStyle name="20% - Accent1 2 2 5 2 4 5 4" xfId="7265" xr:uid="{00000000-0005-0000-0000-0000A41B0000}"/>
    <cellStyle name="20% - Accent1 2 2 5 2 4 6" xfId="7266" xr:uid="{00000000-0005-0000-0000-0000A51B0000}"/>
    <cellStyle name="20% - Accent1 2 2 5 2 4 6 2" xfId="7267" xr:uid="{00000000-0005-0000-0000-0000A61B0000}"/>
    <cellStyle name="20% - Accent1 2 2 5 2 4 6 2 2" xfId="7268" xr:uid="{00000000-0005-0000-0000-0000A71B0000}"/>
    <cellStyle name="20% - Accent1 2 2 5 2 4 6 2 2 2" xfId="7269" xr:uid="{00000000-0005-0000-0000-0000A81B0000}"/>
    <cellStyle name="20% - Accent1 2 2 5 2 4 6 2 3" xfId="7270" xr:uid="{00000000-0005-0000-0000-0000A91B0000}"/>
    <cellStyle name="20% - Accent1 2 2 5 2 4 6 3" xfId="7271" xr:uid="{00000000-0005-0000-0000-0000AA1B0000}"/>
    <cellStyle name="20% - Accent1 2 2 5 2 4 6 3 2" xfId="7272" xr:uid="{00000000-0005-0000-0000-0000AB1B0000}"/>
    <cellStyle name="20% - Accent1 2 2 5 2 4 6 4" xfId="7273" xr:uid="{00000000-0005-0000-0000-0000AC1B0000}"/>
    <cellStyle name="20% - Accent1 2 2 5 2 4 7" xfId="7274" xr:uid="{00000000-0005-0000-0000-0000AD1B0000}"/>
    <cellStyle name="20% - Accent1 2 2 5 2 4 7 2" xfId="7275" xr:uid="{00000000-0005-0000-0000-0000AE1B0000}"/>
    <cellStyle name="20% - Accent1 2 2 5 2 4 7 2 2" xfId="7276" xr:uid="{00000000-0005-0000-0000-0000AF1B0000}"/>
    <cellStyle name="20% - Accent1 2 2 5 2 4 7 3" xfId="7277" xr:uid="{00000000-0005-0000-0000-0000B01B0000}"/>
    <cellStyle name="20% - Accent1 2 2 5 2 4 8" xfId="7278" xr:uid="{00000000-0005-0000-0000-0000B11B0000}"/>
    <cellStyle name="20% - Accent1 2 2 5 2 4 8 2" xfId="7279" xr:uid="{00000000-0005-0000-0000-0000B21B0000}"/>
    <cellStyle name="20% - Accent1 2 2 5 2 4 8 2 2" xfId="7280" xr:uid="{00000000-0005-0000-0000-0000B31B0000}"/>
    <cellStyle name="20% - Accent1 2 2 5 2 4 8 3" xfId="7281" xr:uid="{00000000-0005-0000-0000-0000B41B0000}"/>
    <cellStyle name="20% - Accent1 2 2 5 2 4 9" xfId="7282" xr:uid="{00000000-0005-0000-0000-0000B51B0000}"/>
    <cellStyle name="20% - Accent1 2 2 5 2 4 9 2" xfId="7283" xr:uid="{00000000-0005-0000-0000-0000B61B0000}"/>
    <cellStyle name="20% - Accent1 2 2 5 2 5" xfId="7284" xr:uid="{00000000-0005-0000-0000-0000B71B0000}"/>
    <cellStyle name="20% - Accent1 2 2 5 2 5 2" xfId="7285" xr:uid="{00000000-0005-0000-0000-0000B81B0000}"/>
    <cellStyle name="20% - Accent1 2 2 5 2 5 2 2" xfId="7286" xr:uid="{00000000-0005-0000-0000-0000B91B0000}"/>
    <cellStyle name="20% - Accent1 2 2 5 2 5 2 2 2" xfId="7287" xr:uid="{00000000-0005-0000-0000-0000BA1B0000}"/>
    <cellStyle name="20% - Accent1 2 2 5 2 5 2 2 2 2" xfId="7288" xr:uid="{00000000-0005-0000-0000-0000BB1B0000}"/>
    <cellStyle name="20% - Accent1 2 2 5 2 5 2 2 3" xfId="7289" xr:uid="{00000000-0005-0000-0000-0000BC1B0000}"/>
    <cellStyle name="20% - Accent1 2 2 5 2 5 2 3" xfId="7290" xr:uid="{00000000-0005-0000-0000-0000BD1B0000}"/>
    <cellStyle name="20% - Accent1 2 2 5 2 5 2 3 2" xfId="7291" xr:uid="{00000000-0005-0000-0000-0000BE1B0000}"/>
    <cellStyle name="20% - Accent1 2 2 5 2 5 2 4" xfId="7292" xr:uid="{00000000-0005-0000-0000-0000BF1B0000}"/>
    <cellStyle name="20% - Accent1 2 2 5 2 5 3" xfId="7293" xr:uid="{00000000-0005-0000-0000-0000C01B0000}"/>
    <cellStyle name="20% - Accent1 2 2 5 2 5 3 2" xfId="7294" xr:uid="{00000000-0005-0000-0000-0000C11B0000}"/>
    <cellStyle name="20% - Accent1 2 2 5 2 5 3 2 2" xfId="7295" xr:uid="{00000000-0005-0000-0000-0000C21B0000}"/>
    <cellStyle name="20% - Accent1 2 2 5 2 5 3 2 2 2" xfId="7296" xr:uid="{00000000-0005-0000-0000-0000C31B0000}"/>
    <cellStyle name="20% - Accent1 2 2 5 2 5 3 2 3" xfId="7297" xr:uid="{00000000-0005-0000-0000-0000C41B0000}"/>
    <cellStyle name="20% - Accent1 2 2 5 2 5 3 3" xfId="7298" xr:uid="{00000000-0005-0000-0000-0000C51B0000}"/>
    <cellStyle name="20% - Accent1 2 2 5 2 5 3 3 2" xfId="7299" xr:uid="{00000000-0005-0000-0000-0000C61B0000}"/>
    <cellStyle name="20% - Accent1 2 2 5 2 5 3 4" xfId="7300" xr:uid="{00000000-0005-0000-0000-0000C71B0000}"/>
    <cellStyle name="20% - Accent1 2 2 5 2 5 4" xfId="7301" xr:uid="{00000000-0005-0000-0000-0000C81B0000}"/>
    <cellStyle name="20% - Accent1 2 2 5 2 5 4 2" xfId="7302" xr:uid="{00000000-0005-0000-0000-0000C91B0000}"/>
    <cellStyle name="20% - Accent1 2 2 5 2 5 4 2 2" xfId="7303" xr:uid="{00000000-0005-0000-0000-0000CA1B0000}"/>
    <cellStyle name="20% - Accent1 2 2 5 2 5 4 2 2 2" xfId="7304" xr:uid="{00000000-0005-0000-0000-0000CB1B0000}"/>
    <cellStyle name="20% - Accent1 2 2 5 2 5 4 2 3" xfId="7305" xr:uid="{00000000-0005-0000-0000-0000CC1B0000}"/>
    <cellStyle name="20% - Accent1 2 2 5 2 5 4 3" xfId="7306" xr:uid="{00000000-0005-0000-0000-0000CD1B0000}"/>
    <cellStyle name="20% - Accent1 2 2 5 2 5 4 3 2" xfId="7307" xr:uid="{00000000-0005-0000-0000-0000CE1B0000}"/>
    <cellStyle name="20% - Accent1 2 2 5 2 5 4 4" xfId="7308" xr:uid="{00000000-0005-0000-0000-0000CF1B0000}"/>
    <cellStyle name="20% - Accent1 2 2 5 2 5 5" xfId="7309" xr:uid="{00000000-0005-0000-0000-0000D01B0000}"/>
    <cellStyle name="20% - Accent1 2 2 5 2 5 5 2" xfId="7310" xr:uid="{00000000-0005-0000-0000-0000D11B0000}"/>
    <cellStyle name="20% - Accent1 2 2 5 2 5 5 2 2" xfId="7311" xr:uid="{00000000-0005-0000-0000-0000D21B0000}"/>
    <cellStyle name="20% - Accent1 2 2 5 2 5 5 3" xfId="7312" xr:uid="{00000000-0005-0000-0000-0000D31B0000}"/>
    <cellStyle name="20% - Accent1 2 2 5 2 5 6" xfId="7313" xr:uid="{00000000-0005-0000-0000-0000D41B0000}"/>
    <cellStyle name="20% - Accent1 2 2 5 2 5 6 2" xfId="7314" xr:uid="{00000000-0005-0000-0000-0000D51B0000}"/>
    <cellStyle name="20% - Accent1 2 2 5 2 5 6 2 2" xfId="7315" xr:uid="{00000000-0005-0000-0000-0000D61B0000}"/>
    <cellStyle name="20% - Accent1 2 2 5 2 5 6 3" xfId="7316" xr:uid="{00000000-0005-0000-0000-0000D71B0000}"/>
    <cellStyle name="20% - Accent1 2 2 5 2 5 7" xfId="7317" xr:uid="{00000000-0005-0000-0000-0000D81B0000}"/>
    <cellStyle name="20% - Accent1 2 2 5 2 5 7 2" xfId="7318" xr:uid="{00000000-0005-0000-0000-0000D91B0000}"/>
    <cellStyle name="20% - Accent1 2 2 5 2 5 8" xfId="7319" xr:uid="{00000000-0005-0000-0000-0000DA1B0000}"/>
    <cellStyle name="20% - Accent1 2 2 5 2 5 8 2" xfId="7320" xr:uid="{00000000-0005-0000-0000-0000DB1B0000}"/>
    <cellStyle name="20% - Accent1 2 2 5 2 5 9" xfId="7321" xr:uid="{00000000-0005-0000-0000-0000DC1B0000}"/>
    <cellStyle name="20% - Accent1 2 2 5 2 6" xfId="7322" xr:uid="{00000000-0005-0000-0000-0000DD1B0000}"/>
    <cellStyle name="20% - Accent1 2 2 5 2 6 2" xfId="7323" xr:uid="{00000000-0005-0000-0000-0000DE1B0000}"/>
    <cellStyle name="20% - Accent1 2 2 5 2 6 2 2" xfId="7324" xr:uid="{00000000-0005-0000-0000-0000DF1B0000}"/>
    <cellStyle name="20% - Accent1 2 2 5 2 6 2 2 2" xfId="7325" xr:uid="{00000000-0005-0000-0000-0000E01B0000}"/>
    <cellStyle name="20% - Accent1 2 2 5 2 6 2 2 2 2" xfId="7326" xr:uid="{00000000-0005-0000-0000-0000E11B0000}"/>
    <cellStyle name="20% - Accent1 2 2 5 2 6 2 2 3" xfId="7327" xr:uid="{00000000-0005-0000-0000-0000E21B0000}"/>
    <cellStyle name="20% - Accent1 2 2 5 2 6 2 3" xfId="7328" xr:uid="{00000000-0005-0000-0000-0000E31B0000}"/>
    <cellStyle name="20% - Accent1 2 2 5 2 6 2 3 2" xfId="7329" xr:uid="{00000000-0005-0000-0000-0000E41B0000}"/>
    <cellStyle name="20% - Accent1 2 2 5 2 6 2 4" xfId="7330" xr:uid="{00000000-0005-0000-0000-0000E51B0000}"/>
    <cellStyle name="20% - Accent1 2 2 5 2 6 3" xfId="7331" xr:uid="{00000000-0005-0000-0000-0000E61B0000}"/>
    <cellStyle name="20% - Accent1 2 2 5 2 6 3 2" xfId="7332" xr:uid="{00000000-0005-0000-0000-0000E71B0000}"/>
    <cellStyle name="20% - Accent1 2 2 5 2 6 3 2 2" xfId="7333" xr:uid="{00000000-0005-0000-0000-0000E81B0000}"/>
    <cellStyle name="20% - Accent1 2 2 5 2 6 3 2 2 2" xfId="7334" xr:uid="{00000000-0005-0000-0000-0000E91B0000}"/>
    <cellStyle name="20% - Accent1 2 2 5 2 6 3 2 3" xfId="7335" xr:uid="{00000000-0005-0000-0000-0000EA1B0000}"/>
    <cellStyle name="20% - Accent1 2 2 5 2 6 3 3" xfId="7336" xr:uid="{00000000-0005-0000-0000-0000EB1B0000}"/>
    <cellStyle name="20% - Accent1 2 2 5 2 6 3 3 2" xfId="7337" xr:uid="{00000000-0005-0000-0000-0000EC1B0000}"/>
    <cellStyle name="20% - Accent1 2 2 5 2 6 3 4" xfId="7338" xr:uid="{00000000-0005-0000-0000-0000ED1B0000}"/>
    <cellStyle name="20% - Accent1 2 2 5 2 6 4" xfId="7339" xr:uid="{00000000-0005-0000-0000-0000EE1B0000}"/>
    <cellStyle name="20% - Accent1 2 2 5 2 6 4 2" xfId="7340" xr:uid="{00000000-0005-0000-0000-0000EF1B0000}"/>
    <cellStyle name="20% - Accent1 2 2 5 2 6 4 2 2" xfId="7341" xr:uid="{00000000-0005-0000-0000-0000F01B0000}"/>
    <cellStyle name="20% - Accent1 2 2 5 2 6 4 2 2 2" xfId="7342" xr:uid="{00000000-0005-0000-0000-0000F11B0000}"/>
    <cellStyle name="20% - Accent1 2 2 5 2 6 4 2 3" xfId="7343" xr:uid="{00000000-0005-0000-0000-0000F21B0000}"/>
    <cellStyle name="20% - Accent1 2 2 5 2 6 4 3" xfId="7344" xr:uid="{00000000-0005-0000-0000-0000F31B0000}"/>
    <cellStyle name="20% - Accent1 2 2 5 2 6 4 3 2" xfId="7345" xr:uid="{00000000-0005-0000-0000-0000F41B0000}"/>
    <cellStyle name="20% - Accent1 2 2 5 2 6 4 4" xfId="7346" xr:uid="{00000000-0005-0000-0000-0000F51B0000}"/>
    <cellStyle name="20% - Accent1 2 2 5 2 6 5" xfId="7347" xr:uid="{00000000-0005-0000-0000-0000F61B0000}"/>
    <cellStyle name="20% - Accent1 2 2 5 2 6 5 2" xfId="7348" xr:uid="{00000000-0005-0000-0000-0000F71B0000}"/>
    <cellStyle name="20% - Accent1 2 2 5 2 6 5 2 2" xfId="7349" xr:uid="{00000000-0005-0000-0000-0000F81B0000}"/>
    <cellStyle name="20% - Accent1 2 2 5 2 6 5 3" xfId="7350" xr:uid="{00000000-0005-0000-0000-0000F91B0000}"/>
    <cellStyle name="20% - Accent1 2 2 5 2 6 6" xfId="7351" xr:uid="{00000000-0005-0000-0000-0000FA1B0000}"/>
    <cellStyle name="20% - Accent1 2 2 5 2 6 6 2" xfId="7352" xr:uid="{00000000-0005-0000-0000-0000FB1B0000}"/>
    <cellStyle name="20% - Accent1 2 2 5 2 6 6 2 2" xfId="7353" xr:uid="{00000000-0005-0000-0000-0000FC1B0000}"/>
    <cellStyle name="20% - Accent1 2 2 5 2 6 6 3" xfId="7354" xr:uid="{00000000-0005-0000-0000-0000FD1B0000}"/>
    <cellStyle name="20% - Accent1 2 2 5 2 6 7" xfId="7355" xr:uid="{00000000-0005-0000-0000-0000FE1B0000}"/>
    <cellStyle name="20% - Accent1 2 2 5 2 6 7 2" xfId="7356" xr:uid="{00000000-0005-0000-0000-0000FF1B0000}"/>
    <cellStyle name="20% - Accent1 2 2 5 2 6 8" xfId="7357" xr:uid="{00000000-0005-0000-0000-0000001C0000}"/>
    <cellStyle name="20% - Accent1 2 2 5 2 6 8 2" xfId="7358" xr:uid="{00000000-0005-0000-0000-0000011C0000}"/>
    <cellStyle name="20% - Accent1 2 2 5 2 6 9" xfId="7359" xr:uid="{00000000-0005-0000-0000-0000021C0000}"/>
    <cellStyle name="20% - Accent1 2 2 5 2 7" xfId="7360" xr:uid="{00000000-0005-0000-0000-0000031C0000}"/>
    <cellStyle name="20% - Accent1 2 2 5 2 7 2" xfId="7361" xr:uid="{00000000-0005-0000-0000-0000041C0000}"/>
    <cellStyle name="20% - Accent1 2 2 5 2 7 2 2" xfId="7362" xr:uid="{00000000-0005-0000-0000-0000051C0000}"/>
    <cellStyle name="20% - Accent1 2 2 5 2 7 2 2 2" xfId="7363" xr:uid="{00000000-0005-0000-0000-0000061C0000}"/>
    <cellStyle name="20% - Accent1 2 2 5 2 7 2 3" xfId="7364" xr:uid="{00000000-0005-0000-0000-0000071C0000}"/>
    <cellStyle name="20% - Accent1 2 2 5 2 7 3" xfId="7365" xr:uid="{00000000-0005-0000-0000-0000081C0000}"/>
    <cellStyle name="20% - Accent1 2 2 5 2 7 3 2" xfId="7366" xr:uid="{00000000-0005-0000-0000-0000091C0000}"/>
    <cellStyle name="20% - Accent1 2 2 5 2 7 4" xfId="7367" xr:uid="{00000000-0005-0000-0000-00000A1C0000}"/>
    <cellStyle name="20% - Accent1 2 2 5 2 8" xfId="7368" xr:uid="{00000000-0005-0000-0000-00000B1C0000}"/>
    <cellStyle name="20% - Accent1 2 2 5 2 8 2" xfId="7369" xr:uid="{00000000-0005-0000-0000-00000C1C0000}"/>
    <cellStyle name="20% - Accent1 2 2 5 2 8 2 2" xfId="7370" xr:uid="{00000000-0005-0000-0000-00000D1C0000}"/>
    <cellStyle name="20% - Accent1 2 2 5 2 8 2 2 2" xfId="7371" xr:uid="{00000000-0005-0000-0000-00000E1C0000}"/>
    <cellStyle name="20% - Accent1 2 2 5 2 8 2 3" xfId="7372" xr:uid="{00000000-0005-0000-0000-00000F1C0000}"/>
    <cellStyle name="20% - Accent1 2 2 5 2 8 3" xfId="7373" xr:uid="{00000000-0005-0000-0000-0000101C0000}"/>
    <cellStyle name="20% - Accent1 2 2 5 2 8 3 2" xfId="7374" xr:uid="{00000000-0005-0000-0000-0000111C0000}"/>
    <cellStyle name="20% - Accent1 2 2 5 2 8 4" xfId="7375" xr:uid="{00000000-0005-0000-0000-0000121C0000}"/>
    <cellStyle name="20% - Accent1 2 2 5 2 9" xfId="7376" xr:uid="{00000000-0005-0000-0000-0000131C0000}"/>
    <cellStyle name="20% - Accent1 2 2 5 2 9 2" xfId="7377" xr:uid="{00000000-0005-0000-0000-0000141C0000}"/>
    <cellStyle name="20% - Accent1 2 2 5 2 9 2 2" xfId="7378" xr:uid="{00000000-0005-0000-0000-0000151C0000}"/>
    <cellStyle name="20% - Accent1 2 2 5 2 9 2 2 2" xfId="7379" xr:uid="{00000000-0005-0000-0000-0000161C0000}"/>
    <cellStyle name="20% - Accent1 2 2 5 2 9 2 3" xfId="7380" xr:uid="{00000000-0005-0000-0000-0000171C0000}"/>
    <cellStyle name="20% - Accent1 2 2 5 2 9 3" xfId="7381" xr:uid="{00000000-0005-0000-0000-0000181C0000}"/>
    <cellStyle name="20% - Accent1 2 2 5 2 9 3 2" xfId="7382" xr:uid="{00000000-0005-0000-0000-0000191C0000}"/>
    <cellStyle name="20% - Accent1 2 2 5 2 9 4" xfId="7383" xr:uid="{00000000-0005-0000-0000-00001A1C0000}"/>
    <cellStyle name="20% - Accent1 2 2 5 3" xfId="7384" xr:uid="{00000000-0005-0000-0000-00001B1C0000}"/>
    <cellStyle name="20% - Accent1 2 2 5 3 10" xfId="7385" xr:uid="{00000000-0005-0000-0000-00001C1C0000}"/>
    <cellStyle name="20% - Accent1 2 2 5 3 10 2" xfId="7386" xr:uid="{00000000-0005-0000-0000-00001D1C0000}"/>
    <cellStyle name="20% - Accent1 2 2 5 3 11" xfId="7387" xr:uid="{00000000-0005-0000-0000-00001E1C0000}"/>
    <cellStyle name="20% - Accent1 2 2 5 3 2" xfId="7388" xr:uid="{00000000-0005-0000-0000-00001F1C0000}"/>
    <cellStyle name="20% - Accent1 2 2 5 3 2 2" xfId="7389" xr:uid="{00000000-0005-0000-0000-0000201C0000}"/>
    <cellStyle name="20% - Accent1 2 2 5 3 2 2 2" xfId="7390" xr:uid="{00000000-0005-0000-0000-0000211C0000}"/>
    <cellStyle name="20% - Accent1 2 2 5 3 2 2 2 2" xfId="7391" xr:uid="{00000000-0005-0000-0000-0000221C0000}"/>
    <cellStyle name="20% - Accent1 2 2 5 3 2 2 2 2 2" xfId="7392" xr:uid="{00000000-0005-0000-0000-0000231C0000}"/>
    <cellStyle name="20% - Accent1 2 2 5 3 2 2 2 3" xfId="7393" xr:uid="{00000000-0005-0000-0000-0000241C0000}"/>
    <cellStyle name="20% - Accent1 2 2 5 3 2 2 3" xfId="7394" xr:uid="{00000000-0005-0000-0000-0000251C0000}"/>
    <cellStyle name="20% - Accent1 2 2 5 3 2 2 3 2" xfId="7395" xr:uid="{00000000-0005-0000-0000-0000261C0000}"/>
    <cellStyle name="20% - Accent1 2 2 5 3 2 2 4" xfId="7396" xr:uid="{00000000-0005-0000-0000-0000271C0000}"/>
    <cellStyle name="20% - Accent1 2 2 5 3 2 3" xfId="7397" xr:uid="{00000000-0005-0000-0000-0000281C0000}"/>
    <cellStyle name="20% - Accent1 2 2 5 3 2 3 2" xfId="7398" xr:uid="{00000000-0005-0000-0000-0000291C0000}"/>
    <cellStyle name="20% - Accent1 2 2 5 3 2 3 2 2" xfId="7399" xr:uid="{00000000-0005-0000-0000-00002A1C0000}"/>
    <cellStyle name="20% - Accent1 2 2 5 3 2 3 2 2 2" xfId="7400" xr:uid="{00000000-0005-0000-0000-00002B1C0000}"/>
    <cellStyle name="20% - Accent1 2 2 5 3 2 3 2 3" xfId="7401" xr:uid="{00000000-0005-0000-0000-00002C1C0000}"/>
    <cellStyle name="20% - Accent1 2 2 5 3 2 3 3" xfId="7402" xr:uid="{00000000-0005-0000-0000-00002D1C0000}"/>
    <cellStyle name="20% - Accent1 2 2 5 3 2 3 3 2" xfId="7403" xr:uid="{00000000-0005-0000-0000-00002E1C0000}"/>
    <cellStyle name="20% - Accent1 2 2 5 3 2 3 4" xfId="7404" xr:uid="{00000000-0005-0000-0000-00002F1C0000}"/>
    <cellStyle name="20% - Accent1 2 2 5 3 2 4" xfId="7405" xr:uid="{00000000-0005-0000-0000-0000301C0000}"/>
    <cellStyle name="20% - Accent1 2 2 5 3 2 4 2" xfId="7406" xr:uid="{00000000-0005-0000-0000-0000311C0000}"/>
    <cellStyle name="20% - Accent1 2 2 5 3 2 4 2 2" xfId="7407" xr:uid="{00000000-0005-0000-0000-0000321C0000}"/>
    <cellStyle name="20% - Accent1 2 2 5 3 2 4 2 2 2" xfId="7408" xr:uid="{00000000-0005-0000-0000-0000331C0000}"/>
    <cellStyle name="20% - Accent1 2 2 5 3 2 4 2 3" xfId="7409" xr:uid="{00000000-0005-0000-0000-0000341C0000}"/>
    <cellStyle name="20% - Accent1 2 2 5 3 2 4 3" xfId="7410" xr:uid="{00000000-0005-0000-0000-0000351C0000}"/>
    <cellStyle name="20% - Accent1 2 2 5 3 2 4 3 2" xfId="7411" xr:uid="{00000000-0005-0000-0000-0000361C0000}"/>
    <cellStyle name="20% - Accent1 2 2 5 3 2 4 4" xfId="7412" xr:uid="{00000000-0005-0000-0000-0000371C0000}"/>
    <cellStyle name="20% - Accent1 2 2 5 3 2 5" xfId="7413" xr:uid="{00000000-0005-0000-0000-0000381C0000}"/>
    <cellStyle name="20% - Accent1 2 2 5 3 2 5 2" xfId="7414" xr:uid="{00000000-0005-0000-0000-0000391C0000}"/>
    <cellStyle name="20% - Accent1 2 2 5 3 2 5 2 2" xfId="7415" xr:uid="{00000000-0005-0000-0000-00003A1C0000}"/>
    <cellStyle name="20% - Accent1 2 2 5 3 2 5 3" xfId="7416" xr:uid="{00000000-0005-0000-0000-00003B1C0000}"/>
    <cellStyle name="20% - Accent1 2 2 5 3 2 6" xfId="7417" xr:uid="{00000000-0005-0000-0000-00003C1C0000}"/>
    <cellStyle name="20% - Accent1 2 2 5 3 2 6 2" xfId="7418" xr:uid="{00000000-0005-0000-0000-00003D1C0000}"/>
    <cellStyle name="20% - Accent1 2 2 5 3 2 6 2 2" xfId="7419" xr:uid="{00000000-0005-0000-0000-00003E1C0000}"/>
    <cellStyle name="20% - Accent1 2 2 5 3 2 6 3" xfId="7420" xr:uid="{00000000-0005-0000-0000-00003F1C0000}"/>
    <cellStyle name="20% - Accent1 2 2 5 3 2 7" xfId="7421" xr:uid="{00000000-0005-0000-0000-0000401C0000}"/>
    <cellStyle name="20% - Accent1 2 2 5 3 2 7 2" xfId="7422" xr:uid="{00000000-0005-0000-0000-0000411C0000}"/>
    <cellStyle name="20% - Accent1 2 2 5 3 2 8" xfId="7423" xr:uid="{00000000-0005-0000-0000-0000421C0000}"/>
    <cellStyle name="20% - Accent1 2 2 5 3 2 8 2" xfId="7424" xr:uid="{00000000-0005-0000-0000-0000431C0000}"/>
    <cellStyle name="20% - Accent1 2 2 5 3 2 9" xfId="7425" xr:uid="{00000000-0005-0000-0000-0000441C0000}"/>
    <cellStyle name="20% - Accent1 2 2 5 3 3" xfId="7426" xr:uid="{00000000-0005-0000-0000-0000451C0000}"/>
    <cellStyle name="20% - Accent1 2 2 5 3 3 2" xfId="7427" xr:uid="{00000000-0005-0000-0000-0000461C0000}"/>
    <cellStyle name="20% - Accent1 2 2 5 3 3 2 2" xfId="7428" xr:uid="{00000000-0005-0000-0000-0000471C0000}"/>
    <cellStyle name="20% - Accent1 2 2 5 3 3 2 2 2" xfId="7429" xr:uid="{00000000-0005-0000-0000-0000481C0000}"/>
    <cellStyle name="20% - Accent1 2 2 5 3 3 2 2 2 2" xfId="7430" xr:uid="{00000000-0005-0000-0000-0000491C0000}"/>
    <cellStyle name="20% - Accent1 2 2 5 3 3 2 2 3" xfId="7431" xr:uid="{00000000-0005-0000-0000-00004A1C0000}"/>
    <cellStyle name="20% - Accent1 2 2 5 3 3 2 3" xfId="7432" xr:uid="{00000000-0005-0000-0000-00004B1C0000}"/>
    <cellStyle name="20% - Accent1 2 2 5 3 3 2 3 2" xfId="7433" xr:uid="{00000000-0005-0000-0000-00004C1C0000}"/>
    <cellStyle name="20% - Accent1 2 2 5 3 3 2 4" xfId="7434" xr:uid="{00000000-0005-0000-0000-00004D1C0000}"/>
    <cellStyle name="20% - Accent1 2 2 5 3 3 3" xfId="7435" xr:uid="{00000000-0005-0000-0000-00004E1C0000}"/>
    <cellStyle name="20% - Accent1 2 2 5 3 3 3 2" xfId="7436" xr:uid="{00000000-0005-0000-0000-00004F1C0000}"/>
    <cellStyle name="20% - Accent1 2 2 5 3 3 3 2 2" xfId="7437" xr:uid="{00000000-0005-0000-0000-0000501C0000}"/>
    <cellStyle name="20% - Accent1 2 2 5 3 3 3 2 2 2" xfId="7438" xr:uid="{00000000-0005-0000-0000-0000511C0000}"/>
    <cellStyle name="20% - Accent1 2 2 5 3 3 3 2 3" xfId="7439" xr:uid="{00000000-0005-0000-0000-0000521C0000}"/>
    <cellStyle name="20% - Accent1 2 2 5 3 3 3 3" xfId="7440" xr:uid="{00000000-0005-0000-0000-0000531C0000}"/>
    <cellStyle name="20% - Accent1 2 2 5 3 3 3 3 2" xfId="7441" xr:uid="{00000000-0005-0000-0000-0000541C0000}"/>
    <cellStyle name="20% - Accent1 2 2 5 3 3 3 4" xfId="7442" xr:uid="{00000000-0005-0000-0000-0000551C0000}"/>
    <cellStyle name="20% - Accent1 2 2 5 3 3 4" xfId="7443" xr:uid="{00000000-0005-0000-0000-0000561C0000}"/>
    <cellStyle name="20% - Accent1 2 2 5 3 3 4 2" xfId="7444" xr:uid="{00000000-0005-0000-0000-0000571C0000}"/>
    <cellStyle name="20% - Accent1 2 2 5 3 3 4 2 2" xfId="7445" xr:uid="{00000000-0005-0000-0000-0000581C0000}"/>
    <cellStyle name="20% - Accent1 2 2 5 3 3 4 2 2 2" xfId="7446" xr:uid="{00000000-0005-0000-0000-0000591C0000}"/>
    <cellStyle name="20% - Accent1 2 2 5 3 3 4 2 3" xfId="7447" xr:uid="{00000000-0005-0000-0000-00005A1C0000}"/>
    <cellStyle name="20% - Accent1 2 2 5 3 3 4 3" xfId="7448" xr:uid="{00000000-0005-0000-0000-00005B1C0000}"/>
    <cellStyle name="20% - Accent1 2 2 5 3 3 4 3 2" xfId="7449" xr:uid="{00000000-0005-0000-0000-00005C1C0000}"/>
    <cellStyle name="20% - Accent1 2 2 5 3 3 4 4" xfId="7450" xr:uid="{00000000-0005-0000-0000-00005D1C0000}"/>
    <cellStyle name="20% - Accent1 2 2 5 3 3 5" xfId="7451" xr:uid="{00000000-0005-0000-0000-00005E1C0000}"/>
    <cellStyle name="20% - Accent1 2 2 5 3 3 5 2" xfId="7452" xr:uid="{00000000-0005-0000-0000-00005F1C0000}"/>
    <cellStyle name="20% - Accent1 2 2 5 3 3 5 2 2" xfId="7453" xr:uid="{00000000-0005-0000-0000-0000601C0000}"/>
    <cellStyle name="20% - Accent1 2 2 5 3 3 5 3" xfId="7454" xr:uid="{00000000-0005-0000-0000-0000611C0000}"/>
    <cellStyle name="20% - Accent1 2 2 5 3 3 6" xfId="7455" xr:uid="{00000000-0005-0000-0000-0000621C0000}"/>
    <cellStyle name="20% - Accent1 2 2 5 3 3 6 2" xfId="7456" xr:uid="{00000000-0005-0000-0000-0000631C0000}"/>
    <cellStyle name="20% - Accent1 2 2 5 3 3 6 2 2" xfId="7457" xr:uid="{00000000-0005-0000-0000-0000641C0000}"/>
    <cellStyle name="20% - Accent1 2 2 5 3 3 6 3" xfId="7458" xr:uid="{00000000-0005-0000-0000-0000651C0000}"/>
    <cellStyle name="20% - Accent1 2 2 5 3 3 7" xfId="7459" xr:uid="{00000000-0005-0000-0000-0000661C0000}"/>
    <cellStyle name="20% - Accent1 2 2 5 3 3 7 2" xfId="7460" xr:uid="{00000000-0005-0000-0000-0000671C0000}"/>
    <cellStyle name="20% - Accent1 2 2 5 3 3 8" xfId="7461" xr:uid="{00000000-0005-0000-0000-0000681C0000}"/>
    <cellStyle name="20% - Accent1 2 2 5 3 3 8 2" xfId="7462" xr:uid="{00000000-0005-0000-0000-0000691C0000}"/>
    <cellStyle name="20% - Accent1 2 2 5 3 3 9" xfId="7463" xr:uid="{00000000-0005-0000-0000-00006A1C0000}"/>
    <cellStyle name="20% - Accent1 2 2 5 3 4" xfId="7464" xr:uid="{00000000-0005-0000-0000-00006B1C0000}"/>
    <cellStyle name="20% - Accent1 2 2 5 3 4 2" xfId="7465" xr:uid="{00000000-0005-0000-0000-00006C1C0000}"/>
    <cellStyle name="20% - Accent1 2 2 5 3 4 2 2" xfId="7466" xr:uid="{00000000-0005-0000-0000-00006D1C0000}"/>
    <cellStyle name="20% - Accent1 2 2 5 3 4 2 2 2" xfId="7467" xr:uid="{00000000-0005-0000-0000-00006E1C0000}"/>
    <cellStyle name="20% - Accent1 2 2 5 3 4 2 3" xfId="7468" xr:uid="{00000000-0005-0000-0000-00006F1C0000}"/>
    <cellStyle name="20% - Accent1 2 2 5 3 4 3" xfId="7469" xr:uid="{00000000-0005-0000-0000-0000701C0000}"/>
    <cellStyle name="20% - Accent1 2 2 5 3 4 3 2" xfId="7470" xr:uid="{00000000-0005-0000-0000-0000711C0000}"/>
    <cellStyle name="20% - Accent1 2 2 5 3 4 4" xfId="7471" xr:uid="{00000000-0005-0000-0000-0000721C0000}"/>
    <cellStyle name="20% - Accent1 2 2 5 3 5" xfId="7472" xr:uid="{00000000-0005-0000-0000-0000731C0000}"/>
    <cellStyle name="20% - Accent1 2 2 5 3 5 2" xfId="7473" xr:uid="{00000000-0005-0000-0000-0000741C0000}"/>
    <cellStyle name="20% - Accent1 2 2 5 3 5 2 2" xfId="7474" xr:uid="{00000000-0005-0000-0000-0000751C0000}"/>
    <cellStyle name="20% - Accent1 2 2 5 3 5 2 2 2" xfId="7475" xr:uid="{00000000-0005-0000-0000-0000761C0000}"/>
    <cellStyle name="20% - Accent1 2 2 5 3 5 2 3" xfId="7476" xr:uid="{00000000-0005-0000-0000-0000771C0000}"/>
    <cellStyle name="20% - Accent1 2 2 5 3 5 3" xfId="7477" xr:uid="{00000000-0005-0000-0000-0000781C0000}"/>
    <cellStyle name="20% - Accent1 2 2 5 3 5 3 2" xfId="7478" xr:uid="{00000000-0005-0000-0000-0000791C0000}"/>
    <cellStyle name="20% - Accent1 2 2 5 3 5 4" xfId="7479" xr:uid="{00000000-0005-0000-0000-00007A1C0000}"/>
    <cellStyle name="20% - Accent1 2 2 5 3 6" xfId="7480" xr:uid="{00000000-0005-0000-0000-00007B1C0000}"/>
    <cellStyle name="20% - Accent1 2 2 5 3 6 2" xfId="7481" xr:uid="{00000000-0005-0000-0000-00007C1C0000}"/>
    <cellStyle name="20% - Accent1 2 2 5 3 6 2 2" xfId="7482" xr:uid="{00000000-0005-0000-0000-00007D1C0000}"/>
    <cellStyle name="20% - Accent1 2 2 5 3 6 2 2 2" xfId="7483" xr:uid="{00000000-0005-0000-0000-00007E1C0000}"/>
    <cellStyle name="20% - Accent1 2 2 5 3 6 2 3" xfId="7484" xr:uid="{00000000-0005-0000-0000-00007F1C0000}"/>
    <cellStyle name="20% - Accent1 2 2 5 3 6 3" xfId="7485" xr:uid="{00000000-0005-0000-0000-0000801C0000}"/>
    <cellStyle name="20% - Accent1 2 2 5 3 6 3 2" xfId="7486" xr:uid="{00000000-0005-0000-0000-0000811C0000}"/>
    <cellStyle name="20% - Accent1 2 2 5 3 6 4" xfId="7487" xr:uid="{00000000-0005-0000-0000-0000821C0000}"/>
    <cellStyle name="20% - Accent1 2 2 5 3 7" xfId="7488" xr:uid="{00000000-0005-0000-0000-0000831C0000}"/>
    <cellStyle name="20% - Accent1 2 2 5 3 7 2" xfId="7489" xr:uid="{00000000-0005-0000-0000-0000841C0000}"/>
    <cellStyle name="20% - Accent1 2 2 5 3 7 2 2" xfId="7490" xr:uid="{00000000-0005-0000-0000-0000851C0000}"/>
    <cellStyle name="20% - Accent1 2 2 5 3 7 3" xfId="7491" xr:uid="{00000000-0005-0000-0000-0000861C0000}"/>
    <cellStyle name="20% - Accent1 2 2 5 3 8" xfId="7492" xr:uid="{00000000-0005-0000-0000-0000871C0000}"/>
    <cellStyle name="20% - Accent1 2 2 5 3 8 2" xfId="7493" xr:uid="{00000000-0005-0000-0000-0000881C0000}"/>
    <cellStyle name="20% - Accent1 2 2 5 3 8 2 2" xfId="7494" xr:uid="{00000000-0005-0000-0000-0000891C0000}"/>
    <cellStyle name="20% - Accent1 2 2 5 3 8 3" xfId="7495" xr:uid="{00000000-0005-0000-0000-00008A1C0000}"/>
    <cellStyle name="20% - Accent1 2 2 5 3 9" xfId="7496" xr:uid="{00000000-0005-0000-0000-00008B1C0000}"/>
    <cellStyle name="20% - Accent1 2 2 5 3 9 2" xfId="7497" xr:uid="{00000000-0005-0000-0000-00008C1C0000}"/>
    <cellStyle name="20% - Accent1 2 2 5 4" xfId="7498" xr:uid="{00000000-0005-0000-0000-00008D1C0000}"/>
    <cellStyle name="20% - Accent1 2 2 5 4 10" xfId="7499" xr:uid="{00000000-0005-0000-0000-00008E1C0000}"/>
    <cellStyle name="20% - Accent1 2 2 5 4 10 2" xfId="7500" xr:uid="{00000000-0005-0000-0000-00008F1C0000}"/>
    <cellStyle name="20% - Accent1 2 2 5 4 11" xfId="7501" xr:uid="{00000000-0005-0000-0000-0000901C0000}"/>
    <cellStyle name="20% - Accent1 2 2 5 4 2" xfId="7502" xr:uid="{00000000-0005-0000-0000-0000911C0000}"/>
    <cellStyle name="20% - Accent1 2 2 5 4 2 2" xfId="7503" xr:uid="{00000000-0005-0000-0000-0000921C0000}"/>
    <cellStyle name="20% - Accent1 2 2 5 4 2 2 2" xfId="7504" xr:uid="{00000000-0005-0000-0000-0000931C0000}"/>
    <cellStyle name="20% - Accent1 2 2 5 4 2 2 2 2" xfId="7505" xr:uid="{00000000-0005-0000-0000-0000941C0000}"/>
    <cellStyle name="20% - Accent1 2 2 5 4 2 2 2 2 2" xfId="7506" xr:uid="{00000000-0005-0000-0000-0000951C0000}"/>
    <cellStyle name="20% - Accent1 2 2 5 4 2 2 2 3" xfId="7507" xr:uid="{00000000-0005-0000-0000-0000961C0000}"/>
    <cellStyle name="20% - Accent1 2 2 5 4 2 2 3" xfId="7508" xr:uid="{00000000-0005-0000-0000-0000971C0000}"/>
    <cellStyle name="20% - Accent1 2 2 5 4 2 2 3 2" xfId="7509" xr:uid="{00000000-0005-0000-0000-0000981C0000}"/>
    <cellStyle name="20% - Accent1 2 2 5 4 2 2 4" xfId="7510" xr:uid="{00000000-0005-0000-0000-0000991C0000}"/>
    <cellStyle name="20% - Accent1 2 2 5 4 2 3" xfId="7511" xr:uid="{00000000-0005-0000-0000-00009A1C0000}"/>
    <cellStyle name="20% - Accent1 2 2 5 4 2 3 2" xfId="7512" xr:uid="{00000000-0005-0000-0000-00009B1C0000}"/>
    <cellStyle name="20% - Accent1 2 2 5 4 2 3 2 2" xfId="7513" xr:uid="{00000000-0005-0000-0000-00009C1C0000}"/>
    <cellStyle name="20% - Accent1 2 2 5 4 2 3 2 2 2" xfId="7514" xr:uid="{00000000-0005-0000-0000-00009D1C0000}"/>
    <cellStyle name="20% - Accent1 2 2 5 4 2 3 2 3" xfId="7515" xr:uid="{00000000-0005-0000-0000-00009E1C0000}"/>
    <cellStyle name="20% - Accent1 2 2 5 4 2 3 3" xfId="7516" xr:uid="{00000000-0005-0000-0000-00009F1C0000}"/>
    <cellStyle name="20% - Accent1 2 2 5 4 2 3 3 2" xfId="7517" xr:uid="{00000000-0005-0000-0000-0000A01C0000}"/>
    <cellStyle name="20% - Accent1 2 2 5 4 2 3 4" xfId="7518" xr:uid="{00000000-0005-0000-0000-0000A11C0000}"/>
    <cellStyle name="20% - Accent1 2 2 5 4 2 4" xfId="7519" xr:uid="{00000000-0005-0000-0000-0000A21C0000}"/>
    <cellStyle name="20% - Accent1 2 2 5 4 2 4 2" xfId="7520" xr:uid="{00000000-0005-0000-0000-0000A31C0000}"/>
    <cellStyle name="20% - Accent1 2 2 5 4 2 4 2 2" xfId="7521" xr:uid="{00000000-0005-0000-0000-0000A41C0000}"/>
    <cellStyle name="20% - Accent1 2 2 5 4 2 4 2 2 2" xfId="7522" xr:uid="{00000000-0005-0000-0000-0000A51C0000}"/>
    <cellStyle name="20% - Accent1 2 2 5 4 2 4 2 3" xfId="7523" xr:uid="{00000000-0005-0000-0000-0000A61C0000}"/>
    <cellStyle name="20% - Accent1 2 2 5 4 2 4 3" xfId="7524" xr:uid="{00000000-0005-0000-0000-0000A71C0000}"/>
    <cellStyle name="20% - Accent1 2 2 5 4 2 4 3 2" xfId="7525" xr:uid="{00000000-0005-0000-0000-0000A81C0000}"/>
    <cellStyle name="20% - Accent1 2 2 5 4 2 4 4" xfId="7526" xr:uid="{00000000-0005-0000-0000-0000A91C0000}"/>
    <cellStyle name="20% - Accent1 2 2 5 4 2 5" xfId="7527" xr:uid="{00000000-0005-0000-0000-0000AA1C0000}"/>
    <cellStyle name="20% - Accent1 2 2 5 4 2 5 2" xfId="7528" xr:uid="{00000000-0005-0000-0000-0000AB1C0000}"/>
    <cellStyle name="20% - Accent1 2 2 5 4 2 5 2 2" xfId="7529" xr:uid="{00000000-0005-0000-0000-0000AC1C0000}"/>
    <cellStyle name="20% - Accent1 2 2 5 4 2 5 3" xfId="7530" xr:uid="{00000000-0005-0000-0000-0000AD1C0000}"/>
    <cellStyle name="20% - Accent1 2 2 5 4 2 6" xfId="7531" xr:uid="{00000000-0005-0000-0000-0000AE1C0000}"/>
    <cellStyle name="20% - Accent1 2 2 5 4 2 6 2" xfId="7532" xr:uid="{00000000-0005-0000-0000-0000AF1C0000}"/>
    <cellStyle name="20% - Accent1 2 2 5 4 2 6 2 2" xfId="7533" xr:uid="{00000000-0005-0000-0000-0000B01C0000}"/>
    <cellStyle name="20% - Accent1 2 2 5 4 2 6 3" xfId="7534" xr:uid="{00000000-0005-0000-0000-0000B11C0000}"/>
    <cellStyle name="20% - Accent1 2 2 5 4 2 7" xfId="7535" xr:uid="{00000000-0005-0000-0000-0000B21C0000}"/>
    <cellStyle name="20% - Accent1 2 2 5 4 2 7 2" xfId="7536" xr:uid="{00000000-0005-0000-0000-0000B31C0000}"/>
    <cellStyle name="20% - Accent1 2 2 5 4 2 8" xfId="7537" xr:uid="{00000000-0005-0000-0000-0000B41C0000}"/>
    <cellStyle name="20% - Accent1 2 2 5 4 2 8 2" xfId="7538" xr:uid="{00000000-0005-0000-0000-0000B51C0000}"/>
    <cellStyle name="20% - Accent1 2 2 5 4 2 9" xfId="7539" xr:uid="{00000000-0005-0000-0000-0000B61C0000}"/>
    <cellStyle name="20% - Accent1 2 2 5 4 3" xfId="7540" xr:uid="{00000000-0005-0000-0000-0000B71C0000}"/>
    <cellStyle name="20% - Accent1 2 2 5 4 3 2" xfId="7541" xr:uid="{00000000-0005-0000-0000-0000B81C0000}"/>
    <cellStyle name="20% - Accent1 2 2 5 4 3 2 2" xfId="7542" xr:uid="{00000000-0005-0000-0000-0000B91C0000}"/>
    <cellStyle name="20% - Accent1 2 2 5 4 3 2 2 2" xfId="7543" xr:uid="{00000000-0005-0000-0000-0000BA1C0000}"/>
    <cellStyle name="20% - Accent1 2 2 5 4 3 2 2 2 2" xfId="7544" xr:uid="{00000000-0005-0000-0000-0000BB1C0000}"/>
    <cellStyle name="20% - Accent1 2 2 5 4 3 2 2 3" xfId="7545" xr:uid="{00000000-0005-0000-0000-0000BC1C0000}"/>
    <cellStyle name="20% - Accent1 2 2 5 4 3 2 3" xfId="7546" xr:uid="{00000000-0005-0000-0000-0000BD1C0000}"/>
    <cellStyle name="20% - Accent1 2 2 5 4 3 2 3 2" xfId="7547" xr:uid="{00000000-0005-0000-0000-0000BE1C0000}"/>
    <cellStyle name="20% - Accent1 2 2 5 4 3 2 4" xfId="7548" xr:uid="{00000000-0005-0000-0000-0000BF1C0000}"/>
    <cellStyle name="20% - Accent1 2 2 5 4 3 3" xfId="7549" xr:uid="{00000000-0005-0000-0000-0000C01C0000}"/>
    <cellStyle name="20% - Accent1 2 2 5 4 3 3 2" xfId="7550" xr:uid="{00000000-0005-0000-0000-0000C11C0000}"/>
    <cellStyle name="20% - Accent1 2 2 5 4 3 3 2 2" xfId="7551" xr:uid="{00000000-0005-0000-0000-0000C21C0000}"/>
    <cellStyle name="20% - Accent1 2 2 5 4 3 3 2 2 2" xfId="7552" xr:uid="{00000000-0005-0000-0000-0000C31C0000}"/>
    <cellStyle name="20% - Accent1 2 2 5 4 3 3 2 3" xfId="7553" xr:uid="{00000000-0005-0000-0000-0000C41C0000}"/>
    <cellStyle name="20% - Accent1 2 2 5 4 3 3 3" xfId="7554" xr:uid="{00000000-0005-0000-0000-0000C51C0000}"/>
    <cellStyle name="20% - Accent1 2 2 5 4 3 3 3 2" xfId="7555" xr:uid="{00000000-0005-0000-0000-0000C61C0000}"/>
    <cellStyle name="20% - Accent1 2 2 5 4 3 3 4" xfId="7556" xr:uid="{00000000-0005-0000-0000-0000C71C0000}"/>
    <cellStyle name="20% - Accent1 2 2 5 4 3 4" xfId="7557" xr:uid="{00000000-0005-0000-0000-0000C81C0000}"/>
    <cellStyle name="20% - Accent1 2 2 5 4 3 4 2" xfId="7558" xr:uid="{00000000-0005-0000-0000-0000C91C0000}"/>
    <cellStyle name="20% - Accent1 2 2 5 4 3 4 2 2" xfId="7559" xr:uid="{00000000-0005-0000-0000-0000CA1C0000}"/>
    <cellStyle name="20% - Accent1 2 2 5 4 3 4 2 2 2" xfId="7560" xr:uid="{00000000-0005-0000-0000-0000CB1C0000}"/>
    <cellStyle name="20% - Accent1 2 2 5 4 3 4 2 3" xfId="7561" xr:uid="{00000000-0005-0000-0000-0000CC1C0000}"/>
    <cellStyle name="20% - Accent1 2 2 5 4 3 4 3" xfId="7562" xr:uid="{00000000-0005-0000-0000-0000CD1C0000}"/>
    <cellStyle name="20% - Accent1 2 2 5 4 3 4 3 2" xfId="7563" xr:uid="{00000000-0005-0000-0000-0000CE1C0000}"/>
    <cellStyle name="20% - Accent1 2 2 5 4 3 4 4" xfId="7564" xr:uid="{00000000-0005-0000-0000-0000CF1C0000}"/>
    <cellStyle name="20% - Accent1 2 2 5 4 3 5" xfId="7565" xr:uid="{00000000-0005-0000-0000-0000D01C0000}"/>
    <cellStyle name="20% - Accent1 2 2 5 4 3 5 2" xfId="7566" xr:uid="{00000000-0005-0000-0000-0000D11C0000}"/>
    <cellStyle name="20% - Accent1 2 2 5 4 3 5 2 2" xfId="7567" xr:uid="{00000000-0005-0000-0000-0000D21C0000}"/>
    <cellStyle name="20% - Accent1 2 2 5 4 3 5 3" xfId="7568" xr:uid="{00000000-0005-0000-0000-0000D31C0000}"/>
    <cellStyle name="20% - Accent1 2 2 5 4 3 6" xfId="7569" xr:uid="{00000000-0005-0000-0000-0000D41C0000}"/>
    <cellStyle name="20% - Accent1 2 2 5 4 3 6 2" xfId="7570" xr:uid="{00000000-0005-0000-0000-0000D51C0000}"/>
    <cellStyle name="20% - Accent1 2 2 5 4 3 6 2 2" xfId="7571" xr:uid="{00000000-0005-0000-0000-0000D61C0000}"/>
    <cellStyle name="20% - Accent1 2 2 5 4 3 6 3" xfId="7572" xr:uid="{00000000-0005-0000-0000-0000D71C0000}"/>
    <cellStyle name="20% - Accent1 2 2 5 4 3 7" xfId="7573" xr:uid="{00000000-0005-0000-0000-0000D81C0000}"/>
    <cellStyle name="20% - Accent1 2 2 5 4 3 7 2" xfId="7574" xr:uid="{00000000-0005-0000-0000-0000D91C0000}"/>
    <cellStyle name="20% - Accent1 2 2 5 4 3 8" xfId="7575" xr:uid="{00000000-0005-0000-0000-0000DA1C0000}"/>
    <cellStyle name="20% - Accent1 2 2 5 4 3 8 2" xfId="7576" xr:uid="{00000000-0005-0000-0000-0000DB1C0000}"/>
    <cellStyle name="20% - Accent1 2 2 5 4 3 9" xfId="7577" xr:uid="{00000000-0005-0000-0000-0000DC1C0000}"/>
    <cellStyle name="20% - Accent1 2 2 5 4 4" xfId="7578" xr:uid="{00000000-0005-0000-0000-0000DD1C0000}"/>
    <cellStyle name="20% - Accent1 2 2 5 4 4 2" xfId="7579" xr:uid="{00000000-0005-0000-0000-0000DE1C0000}"/>
    <cellStyle name="20% - Accent1 2 2 5 4 4 2 2" xfId="7580" xr:uid="{00000000-0005-0000-0000-0000DF1C0000}"/>
    <cellStyle name="20% - Accent1 2 2 5 4 4 2 2 2" xfId="7581" xr:uid="{00000000-0005-0000-0000-0000E01C0000}"/>
    <cellStyle name="20% - Accent1 2 2 5 4 4 2 3" xfId="7582" xr:uid="{00000000-0005-0000-0000-0000E11C0000}"/>
    <cellStyle name="20% - Accent1 2 2 5 4 4 3" xfId="7583" xr:uid="{00000000-0005-0000-0000-0000E21C0000}"/>
    <cellStyle name="20% - Accent1 2 2 5 4 4 3 2" xfId="7584" xr:uid="{00000000-0005-0000-0000-0000E31C0000}"/>
    <cellStyle name="20% - Accent1 2 2 5 4 4 4" xfId="7585" xr:uid="{00000000-0005-0000-0000-0000E41C0000}"/>
    <cellStyle name="20% - Accent1 2 2 5 4 5" xfId="7586" xr:uid="{00000000-0005-0000-0000-0000E51C0000}"/>
    <cellStyle name="20% - Accent1 2 2 5 4 5 2" xfId="7587" xr:uid="{00000000-0005-0000-0000-0000E61C0000}"/>
    <cellStyle name="20% - Accent1 2 2 5 4 5 2 2" xfId="7588" xr:uid="{00000000-0005-0000-0000-0000E71C0000}"/>
    <cellStyle name="20% - Accent1 2 2 5 4 5 2 2 2" xfId="7589" xr:uid="{00000000-0005-0000-0000-0000E81C0000}"/>
    <cellStyle name="20% - Accent1 2 2 5 4 5 2 3" xfId="7590" xr:uid="{00000000-0005-0000-0000-0000E91C0000}"/>
    <cellStyle name="20% - Accent1 2 2 5 4 5 3" xfId="7591" xr:uid="{00000000-0005-0000-0000-0000EA1C0000}"/>
    <cellStyle name="20% - Accent1 2 2 5 4 5 3 2" xfId="7592" xr:uid="{00000000-0005-0000-0000-0000EB1C0000}"/>
    <cellStyle name="20% - Accent1 2 2 5 4 5 4" xfId="7593" xr:uid="{00000000-0005-0000-0000-0000EC1C0000}"/>
    <cellStyle name="20% - Accent1 2 2 5 4 6" xfId="7594" xr:uid="{00000000-0005-0000-0000-0000ED1C0000}"/>
    <cellStyle name="20% - Accent1 2 2 5 4 6 2" xfId="7595" xr:uid="{00000000-0005-0000-0000-0000EE1C0000}"/>
    <cellStyle name="20% - Accent1 2 2 5 4 6 2 2" xfId="7596" xr:uid="{00000000-0005-0000-0000-0000EF1C0000}"/>
    <cellStyle name="20% - Accent1 2 2 5 4 6 2 2 2" xfId="7597" xr:uid="{00000000-0005-0000-0000-0000F01C0000}"/>
    <cellStyle name="20% - Accent1 2 2 5 4 6 2 3" xfId="7598" xr:uid="{00000000-0005-0000-0000-0000F11C0000}"/>
    <cellStyle name="20% - Accent1 2 2 5 4 6 3" xfId="7599" xr:uid="{00000000-0005-0000-0000-0000F21C0000}"/>
    <cellStyle name="20% - Accent1 2 2 5 4 6 3 2" xfId="7600" xr:uid="{00000000-0005-0000-0000-0000F31C0000}"/>
    <cellStyle name="20% - Accent1 2 2 5 4 6 4" xfId="7601" xr:uid="{00000000-0005-0000-0000-0000F41C0000}"/>
    <cellStyle name="20% - Accent1 2 2 5 4 7" xfId="7602" xr:uid="{00000000-0005-0000-0000-0000F51C0000}"/>
    <cellStyle name="20% - Accent1 2 2 5 4 7 2" xfId="7603" xr:uid="{00000000-0005-0000-0000-0000F61C0000}"/>
    <cellStyle name="20% - Accent1 2 2 5 4 7 2 2" xfId="7604" xr:uid="{00000000-0005-0000-0000-0000F71C0000}"/>
    <cellStyle name="20% - Accent1 2 2 5 4 7 3" xfId="7605" xr:uid="{00000000-0005-0000-0000-0000F81C0000}"/>
    <cellStyle name="20% - Accent1 2 2 5 4 8" xfId="7606" xr:uid="{00000000-0005-0000-0000-0000F91C0000}"/>
    <cellStyle name="20% - Accent1 2 2 5 4 8 2" xfId="7607" xr:uid="{00000000-0005-0000-0000-0000FA1C0000}"/>
    <cellStyle name="20% - Accent1 2 2 5 4 8 2 2" xfId="7608" xr:uid="{00000000-0005-0000-0000-0000FB1C0000}"/>
    <cellStyle name="20% - Accent1 2 2 5 4 8 3" xfId="7609" xr:uid="{00000000-0005-0000-0000-0000FC1C0000}"/>
    <cellStyle name="20% - Accent1 2 2 5 4 9" xfId="7610" xr:uid="{00000000-0005-0000-0000-0000FD1C0000}"/>
    <cellStyle name="20% - Accent1 2 2 5 4 9 2" xfId="7611" xr:uid="{00000000-0005-0000-0000-0000FE1C0000}"/>
    <cellStyle name="20% - Accent1 2 2 5 5" xfId="7612" xr:uid="{00000000-0005-0000-0000-0000FF1C0000}"/>
    <cellStyle name="20% - Accent1 2 2 5 5 10" xfId="7613" xr:uid="{00000000-0005-0000-0000-0000001D0000}"/>
    <cellStyle name="20% - Accent1 2 2 5 5 10 2" xfId="7614" xr:uid="{00000000-0005-0000-0000-0000011D0000}"/>
    <cellStyle name="20% - Accent1 2 2 5 5 11" xfId="7615" xr:uid="{00000000-0005-0000-0000-0000021D0000}"/>
    <cellStyle name="20% - Accent1 2 2 5 5 2" xfId="7616" xr:uid="{00000000-0005-0000-0000-0000031D0000}"/>
    <cellStyle name="20% - Accent1 2 2 5 5 2 2" xfId="7617" xr:uid="{00000000-0005-0000-0000-0000041D0000}"/>
    <cellStyle name="20% - Accent1 2 2 5 5 2 2 2" xfId="7618" xr:uid="{00000000-0005-0000-0000-0000051D0000}"/>
    <cellStyle name="20% - Accent1 2 2 5 5 2 2 2 2" xfId="7619" xr:uid="{00000000-0005-0000-0000-0000061D0000}"/>
    <cellStyle name="20% - Accent1 2 2 5 5 2 2 2 2 2" xfId="7620" xr:uid="{00000000-0005-0000-0000-0000071D0000}"/>
    <cellStyle name="20% - Accent1 2 2 5 5 2 2 2 3" xfId="7621" xr:uid="{00000000-0005-0000-0000-0000081D0000}"/>
    <cellStyle name="20% - Accent1 2 2 5 5 2 2 3" xfId="7622" xr:uid="{00000000-0005-0000-0000-0000091D0000}"/>
    <cellStyle name="20% - Accent1 2 2 5 5 2 2 3 2" xfId="7623" xr:uid="{00000000-0005-0000-0000-00000A1D0000}"/>
    <cellStyle name="20% - Accent1 2 2 5 5 2 2 4" xfId="7624" xr:uid="{00000000-0005-0000-0000-00000B1D0000}"/>
    <cellStyle name="20% - Accent1 2 2 5 5 2 3" xfId="7625" xr:uid="{00000000-0005-0000-0000-00000C1D0000}"/>
    <cellStyle name="20% - Accent1 2 2 5 5 2 3 2" xfId="7626" xr:uid="{00000000-0005-0000-0000-00000D1D0000}"/>
    <cellStyle name="20% - Accent1 2 2 5 5 2 3 2 2" xfId="7627" xr:uid="{00000000-0005-0000-0000-00000E1D0000}"/>
    <cellStyle name="20% - Accent1 2 2 5 5 2 3 2 2 2" xfId="7628" xr:uid="{00000000-0005-0000-0000-00000F1D0000}"/>
    <cellStyle name="20% - Accent1 2 2 5 5 2 3 2 3" xfId="7629" xr:uid="{00000000-0005-0000-0000-0000101D0000}"/>
    <cellStyle name="20% - Accent1 2 2 5 5 2 3 3" xfId="7630" xr:uid="{00000000-0005-0000-0000-0000111D0000}"/>
    <cellStyle name="20% - Accent1 2 2 5 5 2 3 3 2" xfId="7631" xr:uid="{00000000-0005-0000-0000-0000121D0000}"/>
    <cellStyle name="20% - Accent1 2 2 5 5 2 3 4" xfId="7632" xr:uid="{00000000-0005-0000-0000-0000131D0000}"/>
    <cellStyle name="20% - Accent1 2 2 5 5 2 4" xfId="7633" xr:uid="{00000000-0005-0000-0000-0000141D0000}"/>
    <cellStyle name="20% - Accent1 2 2 5 5 2 4 2" xfId="7634" xr:uid="{00000000-0005-0000-0000-0000151D0000}"/>
    <cellStyle name="20% - Accent1 2 2 5 5 2 4 2 2" xfId="7635" xr:uid="{00000000-0005-0000-0000-0000161D0000}"/>
    <cellStyle name="20% - Accent1 2 2 5 5 2 4 2 2 2" xfId="7636" xr:uid="{00000000-0005-0000-0000-0000171D0000}"/>
    <cellStyle name="20% - Accent1 2 2 5 5 2 4 2 3" xfId="7637" xr:uid="{00000000-0005-0000-0000-0000181D0000}"/>
    <cellStyle name="20% - Accent1 2 2 5 5 2 4 3" xfId="7638" xr:uid="{00000000-0005-0000-0000-0000191D0000}"/>
    <cellStyle name="20% - Accent1 2 2 5 5 2 4 3 2" xfId="7639" xr:uid="{00000000-0005-0000-0000-00001A1D0000}"/>
    <cellStyle name="20% - Accent1 2 2 5 5 2 4 4" xfId="7640" xr:uid="{00000000-0005-0000-0000-00001B1D0000}"/>
    <cellStyle name="20% - Accent1 2 2 5 5 2 5" xfId="7641" xr:uid="{00000000-0005-0000-0000-00001C1D0000}"/>
    <cellStyle name="20% - Accent1 2 2 5 5 2 5 2" xfId="7642" xr:uid="{00000000-0005-0000-0000-00001D1D0000}"/>
    <cellStyle name="20% - Accent1 2 2 5 5 2 5 2 2" xfId="7643" xr:uid="{00000000-0005-0000-0000-00001E1D0000}"/>
    <cellStyle name="20% - Accent1 2 2 5 5 2 5 3" xfId="7644" xr:uid="{00000000-0005-0000-0000-00001F1D0000}"/>
    <cellStyle name="20% - Accent1 2 2 5 5 2 6" xfId="7645" xr:uid="{00000000-0005-0000-0000-0000201D0000}"/>
    <cellStyle name="20% - Accent1 2 2 5 5 2 6 2" xfId="7646" xr:uid="{00000000-0005-0000-0000-0000211D0000}"/>
    <cellStyle name="20% - Accent1 2 2 5 5 2 6 2 2" xfId="7647" xr:uid="{00000000-0005-0000-0000-0000221D0000}"/>
    <cellStyle name="20% - Accent1 2 2 5 5 2 6 3" xfId="7648" xr:uid="{00000000-0005-0000-0000-0000231D0000}"/>
    <cellStyle name="20% - Accent1 2 2 5 5 2 7" xfId="7649" xr:uid="{00000000-0005-0000-0000-0000241D0000}"/>
    <cellStyle name="20% - Accent1 2 2 5 5 2 7 2" xfId="7650" xr:uid="{00000000-0005-0000-0000-0000251D0000}"/>
    <cellStyle name="20% - Accent1 2 2 5 5 2 8" xfId="7651" xr:uid="{00000000-0005-0000-0000-0000261D0000}"/>
    <cellStyle name="20% - Accent1 2 2 5 5 2 8 2" xfId="7652" xr:uid="{00000000-0005-0000-0000-0000271D0000}"/>
    <cellStyle name="20% - Accent1 2 2 5 5 2 9" xfId="7653" xr:uid="{00000000-0005-0000-0000-0000281D0000}"/>
    <cellStyle name="20% - Accent1 2 2 5 5 3" xfId="7654" xr:uid="{00000000-0005-0000-0000-0000291D0000}"/>
    <cellStyle name="20% - Accent1 2 2 5 5 3 2" xfId="7655" xr:uid="{00000000-0005-0000-0000-00002A1D0000}"/>
    <cellStyle name="20% - Accent1 2 2 5 5 3 2 2" xfId="7656" xr:uid="{00000000-0005-0000-0000-00002B1D0000}"/>
    <cellStyle name="20% - Accent1 2 2 5 5 3 2 2 2" xfId="7657" xr:uid="{00000000-0005-0000-0000-00002C1D0000}"/>
    <cellStyle name="20% - Accent1 2 2 5 5 3 2 2 2 2" xfId="7658" xr:uid="{00000000-0005-0000-0000-00002D1D0000}"/>
    <cellStyle name="20% - Accent1 2 2 5 5 3 2 2 3" xfId="7659" xr:uid="{00000000-0005-0000-0000-00002E1D0000}"/>
    <cellStyle name="20% - Accent1 2 2 5 5 3 2 3" xfId="7660" xr:uid="{00000000-0005-0000-0000-00002F1D0000}"/>
    <cellStyle name="20% - Accent1 2 2 5 5 3 2 3 2" xfId="7661" xr:uid="{00000000-0005-0000-0000-0000301D0000}"/>
    <cellStyle name="20% - Accent1 2 2 5 5 3 2 4" xfId="7662" xr:uid="{00000000-0005-0000-0000-0000311D0000}"/>
    <cellStyle name="20% - Accent1 2 2 5 5 3 3" xfId="7663" xr:uid="{00000000-0005-0000-0000-0000321D0000}"/>
    <cellStyle name="20% - Accent1 2 2 5 5 3 3 2" xfId="7664" xr:uid="{00000000-0005-0000-0000-0000331D0000}"/>
    <cellStyle name="20% - Accent1 2 2 5 5 3 3 2 2" xfId="7665" xr:uid="{00000000-0005-0000-0000-0000341D0000}"/>
    <cellStyle name="20% - Accent1 2 2 5 5 3 3 2 2 2" xfId="7666" xr:uid="{00000000-0005-0000-0000-0000351D0000}"/>
    <cellStyle name="20% - Accent1 2 2 5 5 3 3 2 3" xfId="7667" xr:uid="{00000000-0005-0000-0000-0000361D0000}"/>
    <cellStyle name="20% - Accent1 2 2 5 5 3 3 3" xfId="7668" xr:uid="{00000000-0005-0000-0000-0000371D0000}"/>
    <cellStyle name="20% - Accent1 2 2 5 5 3 3 3 2" xfId="7669" xr:uid="{00000000-0005-0000-0000-0000381D0000}"/>
    <cellStyle name="20% - Accent1 2 2 5 5 3 3 4" xfId="7670" xr:uid="{00000000-0005-0000-0000-0000391D0000}"/>
    <cellStyle name="20% - Accent1 2 2 5 5 3 4" xfId="7671" xr:uid="{00000000-0005-0000-0000-00003A1D0000}"/>
    <cellStyle name="20% - Accent1 2 2 5 5 3 4 2" xfId="7672" xr:uid="{00000000-0005-0000-0000-00003B1D0000}"/>
    <cellStyle name="20% - Accent1 2 2 5 5 3 4 2 2" xfId="7673" xr:uid="{00000000-0005-0000-0000-00003C1D0000}"/>
    <cellStyle name="20% - Accent1 2 2 5 5 3 4 2 2 2" xfId="7674" xr:uid="{00000000-0005-0000-0000-00003D1D0000}"/>
    <cellStyle name="20% - Accent1 2 2 5 5 3 4 2 3" xfId="7675" xr:uid="{00000000-0005-0000-0000-00003E1D0000}"/>
    <cellStyle name="20% - Accent1 2 2 5 5 3 4 3" xfId="7676" xr:uid="{00000000-0005-0000-0000-00003F1D0000}"/>
    <cellStyle name="20% - Accent1 2 2 5 5 3 4 3 2" xfId="7677" xr:uid="{00000000-0005-0000-0000-0000401D0000}"/>
    <cellStyle name="20% - Accent1 2 2 5 5 3 4 4" xfId="7678" xr:uid="{00000000-0005-0000-0000-0000411D0000}"/>
    <cellStyle name="20% - Accent1 2 2 5 5 3 5" xfId="7679" xr:uid="{00000000-0005-0000-0000-0000421D0000}"/>
    <cellStyle name="20% - Accent1 2 2 5 5 3 5 2" xfId="7680" xr:uid="{00000000-0005-0000-0000-0000431D0000}"/>
    <cellStyle name="20% - Accent1 2 2 5 5 3 5 2 2" xfId="7681" xr:uid="{00000000-0005-0000-0000-0000441D0000}"/>
    <cellStyle name="20% - Accent1 2 2 5 5 3 5 3" xfId="7682" xr:uid="{00000000-0005-0000-0000-0000451D0000}"/>
    <cellStyle name="20% - Accent1 2 2 5 5 3 6" xfId="7683" xr:uid="{00000000-0005-0000-0000-0000461D0000}"/>
    <cellStyle name="20% - Accent1 2 2 5 5 3 6 2" xfId="7684" xr:uid="{00000000-0005-0000-0000-0000471D0000}"/>
    <cellStyle name="20% - Accent1 2 2 5 5 3 6 2 2" xfId="7685" xr:uid="{00000000-0005-0000-0000-0000481D0000}"/>
    <cellStyle name="20% - Accent1 2 2 5 5 3 6 3" xfId="7686" xr:uid="{00000000-0005-0000-0000-0000491D0000}"/>
    <cellStyle name="20% - Accent1 2 2 5 5 3 7" xfId="7687" xr:uid="{00000000-0005-0000-0000-00004A1D0000}"/>
    <cellStyle name="20% - Accent1 2 2 5 5 3 7 2" xfId="7688" xr:uid="{00000000-0005-0000-0000-00004B1D0000}"/>
    <cellStyle name="20% - Accent1 2 2 5 5 3 8" xfId="7689" xr:uid="{00000000-0005-0000-0000-00004C1D0000}"/>
    <cellStyle name="20% - Accent1 2 2 5 5 3 8 2" xfId="7690" xr:uid="{00000000-0005-0000-0000-00004D1D0000}"/>
    <cellStyle name="20% - Accent1 2 2 5 5 3 9" xfId="7691" xr:uid="{00000000-0005-0000-0000-00004E1D0000}"/>
    <cellStyle name="20% - Accent1 2 2 5 5 4" xfId="7692" xr:uid="{00000000-0005-0000-0000-00004F1D0000}"/>
    <cellStyle name="20% - Accent1 2 2 5 5 4 2" xfId="7693" xr:uid="{00000000-0005-0000-0000-0000501D0000}"/>
    <cellStyle name="20% - Accent1 2 2 5 5 4 2 2" xfId="7694" xr:uid="{00000000-0005-0000-0000-0000511D0000}"/>
    <cellStyle name="20% - Accent1 2 2 5 5 4 2 2 2" xfId="7695" xr:uid="{00000000-0005-0000-0000-0000521D0000}"/>
    <cellStyle name="20% - Accent1 2 2 5 5 4 2 3" xfId="7696" xr:uid="{00000000-0005-0000-0000-0000531D0000}"/>
    <cellStyle name="20% - Accent1 2 2 5 5 4 3" xfId="7697" xr:uid="{00000000-0005-0000-0000-0000541D0000}"/>
    <cellStyle name="20% - Accent1 2 2 5 5 4 3 2" xfId="7698" xr:uid="{00000000-0005-0000-0000-0000551D0000}"/>
    <cellStyle name="20% - Accent1 2 2 5 5 4 4" xfId="7699" xr:uid="{00000000-0005-0000-0000-0000561D0000}"/>
    <cellStyle name="20% - Accent1 2 2 5 5 5" xfId="7700" xr:uid="{00000000-0005-0000-0000-0000571D0000}"/>
    <cellStyle name="20% - Accent1 2 2 5 5 5 2" xfId="7701" xr:uid="{00000000-0005-0000-0000-0000581D0000}"/>
    <cellStyle name="20% - Accent1 2 2 5 5 5 2 2" xfId="7702" xr:uid="{00000000-0005-0000-0000-0000591D0000}"/>
    <cellStyle name="20% - Accent1 2 2 5 5 5 2 2 2" xfId="7703" xr:uid="{00000000-0005-0000-0000-00005A1D0000}"/>
    <cellStyle name="20% - Accent1 2 2 5 5 5 2 3" xfId="7704" xr:uid="{00000000-0005-0000-0000-00005B1D0000}"/>
    <cellStyle name="20% - Accent1 2 2 5 5 5 3" xfId="7705" xr:uid="{00000000-0005-0000-0000-00005C1D0000}"/>
    <cellStyle name="20% - Accent1 2 2 5 5 5 3 2" xfId="7706" xr:uid="{00000000-0005-0000-0000-00005D1D0000}"/>
    <cellStyle name="20% - Accent1 2 2 5 5 5 4" xfId="7707" xr:uid="{00000000-0005-0000-0000-00005E1D0000}"/>
    <cellStyle name="20% - Accent1 2 2 5 5 6" xfId="7708" xr:uid="{00000000-0005-0000-0000-00005F1D0000}"/>
    <cellStyle name="20% - Accent1 2 2 5 5 6 2" xfId="7709" xr:uid="{00000000-0005-0000-0000-0000601D0000}"/>
    <cellStyle name="20% - Accent1 2 2 5 5 6 2 2" xfId="7710" xr:uid="{00000000-0005-0000-0000-0000611D0000}"/>
    <cellStyle name="20% - Accent1 2 2 5 5 6 2 2 2" xfId="7711" xr:uid="{00000000-0005-0000-0000-0000621D0000}"/>
    <cellStyle name="20% - Accent1 2 2 5 5 6 2 3" xfId="7712" xr:uid="{00000000-0005-0000-0000-0000631D0000}"/>
    <cellStyle name="20% - Accent1 2 2 5 5 6 3" xfId="7713" xr:uid="{00000000-0005-0000-0000-0000641D0000}"/>
    <cellStyle name="20% - Accent1 2 2 5 5 6 3 2" xfId="7714" xr:uid="{00000000-0005-0000-0000-0000651D0000}"/>
    <cellStyle name="20% - Accent1 2 2 5 5 6 4" xfId="7715" xr:uid="{00000000-0005-0000-0000-0000661D0000}"/>
    <cellStyle name="20% - Accent1 2 2 5 5 7" xfId="7716" xr:uid="{00000000-0005-0000-0000-0000671D0000}"/>
    <cellStyle name="20% - Accent1 2 2 5 5 7 2" xfId="7717" xr:uid="{00000000-0005-0000-0000-0000681D0000}"/>
    <cellStyle name="20% - Accent1 2 2 5 5 7 2 2" xfId="7718" xr:uid="{00000000-0005-0000-0000-0000691D0000}"/>
    <cellStyle name="20% - Accent1 2 2 5 5 7 3" xfId="7719" xr:uid="{00000000-0005-0000-0000-00006A1D0000}"/>
    <cellStyle name="20% - Accent1 2 2 5 5 8" xfId="7720" xr:uid="{00000000-0005-0000-0000-00006B1D0000}"/>
    <cellStyle name="20% - Accent1 2 2 5 5 8 2" xfId="7721" xr:uid="{00000000-0005-0000-0000-00006C1D0000}"/>
    <cellStyle name="20% - Accent1 2 2 5 5 8 2 2" xfId="7722" xr:uid="{00000000-0005-0000-0000-00006D1D0000}"/>
    <cellStyle name="20% - Accent1 2 2 5 5 8 3" xfId="7723" xr:uid="{00000000-0005-0000-0000-00006E1D0000}"/>
    <cellStyle name="20% - Accent1 2 2 5 5 9" xfId="7724" xr:uid="{00000000-0005-0000-0000-00006F1D0000}"/>
    <cellStyle name="20% - Accent1 2 2 5 5 9 2" xfId="7725" xr:uid="{00000000-0005-0000-0000-0000701D0000}"/>
    <cellStyle name="20% - Accent1 2 2 5 6" xfId="7726" xr:uid="{00000000-0005-0000-0000-0000711D0000}"/>
    <cellStyle name="20% - Accent1 2 2 5 6 2" xfId="7727" xr:uid="{00000000-0005-0000-0000-0000721D0000}"/>
    <cellStyle name="20% - Accent1 2 2 5 6 2 2" xfId="7728" xr:uid="{00000000-0005-0000-0000-0000731D0000}"/>
    <cellStyle name="20% - Accent1 2 2 5 6 2 2 2" xfId="7729" xr:uid="{00000000-0005-0000-0000-0000741D0000}"/>
    <cellStyle name="20% - Accent1 2 2 5 6 2 2 2 2" xfId="7730" xr:uid="{00000000-0005-0000-0000-0000751D0000}"/>
    <cellStyle name="20% - Accent1 2 2 5 6 2 2 3" xfId="7731" xr:uid="{00000000-0005-0000-0000-0000761D0000}"/>
    <cellStyle name="20% - Accent1 2 2 5 6 2 3" xfId="7732" xr:uid="{00000000-0005-0000-0000-0000771D0000}"/>
    <cellStyle name="20% - Accent1 2 2 5 6 2 3 2" xfId="7733" xr:uid="{00000000-0005-0000-0000-0000781D0000}"/>
    <cellStyle name="20% - Accent1 2 2 5 6 2 4" xfId="7734" xr:uid="{00000000-0005-0000-0000-0000791D0000}"/>
    <cellStyle name="20% - Accent1 2 2 5 6 3" xfId="7735" xr:uid="{00000000-0005-0000-0000-00007A1D0000}"/>
    <cellStyle name="20% - Accent1 2 2 5 6 3 2" xfId="7736" xr:uid="{00000000-0005-0000-0000-00007B1D0000}"/>
    <cellStyle name="20% - Accent1 2 2 5 6 3 2 2" xfId="7737" xr:uid="{00000000-0005-0000-0000-00007C1D0000}"/>
    <cellStyle name="20% - Accent1 2 2 5 6 3 2 2 2" xfId="7738" xr:uid="{00000000-0005-0000-0000-00007D1D0000}"/>
    <cellStyle name="20% - Accent1 2 2 5 6 3 2 3" xfId="7739" xr:uid="{00000000-0005-0000-0000-00007E1D0000}"/>
    <cellStyle name="20% - Accent1 2 2 5 6 3 3" xfId="7740" xr:uid="{00000000-0005-0000-0000-00007F1D0000}"/>
    <cellStyle name="20% - Accent1 2 2 5 6 3 3 2" xfId="7741" xr:uid="{00000000-0005-0000-0000-0000801D0000}"/>
    <cellStyle name="20% - Accent1 2 2 5 6 3 4" xfId="7742" xr:uid="{00000000-0005-0000-0000-0000811D0000}"/>
    <cellStyle name="20% - Accent1 2 2 5 6 4" xfId="7743" xr:uid="{00000000-0005-0000-0000-0000821D0000}"/>
    <cellStyle name="20% - Accent1 2 2 5 6 4 2" xfId="7744" xr:uid="{00000000-0005-0000-0000-0000831D0000}"/>
    <cellStyle name="20% - Accent1 2 2 5 6 4 2 2" xfId="7745" xr:uid="{00000000-0005-0000-0000-0000841D0000}"/>
    <cellStyle name="20% - Accent1 2 2 5 6 4 2 2 2" xfId="7746" xr:uid="{00000000-0005-0000-0000-0000851D0000}"/>
    <cellStyle name="20% - Accent1 2 2 5 6 4 2 3" xfId="7747" xr:uid="{00000000-0005-0000-0000-0000861D0000}"/>
    <cellStyle name="20% - Accent1 2 2 5 6 4 3" xfId="7748" xr:uid="{00000000-0005-0000-0000-0000871D0000}"/>
    <cellStyle name="20% - Accent1 2 2 5 6 4 3 2" xfId="7749" xr:uid="{00000000-0005-0000-0000-0000881D0000}"/>
    <cellStyle name="20% - Accent1 2 2 5 6 4 4" xfId="7750" xr:uid="{00000000-0005-0000-0000-0000891D0000}"/>
    <cellStyle name="20% - Accent1 2 2 5 6 5" xfId="7751" xr:uid="{00000000-0005-0000-0000-00008A1D0000}"/>
    <cellStyle name="20% - Accent1 2 2 5 6 5 2" xfId="7752" xr:uid="{00000000-0005-0000-0000-00008B1D0000}"/>
    <cellStyle name="20% - Accent1 2 2 5 6 5 2 2" xfId="7753" xr:uid="{00000000-0005-0000-0000-00008C1D0000}"/>
    <cellStyle name="20% - Accent1 2 2 5 6 5 3" xfId="7754" xr:uid="{00000000-0005-0000-0000-00008D1D0000}"/>
    <cellStyle name="20% - Accent1 2 2 5 6 6" xfId="7755" xr:uid="{00000000-0005-0000-0000-00008E1D0000}"/>
    <cellStyle name="20% - Accent1 2 2 5 6 6 2" xfId="7756" xr:uid="{00000000-0005-0000-0000-00008F1D0000}"/>
    <cellStyle name="20% - Accent1 2 2 5 6 6 2 2" xfId="7757" xr:uid="{00000000-0005-0000-0000-0000901D0000}"/>
    <cellStyle name="20% - Accent1 2 2 5 6 6 3" xfId="7758" xr:uid="{00000000-0005-0000-0000-0000911D0000}"/>
    <cellStyle name="20% - Accent1 2 2 5 6 7" xfId="7759" xr:uid="{00000000-0005-0000-0000-0000921D0000}"/>
    <cellStyle name="20% - Accent1 2 2 5 6 7 2" xfId="7760" xr:uid="{00000000-0005-0000-0000-0000931D0000}"/>
    <cellStyle name="20% - Accent1 2 2 5 6 8" xfId="7761" xr:uid="{00000000-0005-0000-0000-0000941D0000}"/>
    <cellStyle name="20% - Accent1 2 2 5 6 8 2" xfId="7762" xr:uid="{00000000-0005-0000-0000-0000951D0000}"/>
    <cellStyle name="20% - Accent1 2 2 5 6 9" xfId="7763" xr:uid="{00000000-0005-0000-0000-0000961D0000}"/>
    <cellStyle name="20% - Accent1 2 2 5 7" xfId="7764" xr:uid="{00000000-0005-0000-0000-0000971D0000}"/>
    <cellStyle name="20% - Accent1 2 2 5 7 2" xfId="7765" xr:uid="{00000000-0005-0000-0000-0000981D0000}"/>
    <cellStyle name="20% - Accent1 2 2 5 7 2 2" xfId="7766" xr:uid="{00000000-0005-0000-0000-0000991D0000}"/>
    <cellStyle name="20% - Accent1 2 2 5 7 2 2 2" xfId="7767" xr:uid="{00000000-0005-0000-0000-00009A1D0000}"/>
    <cellStyle name="20% - Accent1 2 2 5 7 2 2 2 2" xfId="7768" xr:uid="{00000000-0005-0000-0000-00009B1D0000}"/>
    <cellStyle name="20% - Accent1 2 2 5 7 2 2 3" xfId="7769" xr:uid="{00000000-0005-0000-0000-00009C1D0000}"/>
    <cellStyle name="20% - Accent1 2 2 5 7 2 3" xfId="7770" xr:uid="{00000000-0005-0000-0000-00009D1D0000}"/>
    <cellStyle name="20% - Accent1 2 2 5 7 2 3 2" xfId="7771" xr:uid="{00000000-0005-0000-0000-00009E1D0000}"/>
    <cellStyle name="20% - Accent1 2 2 5 7 2 4" xfId="7772" xr:uid="{00000000-0005-0000-0000-00009F1D0000}"/>
    <cellStyle name="20% - Accent1 2 2 5 7 3" xfId="7773" xr:uid="{00000000-0005-0000-0000-0000A01D0000}"/>
    <cellStyle name="20% - Accent1 2 2 5 7 3 2" xfId="7774" xr:uid="{00000000-0005-0000-0000-0000A11D0000}"/>
    <cellStyle name="20% - Accent1 2 2 5 7 3 2 2" xfId="7775" xr:uid="{00000000-0005-0000-0000-0000A21D0000}"/>
    <cellStyle name="20% - Accent1 2 2 5 7 3 2 2 2" xfId="7776" xr:uid="{00000000-0005-0000-0000-0000A31D0000}"/>
    <cellStyle name="20% - Accent1 2 2 5 7 3 2 3" xfId="7777" xr:uid="{00000000-0005-0000-0000-0000A41D0000}"/>
    <cellStyle name="20% - Accent1 2 2 5 7 3 3" xfId="7778" xr:uid="{00000000-0005-0000-0000-0000A51D0000}"/>
    <cellStyle name="20% - Accent1 2 2 5 7 3 3 2" xfId="7779" xr:uid="{00000000-0005-0000-0000-0000A61D0000}"/>
    <cellStyle name="20% - Accent1 2 2 5 7 3 4" xfId="7780" xr:uid="{00000000-0005-0000-0000-0000A71D0000}"/>
    <cellStyle name="20% - Accent1 2 2 5 7 4" xfId="7781" xr:uid="{00000000-0005-0000-0000-0000A81D0000}"/>
    <cellStyle name="20% - Accent1 2 2 5 7 4 2" xfId="7782" xr:uid="{00000000-0005-0000-0000-0000A91D0000}"/>
    <cellStyle name="20% - Accent1 2 2 5 7 4 2 2" xfId="7783" xr:uid="{00000000-0005-0000-0000-0000AA1D0000}"/>
    <cellStyle name="20% - Accent1 2 2 5 7 4 2 2 2" xfId="7784" xr:uid="{00000000-0005-0000-0000-0000AB1D0000}"/>
    <cellStyle name="20% - Accent1 2 2 5 7 4 2 3" xfId="7785" xr:uid="{00000000-0005-0000-0000-0000AC1D0000}"/>
    <cellStyle name="20% - Accent1 2 2 5 7 4 3" xfId="7786" xr:uid="{00000000-0005-0000-0000-0000AD1D0000}"/>
    <cellStyle name="20% - Accent1 2 2 5 7 4 3 2" xfId="7787" xr:uid="{00000000-0005-0000-0000-0000AE1D0000}"/>
    <cellStyle name="20% - Accent1 2 2 5 7 4 4" xfId="7788" xr:uid="{00000000-0005-0000-0000-0000AF1D0000}"/>
    <cellStyle name="20% - Accent1 2 2 5 7 5" xfId="7789" xr:uid="{00000000-0005-0000-0000-0000B01D0000}"/>
    <cellStyle name="20% - Accent1 2 2 5 7 5 2" xfId="7790" xr:uid="{00000000-0005-0000-0000-0000B11D0000}"/>
    <cellStyle name="20% - Accent1 2 2 5 7 5 2 2" xfId="7791" xr:uid="{00000000-0005-0000-0000-0000B21D0000}"/>
    <cellStyle name="20% - Accent1 2 2 5 7 5 3" xfId="7792" xr:uid="{00000000-0005-0000-0000-0000B31D0000}"/>
    <cellStyle name="20% - Accent1 2 2 5 7 6" xfId="7793" xr:uid="{00000000-0005-0000-0000-0000B41D0000}"/>
    <cellStyle name="20% - Accent1 2 2 5 7 6 2" xfId="7794" xr:uid="{00000000-0005-0000-0000-0000B51D0000}"/>
    <cellStyle name="20% - Accent1 2 2 5 7 6 2 2" xfId="7795" xr:uid="{00000000-0005-0000-0000-0000B61D0000}"/>
    <cellStyle name="20% - Accent1 2 2 5 7 6 3" xfId="7796" xr:uid="{00000000-0005-0000-0000-0000B71D0000}"/>
    <cellStyle name="20% - Accent1 2 2 5 7 7" xfId="7797" xr:uid="{00000000-0005-0000-0000-0000B81D0000}"/>
    <cellStyle name="20% - Accent1 2 2 5 7 7 2" xfId="7798" xr:uid="{00000000-0005-0000-0000-0000B91D0000}"/>
    <cellStyle name="20% - Accent1 2 2 5 7 8" xfId="7799" xr:uid="{00000000-0005-0000-0000-0000BA1D0000}"/>
    <cellStyle name="20% - Accent1 2 2 5 7 8 2" xfId="7800" xr:uid="{00000000-0005-0000-0000-0000BB1D0000}"/>
    <cellStyle name="20% - Accent1 2 2 5 7 9" xfId="7801" xr:uid="{00000000-0005-0000-0000-0000BC1D0000}"/>
    <cellStyle name="20% - Accent1 2 2 5 8" xfId="7802" xr:uid="{00000000-0005-0000-0000-0000BD1D0000}"/>
    <cellStyle name="20% - Accent1 2 2 5 8 2" xfId="7803" xr:uid="{00000000-0005-0000-0000-0000BE1D0000}"/>
    <cellStyle name="20% - Accent1 2 2 5 8 2 2" xfId="7804" xr:uid="{00000000-0005-0000-0000-0000BF1D0000}"/>
    <cellStyle name="20% - Accent1 2 2 5 8 2 2 2" xfId="7805" xr:uid="{00000000-0005-0000-0000-0000C01D0000}"/>
    <cellStyle name="20% - Accent1 2 2 5 8 2 3" xfId="7806" xr:uid="{00000000-0005-0000-0000-0000C11D0000}"/>
    <cellStyle name="20% - Accent1 2 2 5 8 3" xfId="7807" xr:uid="{00000000-0005-0000-0000-0000C21D0000}"/>
    <cellStyle name="20% - Accent1 2 2 5 8 3 2" xfId="7808" xr:uid="{00000000-0005-0000-0000-0000C31D0000}"/>
    <cellStyle name="20% - Accent1 2 2 5 8 4" xfId="7809" xr:uid="{00000000-0005-0000-0000-0000C41D0000}"/>
    <cellStyle name="20% - Accent1 2 2 5 9" xfId="7810" xr:uid="{00000000-0005-0000-0000-0000C51D0000}"/>
    <cellStyle name="20% - Accent1 2 2 5 9 2" xfId="7811" xr:uid="{00000000-0005-0000-0000-0000C61D0000}"/>
    <cellStyle name="20% - Accent1 2 2 5 9 2 2" xfId="7812" xr:uid="{00000000-0005-0000-0000-0000C71D0000}"/>
    <cellStyle name="20% - Accent1 2 2 5 9 2 2 2" xfId="7813" xr:uid="{00000000-0005-0000-0000-0000C81D0000}"/>
    <cellStyle name="20% - Accent1 2 2 5 9 2 3" xfId="7814" xr:uid="{00000000-0005-0000-0000-0000C91D0000}"/>
    <cellStyle name="20% - Accent1 2 2 5 9 3" xfId="7815" xr:uid="{00000000-0005-0000-0000-0000CA1D0000}"/>
    <cellStyle name="20% - Accent1 2 2 5 9 3 2" xfId="7816" xr:uid="{00000000-0005-0000-0000-0000CB1D0000}"/>
    <cellStyle name="20% - Accent1 2 2 5 9 4" xfId="7817" xr:uid="{00000000-0005-0000-0000-0000CC1D0000}"/>
    <cellStyle name="20% - Accent1 2 2 6" xfId="7818" xr:uid="{00000000-0005-0000-0000-0000CD1D0000}"/>
    <cellStyle name="20% - Accent1 2 2 6 10" xfId="7819" xr:uid="{00000000-0005-0000-0000-0000CE1D0000}"/>
    <cellStyle name="20% - Accent1 2 2 6 10 2" xfId="7820" xr:uid="{00000000-0005-0000-0000-0000CF1D0000}"/>
    <cellStyle name="20% - Accent1 2 2 6 10 2 2" xfId="7821" xr:uid="{00000000-0005-0000-0000-0000D01D0000}"/>
    <cellStyle name="20% - Accent1 2 2 6 10 3" xfId="7822" xr:uid="{00000000-0005-0000-0000-0000D11D0000}"/>
    <cellStyle name="20% - Accent1 2 2 6 11" xfId="7823" xr:uid="{00000000-0005-0000-0000-0000D21D0000}"/>
    <cellStyle name="20% - Accent1 2 2 6 11 2" xfId="7824" xr:uid="{00000000-0005-0000-0000-0000D31D0000}"/>
    <cellStyle name="20% - Accent1 2 2 6 11 2 2" xfId="7825" xr:uid="{00000000-0005-0000-0000-0000D41D0000}"/>
    <cellStyle name="20% - Accent1 2 2 6 11 3" xfId="7826" xr:uid="{00000000-0005-0000-0000-0000D51D0000}"/>
    <cellStyle name="20% - Accent1 2 2 6 12" xfId="7827" xr:uid="{00000000-0005-0000-0000-0000D61D0000}"/>
    <cellStyle name="20% - Accent1 2 2 6 12 2" xfId="7828" xr:uid="{00000000-0005-0000-0000-0000D71D0000}"/>
    <cellStyle name="20% - Accent1 2 2 6 13" xfId="7829" xr:uid="{00000000-0005-0000-0000-0000D81D0000}"/>
    <cellStyle name="20% - Accent1 2 2 6 13 2" xfId="7830" xr:uid="{00000000-0005-0000-0000-0000D91D0000}"/>
    <cellStyle name="20% - Accent1 2 2 6 14" xfId="7831" xr:uid="{00000000-0005-0000-0000-0000DA1D0000}"/>
    <cellStyle name="20% - Accent1 2 2 6 2" xfId="7832" xr:uid="{00000000-0005-0000-0000-0000DB1D0000}"/>
    <cellStyle name="20% - Accent1 2 2 6 2 10" xfId="7833" xr:uid="{00000000-0005-0000-0000-0000DC1D0000}"/>
    <cellStyle name="20% - Accent1 2 2 6 2 10 2" xfId="7834" xr:uid="{00000000-0005-0000-0000-0000DD1D0000}"/>
    <cellStyle name="20% - Accent1 2 2 6 2 11" xfId="7835" xr:uid="{00000000-0005-0000-0000-0000DE1D0000}"/>
    <cellStyle name="20% - Accent1 2 2 6 2 2" xfId="7836" xr:uid="{00000000-0005-0000-0000-0000DF1D0000}"/>
    <cellStyle name="20% - Accent1 2 2 6 2 2 2" xfId="7837" xr:uid="{00000000-0005-0000-0000-0000E01D0000}"/>
    <cellStyle name="20% - Accent1 2 2 6 2 2 2 2" xfId="7838" xr:uid="{00000000-0005-0000-0000-0000E11D0000}"/>
    <cellStyle name="20% - Accent1 2 2 6 2 2 2 2 2" xfId="7839" xr:uid="{00000000-0005-0000-0000-0000E21D0000}"/>
    <cellStyle name="20% - Accent1 2 2 6 2 2 2 2 2 2" xfId="7840" xr:uid="{00000000-0005-0000-0000-0000E31D0000}"/>
    <cellStyle name="20% - Accent1 2 2 6 2 2 2 2 3" xfId="7841" xr:uid="{00000000-0005-0000-0000-0000E41D0000}"/>
    <cellStyle name="20% - Accent1 2 2 6 2 2 2 3" xfId="7842" xr:uid="{00000000-0005-0000-0000-0000E51D0000}"/>
    <cellStyle name="20% - Accent1 2 2 6 2 2 2 3 2" xfId="7843" xr:uid="{00000000-0005-0000-0000-0000E61D0000}"/>
    <cellStyle name="20% - Accent1 2 2 6 2 2 2 4" xfId="7844" xr:uid="{00000000-0005-0000-0000-0000E71D0000}"/>
    <cellStyle name="20% - Accent1 2 2 6 2 2 3" xfId="7845" xr:uid="{00000000-0005-0000-0000-0000E81D0000}"/>
    <cellStyle name="20% - Accent1 2 2 6 2 2 3 2" xfId="7846" xr:uid="{00000000-0005-0000-0000-0000E91D0000}"/>
    <cellStyle name="20% - Accent1 2 2 6 2 2 3 2 2" xfId="7847" xr:uid="{00000000-0005-0000-0000-0000EA1D0000}"/>
    <cellStyle name="20% - Accent1 2 2 6 2 2 3 2 2 2" xfId="7848" xr:uid="{00000000-0005-0000-0000-0000EB1D0000}"/>
    <cellStyle name="20% - Accent1 2 2 6 2 2 3 2 3" xfId="7849" xr:uid="{00000000-0005-0000-0000-0000EC1D0000}"/>
    <cellStyle name="20% - Accent1 2 2 6 2 2 3 3" xfId="7850" xr:uid="{00000000-0005-0000-0000-0000ED1D0000}"/>
    <cellStyle name="20% - Accent1 2 2 6 2 2 3 3 2" xfId="7851" xr:uid="{00000000-0005-0000-0000-0000EE1D0000}"/>
    <cellStyle name="20% - Accent1 2 2 6 2 2 3 4" xfId="7852" xr:uid="{00000000-0005-0000-0000-0000EF1D0000}"/>
    <cellStyle name="20% - Accent1 2 2 6 2 2 4" xfId="7853" xr:uid="{00000000-0005-0000-0000-0000F01D0000}"/>
    <cellStyle name="20% - Accent1 2 2 6 2 2 4 2" xfId="7854" xr:uid="{00000000-0005-0000-0000-0000F11D0000}"/>
    <cellStyle name="20% - Accent1 2 2 6 2 2 4 2 2" xfId="7855" xr:uid="{00000000-0005-0000-0000-0000F21D0000}"/>
    <cellStyle name="20% - Accent1 2 2 6 2 2 4 2 2 2" xfId="7856" xr:uid="{00000000-0005-0000-0000-0000F31D0000}"/>
    <cellStyle name="20% - Accent1 2 2 6 2 2 4 2 3" xfId="7857" xr:uid="{00000000-0005-0000-0000-0000F41D0000}"/>
    <cellStyle name="20% - Accent1 2 2 6 2 2 4 3" xfId="7858" xr:uid="{00000000-0005-0000-0000-0000F51D0000}"/>
    <cellStyle name="20% - Accent1 2 2 6 2 2 4 3 2" xfId="7859" xr:uid="{00000000-0005-0000-0000-0000F61D0000}"/>
    <cellStyle name="20% - Accent1 2 2 6 2 2 4 4" xfId="7860" xr:uid="{00000000-0005-0000-0000-0000F71D0000}"/>
    <cellStyle name="20% - Accent1 2 2 6 2 2 5" xfId="7861" xr:uid="{00000000-0005-0000-0000-0000F81D0000}"/>
    <cellStyle name="20% - Accent1 2 2 6 2 2 5 2" xfId="7862" xr:uid="{00000000-0005-0000-0000-0000F91D0000}"/>
    <cellStyle name="20% - Accent1 2 2 6 2 2 5 2 2" xfId="7863" xr:uid="{00000000-0005-0000-0000-0000FA1D0000}"/>
    <cellStyle name="20% - Accent1 2 2 6 2 2 5 3" xfId="7864" xr:uid="{00000000-0005-0000-0000-0000FB1D0000}"/>
    <cellStyle name="20% - Accent1 2 2 6 2 2 6" xfId="7865" xr:uid="{00000000-0005-0000-0000-0000FC1D0000}"/>
    <cellStyle name="20% - Accent1 2 2 6 2 2 6 2" xfId="7866" xr:uid="{00000000-0005-0000-0000-0000FD1D0000}"/>
    <cellStyle name="20% - Accent1 2 2 6 2 2 6 2 2" xfId="7867" xr:uid="{00000000-0005-0000-0000-0000FE1D0000}"/>
    <cellStyle name="20% - Accent1 2 2 6 2 2 6 3" xfId="7868" xr:uid="{00000000-0005-0000-0000-0000FF1D0000}"/>
    <cellStyle name="20% - Accent1 2 2 6 2 2 7" xfId="7869" xr:uid="{00000000-0005-0000-0000-0000001E0000}"/>
    <cellStyle name="20% - Accent1 2 2 6 2 2 7 2" xfId="7870" xr:uid="{00000000-0005-0000-0000-0000011E0000}"/>
    <cellStyle name="20% - Accent1 2 2 6 2 2 8" xfId="7871" xr:uid="{00000000-0005-0000-0000-0000021E0000}"/>
    <cellStyle name="20% - Accent1 2 2 6 2 2 8 2" xfId="7872" xr:uid="{00000000-0005-0000-0000-0000031E0000}"/>
    <cellStyle name="20% - Accent1 2 2 6 2 2 9" xfId="7873" xr:uid="{00000000-0005-0000-0000-0000041E0000}"/>
    <cellStyle name="20% - Accent1 2 2 6 2 3" xfId="7874" xr:uid="{00000000-0005-0000-0000-0000051E0000}"/>
    <cellStyle name="20% - Accent1 2 2 6 2 3 2" xfId="7875" xr:uid="{00000000-0005-0000-0000-0000061E0000}"/>
    <cellStyle name="20% - Accent1 2 2 6 2 3 2 2" xfId="7876" xr:uid="{00000000-0005-0000-0000-0000071E0000}"/>
    <cellStyle name="20% - Accent1 2 2 6 2 3 2 2 2" xfId="7877" xr:uid="{00000000-0005-0000-0000-0000081E0000}"/>
    <cellStyle name="20% - Accent1 2 2 6 2 3 2 2 2 2" xfId="7878" xr:uid="{00000000-0005-0000-0000-0000091E0000}"/>
    <cellStyle name="20% - Accent1 2 2 6 2 3 2 2 3" xfId="7879" xr:uid="{00000000-0005-0000-0000-00000A1E0000}"/>
    <cellStyle name="20% - Accent1 2 2 6 2 3 2 3" xfId="7880" xr:uid="{00000000-0005-0000-0000-00000B1E0000}"/>
    <cellStyle name="20% - Accent1 2 2 6 2 3 2 3 2" xfId="7881" xr:uid="{00000000-0005-0000-0000-00000C1E0000}"/>
    <cellStyle name="20% - Accent1 2 2 6 2 3 2 4" xfId="7882" xr:uid="{00000000-0005-0000-0000-00000D1E0000}"/>
    <cellStyle name="20% - Accent1 2 2 6 2 3 3" xfId="7883" xr:uid="{00000000-0005-0000-0000-00000E1E0000}"/>
    <cellStyle name="20% - Accent1 2 2 6 2 3 3 2" xfId="7884" xr:uid="{00000000-0005-0000-0000-00000F1E0000}"/>
    <cellStyle name="20% - Accent1 2 2 6 2 3 3 2 2" xfId="7885" xr:uid="{00000000-0005-0000-0000-0000101E0000}"/>
    <cellStyle name="20% - Accent1 2 2 6 2 3 3 2 2 2" xfId="7886" xr:uid="{00000000-0005-0000-0000-0000111E0000}"/>
    <cellStyle name="20% - Accent1 2 2 6 2 3 3 2 3" xfId="7887" xr:uid="{00000000-0005-0000-0000-0000121E0000}"/>
    <cellStyle name="20% - Accent1 2 2 6 2 3 3 3" xfId="7888" xr:uid="{00000000-0005-0000-0000-0000131E0000}"/>
    <cellStyle name="20% - Accent1 2 2 6 2 3 3 3 2" xfId="7889" xr:uid="{00000000-0005-0000-0000-0000141E0000}"/>
    <cellStyle name="20% - Accent1 2 2 6 2 3 3 4" xfId="7890" xr:uid="{00000000-0005-0000-0000-0000151E0000}"/>
    <cellStyle name="20% - Accent1 2 2 6 2 3 4" xfId="7891" xr:uid="{00000000-0005-0000-0000-0000161E0000}"/>
    <cellStyle name="20% - Accent1 2 2 6 2 3 4 2" xfId="7892" xr:uid="{00000000-0005-0000-0000-0000171E0000}"/>
    <cellStyle name="20% - Accent1 2 2 6 2 3 4 2 2" xfId="7893" xr:uid="{00000000-0005-0000-0000-0000181E0000}"/>
    <cellStyle name="20% - Accent1 2 2 6 2 3 4 2 2 2" xfId="7894" xr:uid="{00000000-0005-0000-0000-0000191E0000}"/>
    <cellStyle name="20% - Accent1 2 2 6 2 3 4 2 3" xfId="7895" xr:uid="{00000000-0005-0000-0000-00001A1E0000}"/>
    <cellStyle name="20% - Accent1 2 2 6 2 3 4 3" xfId="7896" xr:uid="{00000000-0005-0000-0000-00001B1E0000}"/>
    <cellStyle name="20% - Accent1 2 2 6 2 3 4 3 2" xfId="7897" xr:uid="{00000000-0005-0000-0000-00001C1E0000}"/>
    <cellStyle name="20% - Accent1 2 2 6 2 3 4 4" xfId="7898" xr:uid="{00000000-0005-0000-0000-00001D1E0000}"/>
    <cellStyle name="20% - Accent1 2 2 6 2 3 5" xfId="7899" xr:uid="{00000000-0005-0000-0000-00001E1E0000}"/>
    <cellStyle name="20% - Accent1 2 2 6 2 3 5 2" xfId="7900" xr:uid="{00000000-0005-0000-0000-00001F1E0000}"/>
    <cellStyle name="20% - Accent1 2 2 6 2 3 5 2 2" xfId="7901" xr:uid="{00000000-0005-0000-0000-0000201E0000}"/>
    <cellStyle name="20% - Accent1 2 2 6 2 3 5 3" xfId="7902" xr:uid="{00000000-0005-0000-0000-0000211E0000}"/>
    <cellStyle name="20% - Accent1 2 2 6 2 3 6" xfId="7903" xr:uid="{00000000-0005-0000-0000-0000221E0000}"/>
    <cellStyle name="20% - Accent1 2 2 6 2 3 6 2" xfId="7904" xr:uid="{00000000-0005-0000-0000-0000231E0000}"/>
    <cellStyle name="20% - Accent1 2 2 6 2 3 6 2 2" xfId="7905" xr:uid="{00000000-0005-0000-0000-0000241E0000}"/>
    <cellStyle name="20% - Accent1 2 2 6 2 3 6 3" xfId="7906" xr:uid="{00000000-0005-0000-0000-0000251E0000}"/>
    <cellStyle name="20% - Accent1 2 2 6 2 3 7" xfId="7907" xr:uid="{00000000-0005-0000-0000-0000261E0000}"/>
    <cellStyle name="20% - Accent1 2 2 6 2 3 7 2" xfId="7908" xr:uid="{00000000-0005-0000-0000-0000271E0000}"/>
    <cellStyle name="20% - Accent1 2 2 6 2 3 8" xfId="7909" xr:uid="{00000000-0005-0000-0000-0000281E0000}"/>
    <cellStyle name="20% - Accent1 2 2 6 2 3 8 2" xfId="7910" xr:uid="{00000000-0005-0000-0000-0000291E0000}"/>
    <cellStyle name="20% - Accent1 2 2 6 2 3 9" xfId="7911" xr:uid="{00000000-0005-0000-0000-00002A1E0000}"/>
    <cellStyle name="20% - Accent1 2 2 6 2 4" xfId="7912" xr:uid="{00000000-0005-0000-0000-00002B1E0000}"/>
    <cellStyle name="20% - Accent1 2 2 6 2 4 2" xfId="7913" xr:uid="{00000000-0005-0000-0000-00002C1E0000}"/>
    <cellStyle name="20% - Accent1 2 2 6 2 4 2 2" xfId="7914" xr:uid="{00000000-0005-0000-0000-00002D1E0000}"/>
    <cellStyle name="20% - Accent1 2 2 6 2 4 2 2 2" xfId="7915" xr:uid="{00000000-0005-0000-0000-00002E1E0000}"/>
    <cellStyle name="20% - Accent1 2 2 6 2 4 2 3" xfId="7916" xr:uid="{00000000-0005-0000-0000-00002F1E0000}"/>
    <cellStyle name="20% - Accent1 2 2 6 2 4 3" xfId="7917" xr:uid="{00000000-0005-0000-0000-0000301E0000}"/>
    <cellStyle name="20% - Accent1 2 2 6 2 4 3 2" xfId="7918" xr:uid="{00000000-0005-0000-0000-0000311E0000}"/>
    <cellStyle name="20% - Accent1 2 2 6 2 4 4" xfId="7919" xr:uid="{00000000-0005-0000-0000-0000321E0000}"/>
    <cellStyle name="20% - Accent1 2 2 6 2 5" xfId="7920" xr:uid="{00000000-0005-0000-0000-0000331E0000}"/>
    <cellStyle name="20% - Accent1 2 2 6 2 5 2" xfId="7921" xr:uid="{00000000-0005-0000-0000-0000341E0000}"/>
    <cellStyle name="20% - Accent1 2 2 6 2 5 2 2" xfId="7922" xr:uid="{00000000-0005-0000-0000-0000351E0000}"/>
    <cellStyle name="20% - Accent1 2 2 6 2 5 2 2 2" xfId="7923" xr:uid="{00000000-0005-0000-0000-0000361E0000}"/>
    <cellStyle name="20% - Accent1 2 2 6 2 5 2 3" xfId="7924" xr:uid="{00000000-0005-0000-0000-0000371E0000}"/>
    <cellStyle name="20% - Accent1 2 2 6 2 5 3" xfId="7925" xr:uid="{00000000-0005-0000-0000-0000381E0000}"/>
    <cellStyle name="20% - Accent1 2 2 6 2 5 3 2" xfId="7926" xr:uid="{00000000-0005-0000-0000-0000391E0000}"/>
    <cellStyle name="20% - Accent1 2 2 6 2 5 4" xfId="7927" xr:uid="{00000000-0005-0000-0000-00003A1E0000}"/>
    <cellStyle name="20% - Accent1 2 2 6 2 6" xfId="7928" xr:uid="{00000000-0005-0000-0000-00003B1E0000}"/>
    <cellStyle name="20% - Accent1 2 2 6 2 6 2" xfId="7929" xr:uid="{00000000-0005-0000-0000-00003C1E0000}"/>
    <cellStyle name="20% - Accent1 2 2 6 2 6 2 2" xfId="7930" xr:uid="{00000000-0005-0000-0000-00003D1E0000}"/>
    <cellStyle name="20% - Accent1 2 2 6 2 6 2 2 2" xfId="7931" xr:uid="{00000000-0005-0000-0000-00003E1E0000}"/>
    <cellStyle name="20% - Accent1 2 2 6 2 6 2 3" xfId="7932" xr:uid="{00000000-0005-0000-0000-00003F1E0000}"/>
    <cellStyle name="20% - Accent1 2 2 6 2 6 3" xfId="7933" xr:uid="{00000000-0005-0000-0000-0000401E0000}"/>
    <cellStyle name="20% - Accent1 2 2 6 2 6 3 2" xfId="7934" xr:uid="{00000000-0005-0000-0000-0000411E0000}"/>
    <cellStyle name="20% - Accent1 2 2 6 2 6 4" xfId="7935" xr:uid="{00000000-0005-0000-0000-0000421E0000}"/>
    <cellStyle name="20% - Accent1 2 2 6 2 7" xfId="7936" xr:uid="{00000000-0005-0000-0000-0000431E0000}"/>
    <cellStyle name="20% - Accent1 2 2 6 2 7 2" xfId="7937" xr:uid="{00000000-0005-0000-0000-0000441E0000}"/>
    <cellStyle name="20% - Accent1 2 2 6 2 7 2 2" xfId="7938" xr:uid="{00000000-0005-0000-0000-0000451E0000}"/>
    <cellStyle name="20% - Accent1 2 2 6 2 7 3" xfId="7939" xr:uid="{00000000-0005-0000-0000-0000461E0000}"/>
    <cellStyle name="20% - Accent1 2 2 6 2 8" xfId="7940" xr:uid="{00000000-0005-0000-0000-0000471E0000}"/>
    <cellStyle name="20% - Accent1 2 2 6 2 8 2" xfId="7941" xr:uid="{00000000-0005-0000-0000-0000481E0000}"/>
    <cellStyle name="20% - Accent1 2 2 6 2 8 2 2" xfId="7942" xr:uid="{00000000-0005-0000-0000-0000491E0000}"/>
    <cellStyle name="20% - Accent1 2 2 6 2 8 3" xfId="7943" xr:uid="{00000000-0005-0000-0000-00004A1E0000}"/>
    <cellStyle name="20% - Accent1 2 2 6 2 9" xfId="7944" xr:uid="{00000000-0005-0000-0000-00004B1E0000}"/>
    <cellStyle name="20% - Accent1 2 2 6 2 9 2" xfId="7945" xr:uid="{00000000-0005-0000-0000-00004C1E0000}"/>
    <cellStyle name="20% - Accent1 2 2 6 3" xfId="7946" xr:uid="{00000000-0005-0000-0000-00004D1E0000}"/>
    <cellStyle name="20% - Accent1 2 2 6 3 10" xfId="7947" xr:uid="{00000000-0005-0000-0000-00004E1E0000}"/>
    <cellStyle name="20% - Accent1 2 2 6 3 10 2" xfId="7948" xr:uid="{00000000-0005-0000-0000-00004F1E0000}"/>
    <cellStyle name="20% - Accent1 2 2 6 3 11" xfId="7949" xr:uid="{00000000-0005-0000-0000-0000501E0000}"/>
    <cellStyle name="20% - Accent1 2 2 6 3 2" xfId="7950" xr:uid="{00000000-0005-0000-0000-0000511E0000}"/>
    <cellStyle name="20% - Accent1 2 2 6 3 2 2" xfId="7951" xr:uid="{00000000-0005-0000-0000-0000521E0000}"/>
    <cellStyle name="20% - Accent1 2 2 6 3 2 2 2" xfId="7952" xr:uid="{00000000-0005-0000-0000-0000531E0000}"/>
    <cellStyle name="20% - Accent1 2 2 6 3 2 2 2 2" xfId="7953" xr:uid="{00000000-0005-0000-0000-0000541E0000}"/>
    <cellStyle name="20% - Accent1 2 2 6 3 2 2 2 2 2" xfId="7954" xr:uid="{00000000-0005-0000-0000-0000551E0000}"/>
    <cellStyle name="20% - Accent1 2 2 6 3 2 2 2 3" xfId="7955" xr:uid="{00000000-0005-0000-0000-0000561E0000}"/>
    <cellStyle name="20% - Accent1 2 2 6 3 2 2 3" xfId="7956" xr:uid="{00000000-0005-0000-0000-0000571E0000}"/>
    <cellStyle name="20% - Accent1 2 2 6 3 2 2 3 2" xfId="7957" xr:uid="{00000000-0005-0000-0000-0000581E0000}"/>
    <cellStyle name="20% - Accent1 2 2 6 3 2 2 4" xfId="7958" xr:uid="{00000000-0005-0000-0000-0000591E0000}"/>
    <cellStyle name="20% - Accent1 2 2 6 3 2 3" xfId="7959" xr:uid="{00000000-0005-0000-0000-00005A1E0000}"/>
    <cellStyle name="20% - Accent1 2 2 6 3 2 3 2" xfId="7960" xr:uid="{00000000-0005-0000-0000-00005B1E0000}"/>
    <cellStyle name="20% - Accent1 2 2 6 3 2 3 2 2" xfId="7961" xr:uid="{00000000-0005-0000-0000-00005C1E0000}"/>
    <cellStyle name="20% - Accent1 2 2 6 3 2 3 2 2 2" xfId="7962" xr:uid="{00000000-0005-0000-0000-00005D1E0000}"/>
    <cellStyle name="20% - Accent1 2 2 6 3 2 3 2 3" xfId="7963" xr:uid="{00000000-0005-0000-0000-00005E1E0000}"/>
    <cellStyle name="20% - Accent1 2 2 6 3 2 3 3" xfId="7964" xr:uid="{00000000-0005-0000-0000-00005F1E0000}"/>
    <cellStyle name="20% - Accent1 2 2 6 3 2 3 3 2" xfId="7965" xr:uid="{00000000-0005-0000-0000-0000601E0000}"/>
    <cellStyle name="20% - Accent1 2 2 6 3 2 3 4" xfId="7966" xr:uid="{00000000-0005-0000-0000-0000611E0000}"/>
    <cellStyle name="20% - Accent1 2 2 6 3 2 4" xfId="7967" xr:uid="{00000000-0005-0000-0000-0000621E0000}"/>
    <cellStyle name="20% - Accent1 2 2 6 3 2 4 2" xfId="7968" xr:uid="{00000000-0005-0000-0000-0000631E0000}"/>
    <cellStyle name="20% - Accent1 2 2 6 3 2 4 2 2" xfId="7969" xr:uid="{00000000-0005-0000-0000-0000641E0000}"/>
    <cellStyle name="20% - Accent1 2 2 6 3 2 4 2 2 2" xfId="7970" xr:uid="{00000000-0005-0000-0000-0000651E0000}"/>
    <cellStyle name="20% - Accent1 2 2 6 3 2 4 2 3" xfId="7971" xr:uid="{00000000-0005-0000-0000-0000661E0000}"/>
    <cellStyle name="20% - Accent1 2 2 6 3 2 4 3" xfId="7972" xr:uid="{00000000-0005-0000-0000-0000671E0000}"/>
    <cellStyle name="20% - Accent1 2 2 6 3 2 4 3 2" xfId="7973" xr:uid="{00000000-0005-0000-0000-0000681E0000}"/>
    <cellStyle name="20% - Accent1 2 2 6 3 2 4 4" xfId="7974" xr:uid="{00000000-0005-0000-0000-0000691E0000}"/>
    <cellStyle name="20% - Accent1 2 2 6 3 2 5" xfId="7975" xr:uid="{00000000-0005-0000-0000-00006A1E0000}"/>
    <cellStyle name="20% - Accent1 2 2 6 3 2 5 2" xfId="7976" xr:uid="{00000000-0005-0000-0000-00006B1E0000}"/>
    <cellStyle name="20% - Accent1 2 2 6 3 2 5 2 2" xfId="7977" xr:uid="{00000000-0005-0000-0000-00006C1E0000}"/>
    <cellStyle name="20% - Accent1 2 2 6 3 2 5 3" xfId="7978" xr:uid="{00000000-0005-0000-0000-00006D1E0000}"/>
    <cellStyle name="20% - Accent1 2 2 6 3 2 6" xfId="7979" xr:uid="{00000000-0005-0000-0000-00006E1E0000}"/>
    <cellStyle name="20% - Accent1 2 2 6 3 2 6 2" xfId="7980" xr:uid="{00000000-0005-0000-0000-00006F1E0000}"/>
    <cellStyle name="20% - Accent1 2 2 6 3 2 6 2 2" xfId="7981" xr:uid="{00000000-0005-0000-0000-0000701E0000}"/>
    <cellStyle name="20% - Accent1 2 2 6 3 2 6 3" xfId="7982" xr:uid="{00000000-0005-0000-0000-0000711E0000}"/>
    <cellStyle name="20% - Accent1 2 2 6 3 2 7" xfId="7983" xr:uid="{00000000-0005-0000-0000-0000721E0000}"/>
    <cellStyle name="20% - Accent1 2 2 6 3 2 7 2" xfId="7984" xr:uid="{00000000-0005-0000-0000-0000731E0000}"/>
    <cellStyle name="20% - Accent1 2 2 6 3 2 8" xfId="7985" xr:uid="{00000000-0005-0000-0000-0000741E0000}"/>
    <cellStyle name="20% - Accent1 2 2 6 3 2 8 2" xfId="7986" xr:uid="{00000000-0005-0000-0000-0000751E0000}"/>
    <cellStyle name="20% - Accent1 2 2 6 3 2 9" xfId="7987" xr:uid="{00000000-0005-0000-0000-0000761E0000}"/>
    <cellStyle name="20% - Accent1 2 2 6 3 3" xfId="7988" xr:uid="{00000000-0005-0000-0000-0000771E0000}"/>
    <cellStyle name="20% - Accent1 2 2 6 3 3 2" xfId="7989" xr:uid="{00000000-0005-0000-0000-0000781E0000}"/>
    <cellStyle name="20% - Accent1 2 2 6 3 3 2 2" xfId="7990" xr:uid="{00000000-0005-0000-0000-0000791E0000}"/>
    <cellStyle name="20% - Accent1 2 2 6 3 3 2 2 2" xfId="7991" xr:uid="{00000000-0005-0000-0000-00007A1E0000}"/>
    <cellStyle name="20% - Accent1 2 2 6 3 3 2 2 2 2" xfId="7992" xr:uid="{00000000-0005-0000-0000-00007B1E0000}"/>
    <cellStyle name="20% - Accent1 2 2 6 3 3 2 2 3" xfId="7993" xr:uid="{00000000-0005-0000-0000-00007C1E0000}"/>
    <cellStyle name="20% - Accent1 2 2 6 3 3 2 3" xfId="7994" xr:uid="{00000000-0005-0000-0000-00007D1E0000}"/>
    <cellStyle name="20% - Accent1 2 2 6 3 3 2 3 2" xfId="7995" xr:uid="{00000000-0005-0000-0000-00007E1E0000}"/>
    <cellStyle name="20% - Accent1 2 2 6 3 3 2 4" xfId="7996" xr:uid="{00000000-0005-0000-0000-00007F1E0000}"/>
    <cellStyle name="20% - Accent1 2 2 6 3 3 3" xfId="7997" xr:uid="{00000000-0005-0000-0000-0000801E0000}"/>
    <cellStyle name="20% - Accent1 2 2 6 3 3 3 2" xfId="7998" xr:uid="{00000000-0005-0000-0000-0000811E0000}"/>
    <cellStyle name="20% - Accent1 2 2 6 3 3 3 2 2" xfId="7999" xr:uid="{00000000-0005-0000-0000-0000821E0000}"/>
    <cellStyle name="20% - Accent1 2 2 6 3 3 3 2 2 2" xfId="8000" xr:uid="{00000000-0005-0000-0000-0000831E0000}"/>
    <cellStyle name="20% - Accent1 2 2 6 3 3 3 2 3" xfId="8001" xr:uid="{00000000-0005-0000-0000-0000841E0000}"/>
    <cellStyle name="20% - Accent1 2 2 6 3 3 3 3" xfId="8002" xr:uid="{00000000-0005-0000-0000-0000851E0000}"/>
    <cellStyle name="20% - Accent1 2 2 6 3 3 3 3 2" xfId="8003" xr:uid="{00000000-0005-0000-0000-0000861E0000}"/>
    <cellStyle name="20% - Accent1 2 2 6 3 3 3 4" xfId="8004" xr:uid="{00000000-0005-0000-0000-0000871E0000}"/>
    <cellStyle name="20% - Accent1 2 2 6 3 3 4" xfId="8005" xr:uid="{00000000-0005-0000-0000-0000881E0000}"/>
    <cellStyle name="20% - Accent1 2 2 6 3 3 4 2" xfId="8006" xr:uid="{00000000-0005-0000-0000-0000891E0000}"/>
    <cellStyle name="20% - Accent1 2 2 6 3 3 4 2 2" xfId="8007" xr:uid="{00000000-0005-0000-0000-00008A1E0000}"/>
    <cellStyle name="20% - Accent1 2 2 6 3 3 4 2 2 2" xfId="8008" xr:uid="{00000000-0005-0000-0000-00008B1E0000}"/>
    <cellStyle name="20% - Accent1 2 2 6 3 3 4 2 3" xfId="8009" xr:uid="{00000000-0005-0000-0000-00008C1E0000}"/>
    <cellStyle name="20% - Accent1 2 2 6 3 3 4 3" xfId="8010" xr:uid="{00000000-0005-0000-0000-00008D1E0000}"/>
    <cellStyle name="20% - Accent1 2 2 6 3 3 4 3 2" xfId="8011" xr:uid="{00000000-0005-0000-0000-00008E1E0000}"/>
    <cellStyle name="20% - Accent1 2 2 6 3 3 4 4" xfId="8012" xr:uid="{00000000-0005-0000-0000-00008F1E0000}"/>
    <cellStyle name="20% - Accent1 2 2 6 3 3 5" xfId="8013" xr:uid="{00000000-0005-0000-0000-0000901E0000}"/>
    <cellStyle name="20% - Accent1 2 2 6 3 3 5 2" xfId="8014" xr:uid="{00000000-0005-0000-0000-0000911E0000}"/>
    <cellStyle name="20% - Accent1 2 2 6 3 3 5 2 2" xfId="8015" xr:uid="{00000000-0005-0000-0000-0000921E0000}"/>
    <cellStyle name="20% - Accent1 2 2 6 3 3 5 3" xfId="8016" xr:uid="{00000000-0005-0000-0000-0000931E0000}"/>
    <cellStyle name="20% - Accent1 2 2 6 3 3 6" xfId="8017" xr:uid="{00000000-0005-0000-0000-0000941E0000}"/>
    <cellStyle name="20% - Accent1 2 2 6 3 3 6 2" xfId="8018" xr:uid="{00000000-0005-0000-0000-0000951E0000}"/>
    <cellStyle name="20% - Accent1 2 2 6 3 3 6 2 2" xfId="8019" xr:uid="{00000000-0005-0000-0000-0000961E0000}"/>
    <cellStyle name="20% - Accent1 2 2 6 3 3 6 3" xfId="8020" xr:uid="{00000000-0005-0000-0000-0000971E0000}"/>
    <cellStyle name="20% - Accent1 2 2 6 3 3 7" xfId="8021" xr:uid="{00000000-0005-0000-0000-0000981E0000}"/>
    <cellStyle name="20% - Accent1 2 2 6 3 3 7 2" xfId="8022" xr:uid="{00000000-0005-0000-0000-0000991E0000}"/>
    <cellStyle name="20% - Accent1 2 2 6 3 3 8" xfId="8023" xr:uid="{00000000-0005-0000-0000-00009A1E0000}"/>
    <cellStyle name="20% - Accent1 2 2 6 3 3 8 2" xfId="8024" xr:uid="{00000000-0005-0000-0000-00009B1E0000}"/>
    <cellStyle name="20% - Accent1 2 2 6 3 3 9" xfId="8025" xr:uid="{00000000-0005-0000-0000-00009C1E0000}"/>
    <cellStyle name="20% - Accent1 2 2 6 3 4" xfId="8026" xr:uid="{00000000-0005-0000-0000-00009D1E0000}"/>
    <cellStyle name="20% - Accent1 2 2 6 3 4 2" xfId="8027" xr:uid="{00000000-0005-0000-0000-00009E1E0000}"/>
    <cellStyle name="20% - Accent1 2 2 6 3 4 2 2" xfId="8028" xr:uid="{00000000-0005-0000-0000-00009F1E0000}"/>
    <cellStyle name="20% - Accent1 2 2 6 3 4 2 2 2" xfId="8029" xr:uid="{00000000-0005-0000-0000-0000A01E0000}"/>
    <cellStyle name="20% - Accent1 2 2 6 3 4 2 3" xfId="8030" xr:uid="{00000000-0005-0000-0000-0000A11E0000}"/>
    <cellStyle name="20% - Accent1 2 2 6 3 4 3" xfId="8031" xr:uid="{00000000-0005-0000-0000-0000A21E0000}"/>
    <cellStyle name="20% - Accent1 2 2 6 3 4 3 2" xfId="8032" xr:uid="{00000000-0005-0000-0000-0000A31E0000}"/>
    <cellStyle name="20% - Accent1 2 2 6 3 4 4" xfId="8033" xr:uid="{00000000-0005-0000-0000-0000A41E0000}"/>
    <cellStyle name="20% - Accent1 2 2 6 3 5" xfId="8034" xr:uid="{00000000-0005-0000-0000-0000A51E0000}"/>
    <cellStyle name="20% - Accent1 2 2 6 3 5 2" xfId="8035" xr:uid="{00000000-0005-0000-0000-0000A61E0000}"/>
    <cellStyle name="20% - Accent1 2 2 6 3 5 2 2" xfId="8036" xr:uid="{00000000-0005-0000-0000-0000A71E0000}"/>
    <cellStyle name="20% - Accent1 2 2 6 3 5 2 2 2" xfId="8037" xr:uid="{00000000-0005-0000-0000-0000A81E0000}"/>
    <cellStyle name="20% - Accent1 2 2 6 3 5 2 3" xfId="8038" xr:uid="{00000000-0005-0000-0000-0000A91E0000}"/>
    <cellStyle name="20% - Accent1 2 2 6 3 5 3" xfId="8039" xr:uid="{00000000-0005-0000-0000-0000AA1E0000}"/>
    <cellStyle name="20% - Accent1 2 2 6 3 5 3 2" xfId="8040" xr:uid="{00000000-0005-0000-0000-0000AB1E0000}"/>
    <cellStyle name="20% - Accent1 2 2 6 3 5 4" xfId="8041" xr:uid="{00000000-0005-0000-0000-0000AC1E0000}"/>
    <cellStyle name="20% - Accent1 2 2 6 3 6" xfId="8042" xr:uid="{00000000-0005-0000-0000-0000AD1E0000}"/>
    <cellStyle name="20% - Accent1 2 2 6 3 6 2" xfId="8043" xr:uid="{00000000-0005-0000-0000-0000AE1E0000}"/>
    <cellStyle name="20% - Accent1 2 2 6 3 6 2 2" xfId="8044" xr:uid="{00000000-0005-0000-0000-0000AF1E0000}"/>
    <cellStyle name="20% - Accent1 2 2 6 3 6 2 2 2" xfId="8045" xr:uid="{00000000-0005-0000-0000-0000B01E0000}"/>
    <cellStyle name="20% - Accent1 2 2 6 3 6 2 3" xfId="8046" xr:uid="{00000000-0005-0000-0000-0000B11E0000}"/>
    <cellStyle name="20% - Accent1 2 2 6 3 6 3" xfId="8047" xr:uid="{00000000-0005-0000-0000-0000B21E0000}"/>
    <cellStyle name="20% - Accent1 2 2 6 3 6 3 2" xfId="8048" xr:uid="{00000000-0005-0000-0000-0000B31E0000}"/>
    <cellStyle name="20% - Accent1 2 2 6 3 6 4" xfId="8049" xr:uid="{00000000-0005-0000-0000-0000B41E0000}"/>
    <cellStyle name="20% - Accent1 2 2 6 3 7" xfId="8050" xr:uid="{00000000-0005-0000-0000-0000B51E0000}"/>
    <cellStyle name="20% - Accent1 2 2 6 3 7 2" xfId="8051" xr:uid="{00000000-0005-0000-0000-0000B61E0000}"/>
    <cellStyle name="20% - Accent1 2 2 6 3 7 2 2" xfId="8052" xr:uid="{00000000-0005-0000-0000-0000B71E0000}"/>
    <cellStyle name="20% - Accent1 2 2 6 3 7 3" xfId="8053" xr:uid="{00000000-0005-0000-0000-0000B81E0000}"/>
    <cellStyle name="20% - Accent1 2 2 6 3 8" xfId="8054" xr:uid="{00000000-0005-0000-0000-0000B91E0000}"/>
    <cellStyle name="20% - Accent1 2 2 6 3 8 2" xfId="8055" xr:uid="{00000000-0005-0000-0000-0000BA1E0000}"/>
    <cellStyle name="20% - Accent1 2 2 6 3 8 2 2" xfId="8056" xr:uid="{00000000-0005-0000-0000-0000BB1E0000}"/>
    <cellStyle name="20% - Accent1 2 2 6 3 8 3" xfId="8057" xr:uid="{00000000-0005-0000-0000-0000BC1E0000}"/>
    <cellStyle name="20% - Accent1 2 2 6 3 9" xfId="8058" xr:uid="{00000000-0005-0000-0000-0000BD1E0000}"/>
    <cellStyle name="20% - Accent1 2 2 6 3 9 2" xfId="8059" xr:uid="{00000000-0005-0000-0000-0000BE1E0000}"/>
    <cellStyle name="20% - Accent1 2 2 6 4" xfId="8060" xr:uid="{00000000-0005-0000-0000-0000BF1E0000}"/>
    <cellStyle name="20% - Accent1 2 2 6 4 10" xfId="8061" xr:uid="{00000000-0005-0000-0000-0000C01E0000}"/>
    <cellStyle name="20% - Accent1 2 2 6 4 10 2" xfId="8062" xr:uid="{00000000-0005-0000-0000-0000C11E0000}"/>
    <cellStyle name="20% - Accent1 2 2 6 4 11" xfId="8063" xr:uid="{00000000-0005-0000-0000-0000C21E0000}"/>
    <cellStyle name="20% - Accent1 2 2 6 4 2" xfId="8064" xr:uid="{00000000-0005-0000-0000-0000C31E0000}"/>
    <cellStyle name="20% - Accent1 2 2 6 4 2 2" xfId="8065" xr:uid="{00000000-0005-0000-0000-0000C41E0000}"/>
    <cellStyle name="20% - Accent1 2 2 6 4 2 2 2" xfId="8066" xr:uid="{00000000-0005-0000-0000-0000C51E0000}"/>
    <cellStyle name="20% - Accent1 2 2 6 4 2 2 2 2" xfId="8067" xr:uid="{00000000-0005-0000-0000-0000C61E0000}"/>
    <cellStyle name="20% - Accent1 2 2 6 4 2 2 2 2 2" xfId="8068" xr:uid="{00000000-0005-0000-0000-0000C71E0000}"/>
    <cellStyle name="20% - Accent1 2 2 6 4 2 2 2 3" xfId="8069" xr:uid="{00000000-0005-0000-0000-0000C81E0000}"/>
    <cellStyle name="20% - Accent1 2 2 6 4 2 2 3" xfId="8070" xr:uid="{00000000-0005-0000-0000-0000C91E0000}"/>
    <cellStyle name="20% - Accent1 2 2 6 4 2 2 3 2" xfId="8071" xr:uid="{00000000-0005-0000-0000-0000CA1E0000}"/>
    <cellStyle name="20% - Accent1 2 2 6 4 2 2 4" xfId="8072" xr:uid="{00000000-0005-0000-0000-0000CB1E0000}"/>
    <cellStyle name="20% - Accent1 2 2 6 4 2 3" xfId="8073" xr:uid="{00000000-0005-0000-0000-0000CC1E0000}"/>
    <cellStyle name="20% - Accent1 2 2 6 4 2 3 2" xfId="8074" xr:uid="{00000000-0005-0000-0000-0000CD1E0000}"/>
    <cellStyle name="20% - Accent1 2 2 6 4 2 3 2 2" xfId="8075" xr:uid="{00000000-0005-0000-0000-0000CE1E0000}"/>
    <cellStyle name="20% - Accent1 2 2 6 4 2 3 2 2 2" xfId="8076" xr:uid="{00000000-0005-0000-0000-0000CF1E0000}"/>
    <cellStyle name="20% - Accent1 2 2 6 4 2 3 2 3" xfId="8077" xr:uid="{00000000-0005-0000-0000-0000D01E0000}"/>
    <cellStyle name="20% - Accent1 2 2 6 4 2 3 3" xfId="8078" xr:uid="{00000000-0005-0000-0000-0000D11E0000}"/>
    <cellStyle name="20% - Accent1 2 2 6 4 2 3 3 2" xfId="8079" xr:uid="{00000000-0005-0000-0000-0000D21E0000}"/>
    <cellStyle name="20% - Accent1 2 2 6 4 2 3 4" xfId="8080" xr:uid="{00000000-0005-0000-0000-0000D31E0000}"/>
    <cellStyle name="20% - Accent1 2 2 6 4 2 4" xfId="8081" xr:uid="{00000000-0005-0000-0000-0000D41E0000}"/>
    <cellStyle name="20% - Accent1 2 2 6 4 2 4 2" xfId="8082" xr:uid="{00000000-0005-0000-0000-0000D51E0000}"/>
    <cellStyle name="20% - Accent1 2 2 6 4 2 4 2 2" xfId="8083" xr:uid="{00000000-0005-0000-0000-0000D61E0000}"/>
    <cellStyle name="20% - Accent1 2 2 6 4 2 4 2 2 2" xfId="8084" xr:uid="{00000000-0005-0000-0000-0000D71E0000}"/>
    <cellStyle name="20% - Accent1 2 2 6 4 2 4 2 3" xfId="8085" xr:uid="{00000000-0005-0000-0000-0000D81E0000}"/>
    <cellStyle name="20% - Accent1 2 2 6 4 2 4 3" xfId="8086" xr:uid="{00000000-0005-0000-0000-0000D91E0000}"/>
    <cellStyle name="20% - Accent1 2 2 6 4 2 4 3 2" xfId="8087" xr:uid="{00000000-0005-0000-0000-0000DA1E0000}"/>
    <cellStyle name="20% - Accent1 2 2 6 4 2 4 4" xfId="8088" xr:uid="{00000000-0005-0000-0000-0000DB1E0000}"/>
    <cellStyle name="20% - Accent1 2 2 6 4 2 5" xfId="8089" xr:uid="{00000000-0005-0000-0000-0000DC1E0000}"/>
    <cellStyle name="20% - Accent1 2 2 6 4 2 5 2" xfId="8090" xr:uid="{00000000-0005-0000-0000-0000DD1E0000}"/>
    <cellStyle name="20% - Accent1 2 2 6 4 2 5 2 2" xfId="8091" xr:uid="{00000000-0005-0000-0000-0000DE1E0000}"/>
    <cellStyle name="20% - Accent1 2 2 6 4 2 5 3" xfId="8092" xr:uid="{00000000-0005-0000-0000-0000DF1E0000}"/>
    <cellStyle name="20% - Accent1 2 2 6 4 2 6" xfId="8093" xr:uid="{00000000-0005-0000-0000-0000E01E0000}"/>
    <cellStyle name="20% - Accent1 2 2 6 4 2 6 2" xfId="8094" xr:uid="{00000000-0005-0000-0000-0000E11E0000}"/>
    <cellStyle name="20% - Accent1 2 2 6 4 2 6 2 2" xfId="8095" xr:uid="{00000000-0005-0000-0000-0000E21E0000}"/>
    <cellStyle name="20% - Accent1 2 2 6 4 2 6 3" xfId="8096" xr:uid="{00000000-0005-0000-0000-0000E31E0000}"/>
    <cellStyle name="20% - Accent1 2 2 6 4 2 7" xfId="8097" xr:uid="{00000000-0005-0000-0000-0000E41E0000}"/>
    <cellStyle name="20% - Accent1 2 2 6 4 2 7 2" xfId="8098" xr:uid="{00000000-0005-0000-0000-0000E51E0000}"/>
    <cellStyle name="20% - Accent1 2 2 6 4 2 8" xfId="8099" xr:uid="{00000000-0005-0000-0000-0000E61E0000}"/>
    <cellStyle name="20% - Accent1 2 2 6 4 2 8 2" xfId="8100" xr:uid="{00000000-0005-0000-0000-0000E71E0000}"/>
    <cellStyle name="20% - Accent1 2 2 6 4 2 9" xfId="8101" xr:uid="{00000000-0005-0000-0000-0000E81E0000}"/>
    <cellStyle name="20% - Accent1 2 2 6 4 3" xfId="8102" xr:uid="{00000000-0005-0000-0000-0000E91E0000}"/>
    <cellStyle name="20% - Accent1 2 2 6 4 3 2" xfId="8103" xr:uid="{00000000-0005-0000-0000-0000EA1E0000}"/>
    <cellStyle name="20% - Accent1 2 2 6 4 3 2 2" xfId="8104" xr:uid="{00000000-0005-0000-0000-0000EB1E0000}"/>
    <cellStyle name="20% - Accent1 2 2 6 4 3 2 2 2" xfId="8105" xr:uid="{00000000-0005-0000-0000-0000EC1E0000}"/>
    <cellStyle name="20% - Accent1 2 2 6 4 3 2 2 2 2" xfId="8106" xr:uid="{00000000-0005-0000-0000-0000ED1E0000}"/>
    <cellStyle name="20% - Accent1 2 2 6 4 3 2 2 3" xfId="8107" xr:uid="{00000000-0005-0000-0000-0000EE1E0000}"/>
    <cellStyle name="20% - Accent1 2 2 6 4 3 2 3" xfId="8108" xr:uid="{00000000-0005-0000-0000-0000EF1E0000}"/>
    <cellStyle name="20% - Accent1 2 2 6 4 3 2 3 2" xfId="8109" xr:uid="{00000000-0005-0000-0000-0000F01E0000}"/>
    <cellStyle name="20% - Accent1 2 2 6 4 3 2 4" xfId="8110" xr:uid="{00000000-0005-0000-0000-0000F11E0000}"/>
    <cellStyle name="20% - Accent1 2 2 6 4 3 3" xfId="8111" xr:uid="{00000000-0005-0000-0000-0000F21E0000}"/>
    <cellStyle name="20% - Accent1 2 2 6 4 3 3 2" xfId="8112" xr:uid="{00000000-0005-0000-0000-0000F31E0000}"/>
    <cellStyle name="20% - Accent1 2 2 6 4 3 3 2 2" xfId="8113" xr:uid="{00000000-0005-0000-0000-0000F41E0000}"/>
    <cellStyle name="20% - Accent1 2 2 6 4 3 3 2 2 2" xfId="8114" xr:uid="{00000000-0005-0000-0000-0000F51E0000}"/>
    <cellStyle name="20% - Accent1 2 2 6 4 3 3 2 3" xfId="8115" xr:uid="{00000000-0005-0000-0000-0000F61E0000}"/>
    <cellStyle name="20% - Accent1 2 2 6 4 3 3 3" xfId="8116" xr:uid="{00000000-0005-0000-0000-0000F71E0000}"/>
    <cellStyle name="20% - Accent1 2 2 6 4 3 3 3 2" xfId="8117" xr:uid="{00000000-0005-0000-0000-0000F81E0000}"/>
    <cellStyle name="20% - Accent1 2 2 6 4 3 3 4" xfId="8118" xr:uid="{00000000-0005-0000-0000-0000F91E0000}"/>
    <cellStyle name="20% - Accent1 2 2 6 4 3 4" xfId="8119" xr:uid="{00000000-0005-0000-0000-0000FA1E0000}"/>
    <cellStyle name="20% - Accent1 2 2 6 4 3 4 2" xfId="8120" xr:uid="{00000000-0005-0000-0000-0000FB1E0000}"/>
    <cellStyle name="20% - Accent1 2 2 6 4 3 4 2 2" xfId="8121" xr:uid="{00000000-0005-0000-0000-0000FC1E0000}"/>
    <cellStyle name="20% - Accent1 2 2 6 4 3 4 2 2 2" xfId="8122" xr:uid="{00000000-0005-0000-0000-0000FD1E0000}"/>
    <cellStyle name="20% - Accent1 2 2 6 4 3 4 2 3" xfId="8123" xr:uid="{00000000-0005-0000-0000-0000FE1E0000}"/>
    <cellStyle name="20% - Accent1 2 2 6 4 3 4 3" xfId="8124" xr:uid="{00000000-0005-0000-0000-0000FF1E0000}"/>
    <cellStyle name="20% - Accent1 2 2 6 4 3 4 3 2" xfId="8125" xr:uid="{00000000-0005-0000-0000-0000001F0000}"/>
    <cellStyle name="20% - Accent1 2 2 6 4 3 4 4" xfId="8126" xr:uid="{00000000-0005-0000-0000-0000011F0000}"/>
    <cellStyle name="20% - Accent1 2 2 6 4 3 5" xfId="8127" xr:uid="{00000000-0005-0000-0000-0000021F0000}"/>
    <cellStyle name="20% - Accent1 2 2 6 4 3 5 2" xfId="8128" xr:uid="{00000000-0005-0000-0000-0000031F0000}"/>
    <cellStyle name="20% - Accent1 2 2 6 4 3 5 2 2" xfId="8129" xr:uid="{00000000-0005-0000-0000-0000041F0000}"/>
    <cellStyle name="20% - Accent1 2 2 6 4 3 5 3" xfId="8130" xr:uid="{00000000-0005-0000-0000-0000051F0000}"/>
    <cellStyle name="20% - Accent1 2 2 6 4 3 6" xfId="8131" xr:uid="{00000000-0005-0000-0000-0000061F0000}"/>
    <cellStyle name="20% - Accent1 2 2 6 4 3 6 2" xfId="8132" xr:uid="{00000000-0005-0000-0000-0000071F0000}"/>
    <cellStyle name="20% - Accent1 2 2 6 4 3 6 2 2" xfId="8133" xr:uid="{00000000-0005-0000-0000-0000081F0000}"/>
    <cellStyle name="20% - Accent1 2 2 6 4 3 6 3" xfId="8134" xr:uid="{00000000-0005-0000-0000-0000091F0000}"/>
    <cellStyle name="20% - Accent1 2 2 6 4 3 7" xfId="8135" xr:uid="{00000000-0005-0000-0000-00000A1F0000}"/>
    <cellStyle name="20% - Accent1 2 2 6 4 3 7 2" xfId="8136" xr:uid="{00000000-0005-0000-0000-00000B1F0000}"/>
    <cellStyle name="20% - Accent1 2 2 6 4 3 8" xfId="8137" xr:uid="{00000000-0005-0000-0000-00000C1F0000}"/>
    <cellStyle name="20% - Accent1 2 2 6 4 3 8 2" xfId="8138" xr:uid="{00000000-0005-0000-0000-00000D1F0000}"/>
    <cellStyle name="20% - Accent1 2 2 6 4 3 9" xfId="8139" xr:uid="{00000000-0005-0000-0000-00000E1F0000}"/>
    <cellStyle name="20% - Accent1 2 2 6 4 4" xfId="8140" xr:uid="{00000000-0005-0000-0000-00000F1F0000}"/>
    <cellStyle name="20% - Accent1 2 2 6 4 4 2" xfId="8141" xr:uid="{00000000-0005-0000-0000-0000101F0000}"/>
    <cellStyle name="20% - Accent1 2 2 6 4 4 2 2" xfId="8142" xr:uid="{00000000-0005-0000-0000-0000111F0000}"/>
    <cellStyle name="20% - Accent1 2 2 6 4 4 2 2 2" xfId="8143" xr:uid="{00000000-0005-0000-0000-0000121F0000}"/>
    <cellStyle name="20% - Accent1 2 2 6 4 4 2 3" xfId="8144" xr:uid="{00000000-0005-0000-0000-0000131F0000}"/>
    <cellStyle name="20% - Accent1 2 2 6 4 4 3" xfId="8145" xr:uid="{00000000-0005-0000-0000-0000141F0000}"/>
    <cellStyle name="20% - Accent1 2 2 6 4 4 3 2" xfId="8146" xr:uid="{00000000-0005-0000-0000-0000151F0000}"/>
    <cellStyle name="20% - Accent1 2 2 6 4 4 4" xfId="8147" xr:uid="{00000000-0005-0000-0000-0000161F0000}"/>
    <cellStyle name="20% - Accent1 2 2 6 4 5" xfId="8148" xr:uid="{00000000-0005-0000-0000-0000171F0000}"/>
    <cellStyle name="20% - Accent1 2 2 6 4 5 2" xfId="8149" xr:uid="{00000000-0005-0000-0000-0000181F0000}"/>
    <cellStyle name="20% - Accent1 2 2 6 4 5 2 2" xfId="8150" xr:uid="{00000000-0005-0000-0000-0000191F0000}"/>
    <cellStyle name="20% - Accent1 2 2 6 4 5 2 2 2" xfId="8151" xr:uid="{00000000-0005-0000-0000-00001A1F0000}"/>
    <cellStyle name="20% - Accent1 2 2 6 4 5 2 3" xfId="8152" xr:uid="{00000000-0005-0000-0000-00001B1F0000}"/>
    <cellStyle name="20% - Accent1 2 2 6 4 5 3" xfId="8153" xr:uid="{00000000-0005-0000-0000-00001C1F0000}"/>
    <cellStyle name="20% - Accent1 2 2 6 4 5 3 2" xfId="8154" xr:uid="{00000000-0005-0000-0000-00001D1F0000}"/>
    <cellStyle name="20% - Accent1 2 2 6 4 5 4" xfId="8155" xr:uid="{00000000-0005-0000-0000-00001E1F0000}"/>
    <cellStyle name="20% - Accent1 2 2 6 4 6" xfId="8156" xr:uid="{00000000-0005-0000-0000-00001F1F0000}"/>
    <cellStyle name="20% - Accent1 2 2 6 4 6 2" xfId="8157" xr:uid="{00000000-0005-0000-0000-0000201F0000}"/>
    <cellStyle name="20% - Accent1 2 2 6 4 6 2 2" xfId="8158" xr:uid="{00000000-0005-0000-0000-0000211F0000}"/>
    <cellStyle name="20% - Accent1 2 2 6 4 6 2 2 2" xfId="8159" xr:uid="{00000000-0005-0000-0000-0000221F0000}"/>
    <cellStyle name="20% - Accent1 2 2 6 4 6 2 3" xfId="8160" xr:uid="{00000000-0005-0000-0000-0000231F0000}"/>
    <cellStyle name="20% - Accent1 2 2 6 4 6 3" xfId="8161" xr:uid="{00000000-0005-0000-0000-0000241F0000}"/>
    <cellStyle name="20% - Accent1 2 2 6 4 6 3 2" xfId="8162" xr:uid="{00000000-0005-0000-0000-0000251F0000}"/>
    <cellStyle name="20% - Accent1 2 2 6 4 6 4" xfId="8163" xr:uid="{00000000-0005-0000-0000-0000261F0000}"/>
    <cellStyle name="20% - Accent1 2 2 6 4 7" xfId="8164" xr:uid="{00000000-0005-0000-0000-0000271F0000}"/>
    <cellStyle name="20% - Accent1 2 2 6 4 7 2" xfId="8165" xr:uid="{00000000-0005-0000-0000-0000281F0000}"/>
    <cellStyle name="20% - Accent1 2 2 6 4 7 2 2" xfId="8166" xr:uid="{00000000-0005-0000-0000-0000291F0000}"/>
    <cellStyle name="20% - Accent1 2 2 6 4 7 3" xfId="8167" xr:uid="{00000000-0005-0000-0000-00002A1F0000}"/>
    <cellStyle name="20% - Accent1 2 2 6 4 8" xfId="8168" xr:uid="{00000000-0005-0000-0000-00002B1F0000}"/>
    <cellStyle name="20% - Accent1 2 2 6 4 8 2" xfId="8169" xr:uid="{00000000-0005-0000-0000-00002C1F0000}"/>
    <cellStyle name="20% - Accent1 2 2 6 4 8 2 2" xfId="8170" xr:uid="{00000000-0005-0000-0000-00002D1F0000}"/>
    <cellStyle name="20% - Accent1 2 2 6 4 8 3" xfId="8171" xr:uid="{00000000-0005-0000-0000-00002E1F0000}"/>
    <cellStyle name="20% - Accent1 2 2 6 4 9" xfId="8172" xr:uid="{00000000-0005-0000-0000-00002F1F0000}"/>
    <cellStyle name="20% - Accent1 2 2 6 4 9 2" xfId="8173" xr:uid="{00000000-0005-0000-0000-0000301F0000}"/>
    <cellStyle name="20% - Accent1 2 2 6 5" xfId="8174" xr:uid="{00000000-0005-0000-0000-0000311F0000}"/>
    <cellStyle name="20% - Accent1 2 2 6 5 2" xfId="8175" xr:uid="{00000000-0005-0000-0000-0000321F0000}"/>
    <cellStyle name="20% - Accent1 2 2 6 5 2 2" xfId="8176" xr:uid="{00000000-0005-0000-0000-0000331F0000}"/>
    <cellStyle name="20% - Accent1 2 2 6 5 2 2 2" xfId="8177" xr:uid="{00000000-0005-0000-0000-0000341F0000}"/>
    <cellStyle name="20% - Accent1 2 2 6 5 2 2 2 2" xfId="8178" xr:uid="{00000000-0005-0000-0000-0000351F0000}"/>
    <cellStyle name="20% - Accent1 2 2 6 5 2 2 3" xfId="8179" xr:uid="{00000000-0005-0000-0000-0000361F0000}"/>
    <cellStyle name="20% - Accent1 2 2 6 5 2 3" xfId="8180" xr:uid="{00000000-0005-0000-0000-0000371F0000}"/>
    <cellStyle name="20% - Accent1 2 2 6 5 2 3 2" xfId="8181" xr:uid="{00000000-0005-0000-0000-0000381F0000}"/>
    <cellStyle name="20% - Accent1 2 2 6 5 2 4" xfId="8182" xr:uid="{00000000-0005-0000-0000-0000391F0000}"/>
    <cellStyle name="20% - Accent1 2 2 6 5 3" xfId="8183" xr:uid="{00000000-0005-0000-0000-00003A1F0000}"/>
    <cellStyle name="20% - Accent1 2 2 6 5 3 2" xfId="8184" xr:uid="{00000000-0005-0000-0000-00003B1F0000}"/>
    <cellStyle name="20% - Accent1 2 2 6 5 3 2 2" xfId="8185" xr:uid="{00000000-0005-0000-0000-00003C1F0000}"/>
    <cellStyle name="20% - Accent1 2 2 6 5 3 2 2 2" xfId="8186" xr:uid="{00000000-0005-0000-0000-00003D1F0000}"/>
    <cellStyle name="20% - Accent1 2 2 6 5 3 2 3" xfId="8187" xr:uid="{00000000-0005-0000-0000-00003E1F0000}"/>
    <cellStyle name="20% - Accent1 2 2 6 5 3 3" xfId="8188" xr:uid="{00000000-0005-0000-0000-00003F1F0000}"/>
    <cellStyle name="20% - Accent1 2 2 6 5 3 3 2" xfId="8189" xr:uid="{00000000-0005-0000-0000-0000401F0000}"/>
    <cellStyle name="20% - Accent1 2 2 6 5 3 4" xfId="8190" xr:uid="{00000000-0005-0000-0000-0000411F0000}"/>
    <cellStyle name="20% - Accent1 2 2 6 5 4" xfId="8191" xr:uid="{00000000-0005-0000-0000-0000421F0000}"/>
    <cellStyle name="20% - Accent1 2 2 6 5 4 2" xfId="8192" xr:uid="{00000000-0005-0000-0000-0000431F0000}"/>
    <cellStyle name="20% - Accent1 2 2 6 5 4 2 2" xfId="8193" xr:uid="{00000000-0005-0000-0000-0000441F0000}"/>
    <cellStyle name="20% - Accent1 2 2 6 5 4 2 2 2" xfId="8194" xr:uid="{00000000-0005-0000-0000-0000451F0000}"/>
    <cellStyle name="20% - Accent1 2 2 6 5 4 2 3" xfId="8195" xr:uid="{00000000-0005-0000-0000-0000461F0000}"/>
    <cellStyle name="20% - Accent1 2 2 6 5 4 3" xfId="8196" xr:uid="{00000000-0005-0000-0000-0000471F0000}"/>
    <cellStyle name="20% - Accent1 2 2 6 5 4 3 2" xfId="8197" xr:uid="{00000000-0005-0000-0000-0000481F0000}"/>
    <cellStyle name="20% - Accent1 2 2 6 5 4 4" xfId="8198" xr:uid="{00000000-0005-0000-0000-0000491F0000}"/>
    <cellStyle name="20% - Accent1 2 2 6 5 5" xfId="8199" xr:uid="{00000000-0005-0000-0000-00004A1F0000}"/>
    <cellStyle name="20% - Accent1 2 2 6 5 5 2" xfId="8200" xr:uid="{00000000-0005-0000-0000-00004B1F0000}"/>
    <cellStyle name="20% - Accent1 2 2 6 5 5 2 2" xfId="8201" xr:uid="{00000000-0005-0000-0000-00004C1F0000}"/>
    <cellStyle name="20% - Accent1 2 2 6 5 5 3" xfId="8202" xr:uid="{00000000-0005-0000-0000-00004D1F0000}"/>
    <cellStyle name="20% - Accent1 2 2 6 5 6" xfId="8203" xr:uid="{00000000-0005-0000-0000-00004E1F0000}"/>
    <cellStyle name="20% - Accent1 2 2 6 5 6 2" xfId="8204" xr:uid="{00000000-0005-0000-0000-00004F1F0000}"/>
    <cellStyle name="20% - Accent1 2 2 6 5 6 2 2" xfId="8205" xr:uid="{00000000-0005-0000-0000-0000501F0000}"/>
    <cellStyle name="20% - Accent1 2 2 6 5 6 3" xfId="8206" xr:uid="{00000000-0005-0000-0000-0000511F0000}"/>
    <cellStyle name="20% - Accent1 2 2 6 5 7" xfId="8207" xr:uid="{00000000-0005-0000-0000-0000521F0000}"/>
    <cellStyle name="20% - Accent1 2 2 6 5 7 2" xfId="8208" xr:uid="{00000000-0005-0000-0000-0000531F0000}"/>
    <cellStyle name="20% - Accent1 2 2 6 5 8" xfId="8209" xr:uid="{00000000-0005-0000-0000-0000541F0000}"/>
    <cellStyle name="20% - Accent1 2 2 6 5 8 2" xfId="8210" xr:uid="{00000000-0005-0000-0000-0000551F0000}"/>
    <cellStyle name="20% - Accent1 2 2 6 5 9" xfId="8211" xr:uid="{00000000-0005-0000-0000-0000561F0000}"/>
    <cellStyle name="20% - Accent1 2 2 6 6" xfId="8212" xr:uid="{00000000-0005-0000-0000-0000571F0000}"/>
    <cellStyle name="20% - Accent1 2 2 6 6 2" xfId="8213" xr:uid="{00000000-0005-0000-0000-0000581F0000}"/>
    <cellStyle name="20% - Accent1 2 2 6 6 2 2" xfId="8214" xr:uid="{00000000-0005-0000-0000-0000591F0000}"/>
    <cellStyle name="20% - Accent1 2 2 6 6 2 2 2" xfId="8215" xr:uid="{00000000-0005-0000-0000-00005A1F0000}"/>
    <cellStyle name="20% - Accent1 2 2 6 6 2 2 2 2" xfId="8216" xr:uid="{00000000-0005-0000-0000-00005B1F0000}"/>
    <cellStyle name="20% - Accent1 2 2 6 6 2 2 3" xfId="8217" xr:uid="{00000000-0005-0000-0000-00005C1F0000}"/>
    <cellStyle name="20% - Accent1 2 2 6 6 2 3" xfId="8218" xr:uid="{00000000-0005-0000-0000-00005D1F0000}"/>
    <cellStyle name="20% - Accent1 2 2 6 6 2 3 2" xfId="8219" xr:uid="{00000000-0005-0000-0000-00005E1F0000}"/>
    <cellStyle name="20% - Accent1 2 2 6 6 2 4" xfId="8220" xr:uid="{00000000-0005-0000-0000-00005F1F0000}"/>
    <cellStyle name="20% - Accent1 2 2 6 6 3" xfId="8221" xr:uid="{00000000-0005-0000-0000-0000601F0000}"/>
    <cellStyle name="20% - Accent1 2 2 6 6 3 2" xfId="8222" xr:uid="{00000000-0005-0000-0000-0000611F0000}"/>
    <cellStyle name="20% - Accent1 2 2 6 6 3 2 2" xfId="8223" xr:uid="{00000000-0005-0000-0000-0000621F0000}"/>
    <cellStyle name="20% - Accent1 2 2 6 6 3 2 2 2" xfId="8224" xr:uid="{00000000-0005-0000-0000-0000631F0000}"/>
    <cellStyle name="20% - Accent1 2 2 6 6 3 2 3" xfId="8225" xr:uid="{00000000-0005-0000-0000-0000641F0000}"/>
    <cellStyle name="20% - Accent1 2 2 6 6 3 3" xfId="8226" xr:uid="{00000000-0005-0000-0000-0000651F0000}"/>
    <cellStyle name="20% - Accent1 2 2 6 6 3 3 2" xfId="8227" xr:uid="{00000000-0005-0000-0000-0000661F0000}"/>
    <cellStyle name="20% - Accent1 2 2 6 6 3 4" xfId="8228" xr:uid="{00000000-0005-0000-0000-0000671F0000}"/>
    <cellStyle name="20% - Accent1 2 2 6 6 4" xfId="8229" xr:uid="{00000000-0005-0000-0000-0000681F0000}"/>
    <cellStyle name="20% - Accent1 2 2 6 6 4 2" xfId="8230" xr:uid="{00000000-0005-0000-0000-0000691F0000}"/>
    <cellStyle name="20% - Accent1 2 2 6 6 4 2 2" xfId="8231" xr:uid="{00000000-0005-0000-0000-00006A1F0000}"/>
    <cellStyle name="20% - Accent1 2 2 6 6 4 2 2 2" xfId="8232" xr:uid="{00000000-0005-0000-0000-00006B1F0000}"/>
    <cellStyle name="20% - Accent1 2 2 6 6 4 2 3" xfId="8233" xr:uid="{00000000-0005-0000-0000-00006C1F0000}"/>
    <cellStyle name="20% - Accent1 2 2 6 6 4 3" xfId="8234" xr:uid="{00000000-0005-0000-0000-00006D1F0000}"/>
    <cellStyle name="20% - Accent1 2 2 6 6 4 3 2" xfId="8235" xr:uid="{00000000-0005-0000-0000-00006E1F0000}"/>
    <cellStyle name="20% - Accent1 2 2 6 6 4 4" xfId="8236" xr:uid="{00000000-0005-0000-0000-00006F1F0000}"/>
    <cellStyle name="20% - Accent1 2 2 6 6 5" xfId="8237" xr:uid="{00000000-0005-0000-0000-0000701F0000}"/>
    <cellStyle name="20% - Accent1 2 2 6 6 5 2" xfId="8238" xr:uid="{00000000-0005-0000-0000-0000711F0000}"/>
    <cellStyle name="20% - Accent1 2 2 6 6 5 2 2" xfId="8239" xr:uid="{00000000-0005-0000-0000-0000721F0000}"/>
    <cellStyle name="20% - Accent1 2 2 6 6 5 3" xfId="8240" xr:uid="{00000000-0005-0000-0000-0000731F0000}"/>
    <cellStyle name="20% - Accent1 2 2 6 6 6" xfId="8241" xr:uid="{00000000-0005-0000-0000-0000741F0000}"/>
    <cellStyle name="20% - Accent1 2 2 6 6 6 2" xfId="8242" xr:uid="{00000000-0005-0000-0000-0000751F0000}"/>
    <cellStyle name="20% - Accent1 2 2 6 6 6 2 2" xfId="8243" xr:uid="{00000000-0005-0000-0000-0000761F0000}"/>
    <cellStyle name="20% - Accent1 2 2 6 6 6 3" xfId="8244" xr:uid="{00000000-0005-0000-0000-0000771F0000}"/>
    <cellStyle name="20% - Accent1 2 2 6 6 7" xfId="8245" xr:uid="{00000000-0005-0000-0000-0000781F0000}"/>
    <cellStyle name="20% - Accent1 2 2 6 6 7 2" xfId="8246" xr:uid="{00000000-0005-0000-0000-0000791F0000}"/>
    <cellStyle name="20% - Accent1 2 2 6 6 8" xfId="8247" xr:uid="{00000000-0005-0000-0000-00007A1F0000}"/>
    <cellStyle name="20% - Accent1 2 2 6 6 8 2" xfId="8248" xr:uid="{00000000-0005-0000-0000-00007B1F0000}"/>
    <cellStyle name="20% - Accent1 2 2 6 6 9" xfId="8249" xr:uid="{00000000-0005-0000-0000-00007C1F0000}"/>
    <cellStyle name="20% - Accent1 2 2 6 7" xfId="8250" xr:uid="{00000000-0005-0000-0000-00007D1F0000}"/>
    <cellStyle name="20% - Accent1 2 2 6 7 2" xfId="8251" xr:uid="{00000000-0005-0000-0000-00007E1F0000}"/>
    <cellStyle name="20% - Accent1 2 2 6 7 2 2" xfId="8252" xr:uid="{00000000-0005-0000-0000-00007F1F0000}"/>
    <cellStyle name="20% - Accent1 2 2 6 7 2 2 2" xfId="8253" xr:uid="{00000000-0005-0000-0000-0000801F0000}"/>
    <cellStyle name="20% - Accent1 2 2 6 7 2 3" xfId="8254" xr:uid="{00000000-0005-0000-0000-0000811F0000}"/>
    <cellStyle name="20% - Accent1 2 2 6 7 3" xfId="8255" xr:uid="{00000000-0005-0000-0000-0000821F0000}"/>
    <cellStyle name="20% - Accent1 2 2 6 7 3 2" xfId="8256" xr:uid="{00000000-0005-0000-0000-0000831F0000}"/>
    <cellStyle name="20% - Accent1 2 2 6 7 4" xfId="8257" xr:uid="{00000000-0005-0000-0000-0000841F0000}"/>
    <cellStyle name="20% - Accent1 2 2 6 8" xfId="8258" xr:uid="{00000000-0005-0000-0000-0000851F0000}"/>
    <cellStyle name="20% - Accent1 2 2 6 8 2" xfId="8259" xr:uid="{00000000-0005-0000-0000-0000861F0000}"/>
    <cellStyle name="20% - Accent1 2 2 6 8 2 2" xfId="8260" xr:uid="{00000000-0005-0000-0000-0000871F0000}"/>
    <cellStyle name="20% - Accent1 2 2 6 8 2 2 2" xfId="8261" xr:uid="{00000000-0005-0000-0000-0000881F0000}"/>
    <cellStyle name="20% - Accent1 2 2 6 8 2 3" xfId="8262" xr:uid="{00000000-0005-0000-0000-0000891F0000}"/>
    <cellStyle name="20% - Accent1 2 2 6 8 3" xfId="8263" xr:uid="{00000000-0005-0000-0000-00008A1F0000}"/>
    <cellStyle name="20% - Accent1 2 2 6 8 3 2" xfId="8264" xr:uid="{00000000-0005-0000-0000-00008B1F0000}"/>
    <cellStyle name="20% - Accent1 2 2 6 8 4" xfId="8265" xr:uid="{00000000-0005-0000-0000-00008C1F0000}"/>
    <cellStyle name="20% - Accent1 2 2 6 9" xfId="8266" xr:uid="{00000000-0005-0000-0000-00008D1F0000}"/>
    <cellStyle name="20% - Accent1 2 2 6 9 2" xfId="8267" xr:uid="{00000000-0005-0000-0000-00008E1F0000}"/>
    <cellStyle name="20% - Accent1 2 2 6 9 2 2" xfId="8268" xr:uid="{00000000-0005-0000-0000-00008F1F0000}"/>
    <cellStyle name="20% - Accent1 2 2 6 9 2 2 2" xfId="8269" xr:uid="{00000000-0005-0000-0000-0000901F0000}"/>
    <cellStyle name="20% - Accent1 2 2 6 9 2 3" xfId="8270" xr:uid="{00000000-0005-0000-0000-0000911F0000}"/>
    <cellStyle name="20% - Accent1 2 2 6 9 3" xfId="8271" xr:uid="{00000000-0005-0000-0000-0000921F0000}"/>
    <cellStyle name="20% - Accent1 2 2 6 9 3 2" xfId="8272" xr:uid="{00000000-0005-0000-0000-0000931F0000}"/>
    <cellStyle name="20% - Accent1 2 2 6 9 4" xfId="8273" xr:uid="{00000000-0005-0000-0000-0000941F0000}"/>
    <cellStyle name="20% - Accent1 2 2 7" xfId="8274" xr:uid="{00000000-0005-0000-0000-0000951F0000}"/>
    <cellStyle name="20% - Accent1 2 2 7 10" xfId="8275" xr:uid="{00000000-0005-0000-0000-0000961F0000}"/>
    <cellStyle name="20% - Accent1 2 2 7 10 2" xfId="8276" xr:uid="{00000000-0005-0000-0000-0000971F0000}"/>
    <cellStyle name="20% - Accent1 2 2 7 11" xfId="8277" xr:uid="{00000000-0005-0000-0000-0000981F0000}"/>
    <cellStyle name="20% - Accent1 2 2 7 11 2" xfId="8278" xr:uid="{00000000-0005-0000-0000-0000991F0000}"/>
    <cellStyle name="20% - Accent1 2 2 7 12" xfId="8279" xr:uid="{00000000-0005-0000-0000-00009A1F0000}"/>
    <cellStyle name="20% - Accent1 2 2 7 2" xfId="8280" xr:uid="{00000000-0005-0000-0000-00009B1F0000}"/>
    <cellStyle name="20% - Accent1 2 2 7 2 10" xfId="8281" xr:uid="{00000000-0005-0000-0000-00009C1F0000}"/>
    <cellStyle name="20% - Accent1 2 2 7 2 10 2" xfId="8282" xr:uid="{00000000-0005-0000-0000-00009D1F0000}"/>
    <cellStyle name="20% - Accent1 2 2 7 2 11" xfId="8283" xr:uid="{00000000-0005-0000-0000-00009E1F0000}"/>
    <cellStyle name="20% - Accent1 2 2 7 2 2" xfId="8284" xr:uid="{00000000-0005-0000-0000-00009F1F0000}"/>
    <cellStyle name="20% - Accent1 2 2 7 2 2 2" xfId="8285" xr:uid="{00000000-0005-0000-0000-0000A01F0000}"/>
    <cellStyle name="20% - Accent1 2 2 7 2 2 2 2" xfId="8286" xr:uid="{00000000-0005-0000-0000-0000A11F0000}"/>
    <cellStyle name="20% - Accent1 2 2 7 2 2 2 2 2" xfId="8287" xr:uid="{00000000-0005-0000-0000-0000A21F0000}"/>
    <cellStyle name="20% - Accent1 2 2 7 2 2 2 2 2 2" xfId="8288" xr:uid="{00000000-0005-0000-0000-0000A31F0000}"/>
    <cellStyle name="20% - Accent1 2 2 7 2 2 2 2 3" xfId="8289" xr:uid="{00000000-0005-0000-0000-0000A41F0000}"/>
    <cellStyle name="20% - Accent1 2 2 7 2 2 2 3" xfId="8290" xr:uid="{00000000-0005-0000-0000-0000A51F0000}"/>
    <cellStyle name="20% - Accent1 2 2 7 2 2 2 3 2" xfId="8291" xr:uid="{00000000-0005-0000-0000-0000A61F0000}"/>
    <cellStyle name="20% - Accent1 2 2 7 2 2 2 4" xfId="8292" xr:uid="{00000000-0005-0000-0000-0000A71F0000}"/>
    <cellStyle name="20% - Accent1 2 2 7 2 2 3" xfId="8293" xr:uid="{00000000-0005-0000-0000-0000A81F0000}"/>
    <cellStyle name="20% - Accent1 2 2 7 2 2 3 2" xfId="8294" xr:uid="{00000000-0005-0000-0000-0000A91F0000}"/>
    <cellStyle name="20% - Accent1 2 2 7 2 2 3 2 2" xfId="8295" xr:uid="{00000000-0005-0000-0000-0000AA1F0000}"/>
    <cellStyle name="20% - Accent1 2 2 7 2 2 3 2 2 2" xfId="8296" xr:uid="{00000000-0005-0000-0000-0000AB1F0000}"/>
    <cellStyle name="20% - Accent1 2 2 7 2 2 3 2 3" xfId="8297" xr:uid="{00000000-0005-0000-0000-0000AC1F0000}"/>
    <cellStyle name="20% - Accent1 2 2 7 2 2 3 3" xfId="8298" xr:uid="{00000000-0005-0000-0000-0000AD1F0000}"/>
    <cellStyle name="20% - Accent1 2 2 7 2 2 3 3 2" xfId="8299" xr:uid="{00000000-0005-0000-0000-0000AE1F0000}"/>
    <cellStyle name="20% - Accent1 2 2 7 2 2 3 4" xfId="8300" xr:uid="{00000000-0005-0000-0000-0000AF1F0000}"/>
    <cellStyle name="20% - Accent1 2 2 7 2 2 4" xfId="8301" xr:uid="{00000000-0005-0000-0000-0000B01F0000}"/>
    <cellStyle name="20% - Accent1 2 2 7 2 2 4 2" xfId="8302" xr:uid="{00000000-0005-0000-0000-0000B11F0000}"/>
    <cellStyle name="20% - Accent1 2 2 7 2 2 4 2 2" xfId="8303" xr:uid="{00000000-0005-0000-0000-0000B21F0000}"/>
    <cellStyle name="20% - Accent1 2 2 7 2 2 4 2 2 2" xfId="8304" xr:uid="{00000000-0005-0000-0000-0000B31F0000}"/>
    <cellStyle name="20% - Accent1 2 2 7 2 2 4 2 3" xfId="8305" xr:uid="{00000000-0005-0000-0000-0000B41F0000}"/>
    <cellStyle name="20% - Accent1 2 2 7 2 2 4 3" xfId="8306" xr:uid="{00000000-0005-0000-0000-0000B51F0000}"/>
    <cellStyle name="20% - Accent1 2 2 7 2 2 4 3 2" xfId="8307" xr:uid="{00000000-0005-0000-0000-0000B61F0000}"/>
    <cellStyle name="20% - Accent1 2 2 7 2 2 4 4" xfId="8308" xr:uid="{00000000-0005-0000-0000-0000B71F0000}"/>
    <cellStyle name="20% - Accent1 2 2 7 2 2 5" xfId="8309" xr:uid="{00000000-0005-0000-0000-0000B81F0000}"/>
    <cellStyle name="20% - Accent1 2 2 7 2 2 5 2" xfId="8310" xr:uid="{00000000-0005-0000-0000-0000B91F0000}"/>
    <cellStyle name="20% - Accent1 2 2 7 2 2 5 2 2" xfId="8311" xr:uid="{00000000-0005-0000-0000-0000BA1F0000}"/>
    <cellStyle name="20% - Accent1 2 2 7 2 2 5 3" xfId="8312" xr:uid="{00000000-0005-0000-0000-0000BB1F0000}"/>
    <cellStyle name="20% - Accent1 2 2 7 2 2 6" xfId="8313" xr:uid="{00000000-0005-0000-0000-0000BC1F0000}"/>
    <cellStyle name="20% - Accent1 2 2 7 2 2 6 2" xfId="8314" xr:uid="{00000000-0005-0000-0000-0000BD1F0000}"/>
    <cellStyle name="20% - Accent1 2 2 7 2 2 6 2 2" xfId="8315" xr:uid="{00000000-0005-0000-0000-0000BE1F0000}"/>
    <cellStyle name="20% - Accent1 2 2 7 2 2 6 3" xfId="8316" xr:uid="{00000000-0005-0000-0000-0000BF1F0000}"/>
    <cellStyle name="20% - Accent1 2 2 7 2 2 7" xfId="8317" xr:uid="{00000000-0005-0000-0000-0000C01F0000}"/>
    <cellStyle name="20% - Accent1 2 2 7 2 2 7 2" xfId="8318" xr:uid="{00000000-0005-0000-0000-0000C11F0000}"/>
    <cellStyle name="20% - Accent1 2 2 7 2 2 8" xfId="8319" xr:uid="{00000000-0005-0000-0000-0000C21F0000}"/>
    <cellStyle name="20% - Accent1 2 2 7 2 2 8 2" xfId="8320" xr:uid="{00000000-0005-0000-0000-0000C31F0000}"/>
    <cellStyle name="20% - Accent1 2 2 7 2 2 9" xfId="8321" xr:uid="{00000000-0005-0000-0000-0000C41F0000}"/>
    <cellStyle name="20% - Accent1 2 2 7 2 3" xfId="8322" xr:uid="{00000000-0005-0000-0000-0000C51F0000}"/>
    <cellStyle name="20% - Accent1 2 2 7 2 3 2" xfId="8323" xr:uid="{00000000-0005-0000-0000-0000C61F0000}"/>
    <cellStyle name="20% - Accent1 2 2 7 2 3 2 2" xfId="8324" xr:uid="{00000000-0005-0000-0000-0000C71F0000}"/>
    <cellStyle name="20% - Accent1 2 2 7 2 3 2 2 2" xfId="8325" xr:uid="{00000000-0005-0000-0000-0000C81F0000}"/>
    <cellStyle name="20% - Accent1 2 2 7 2 3 2 2 2 2" xfId="8326" xr:uid="{00000000-0005-0000-0000-0000C91F0000}"/>
    <cellStyle name="20% - Accent1 2 2 7 2 3 2 2 3" xfId="8327" xr:uid="{00000000-0005-0000-0000-0000CA1F0000}"/>
    <cellStyle name="20% - Accent1 2 2 7 2 3 2 3" xfId="8328" xr:uid="{00000000-0005-0000-0000-0000CB1F0000}"/>
    <cellStyle name="20% - Accent1 2 2 7 2 3 2 3 2" xfId="8329" xr:uid="{00000000-0005-0000-0000-0000CC1F0000}"/>
    <cellStyle name="20% - Accent1 2 2 7 2 3 2 4" xfId="8330" xr:uid="{00000000-0005-0000-0000-0000CD1F0000}"/>
    <cellStyle name="20% - Accent1 2 2 7 2 3 3" xfId="8331" xr:uid="{00000000-0005-0000-0000-0000CE1F0000}"/>
    <cellStyle name="20% - Accent1 2 2 7 2 3 3 2" xfId="8332" xr:uid="{00000000-0005-0000-0000-0000CF1F0000}"/>
    <cellStyle name="20% - Accent1 2 2 7 2 3 3 2 2" xfId="8333" xr:uid="{00000000-0005-0000-0000-0000D01F0000}"/>
    <cellStyle name="20% - Accent1 2 2 7 2 3 3 2 2 2" xfId="8334" xr:uid="{00000000-0005-0000-0000-0000D11F0000}"/>
    <cellStyle name="20% - Accent1 2 2 7 2 3 3 2 3" xfId="8335" xr:uid="{00000000-0005-0000-0000-0000D21F0000}"/>
    <cellStyle name="20% - Accent1 2 2 7 2 3 3 3" xfId="8336" xr:uid="{00000000-0005-0000-0000-0000D31F0000}"/>
    <cellStyle name="20% - Accent1 2 2 7 2 3 3 3 2" xfId="8337" xr:uid="{00000000-0005-0000-0000-0000D41F0000}"/>
    <cellStyle name="20% - Accent1 2 2 7 2 3 3 4" xfId="8338" xr:uid="{00000000-0005-0000-0000-0000D51F0000}"/>
    <cellStyle name="20% - Accent1 2 2 7 2 3 4" xfId="8339" xr:uid="{00000000-0005-0000-0000-0000D61F0000}"/>
    <cellStyle name="20% - Accent1 2 2 7 2 3 4 2" xfId="8340" xr:uid="{00000000-0005-0000-0000-0000D71F0000}"/>
    <cellStyle name="20% - Accent1 2 2 7 2 3 4 2 2" xfId="8341" xr:uid="{00000000-0005-0000-0000-0000D81F0000}"/>
    <cellStyle name="20% - Accent1 2 2 7 2 3 4 2 2 2" xfId="8342" xr:uid="{00000000-0005-0000-0000-0000D91F0000}"/>
    <cellStyle name="20% - Accent1 2 2 7 2 3 4 2 3" xfId="8343" xr:uid="{00000000-0005-0000-0000-0000DA1F0000}"/>
    <cellStyle name="20% - Accent1 2 2 7 2 3 4 3" xfId="8344" xr:uid="{00000000-0005-0000-0000-0000DB1F0000}"/>
    <cellStyle name="20% - Accent1 2 2 7 2 3 4 3 2" xfId="8345" xr:uid="{00000000-0005-0000-0000-0000DC1F0000}"/>
    <cellStyle name="20% - Accent1 2 2 7 2 3 4 4" xfId="8346" xr:uid="{00000000-0005-0000-0000-0000DD1F0000}"/>
    <cellStyle name="20% - Accent1 2 2 7 2 3 5" xfId="8347" xr:uid="{00000000-0005-0000-0000-0000DE1F0000}"/>
    <cellStyle name="20% - Accent1 2 2 7 2 3 5 2" xfId="8348" xr:uid="{00000000-0005-0000-0000-0000DF1F0000}"/>
    <cellStyle name="20% - Accent1 2 2 7 2 3 5 2 2" xfId="8349" xr:uid="{00000000-0005-0000-0000-0000E01F0000}"/>
    <cellStyle name="20% - Accent1 2 2 7 2 3 5 3" xfId="8350" xr:uid="{00000000-0005-0000-0000-0000E11F0000}"/>
    <cellStyle name="20% - Accent1 2 2 7 2 3 6" xfId="8351" xr:uid="{00000000-0005-0000-0000-0000E21F0000}"/>
    <cellStyle name="20% - Accent1 2 2 7 2 3 6 2" xfId="8352" xr:uid="{00000000-0005-0000-0000-0000E31F0000}"/>
    <cellStyle name="20% - Accent1 2 2 7 2 3 6 2 2" xfId="8353" xr:uid="{00000000-0005-0000-0000-0000E41F0000}"/>
    <cellStyle name="20% - Accent1 2 2 7 2 3 6 3" xfId="8354" xr:uid="{00000000-0005-0000-0000-0000E51F0000}"/>
    <cellStyle name="20% - Accent1 2 2 7 2 3 7" xfId="8355" xr:uid="{00000000-0005-0000-0000-0000E61F0000}"/>
    <cellStyle name="20% - Accent1 2 2 7 2 3 7 2" xfId="8356" xr:uid="{00000000-0005-0000-0000-0000E71F0000}"/>
    <cellStyle name="20% - Accent1 2 2 7 2 3 8" xfId="8357" xr:uid="{00000000-0005-0000-0000-0000E81F0000}"/>
    <cellStyle name="20% - Accent1 2 2 7 2 3 8 2" xfId="8358" xr:uid="{00000000-0005-0000-0000-0000E91F0000}"/>
    <cellStyle name="20% - Accent1 2 2 7 2 3 9" xfId="8359" xr:uid="{00000000-0005-0000-0000-0000EA1F0000}"/>
    <cellStyle name="20% - Accent1 2 2 7 2 4" xfId="8360" xr:uid="{00000000-0005-0000-0000-0000EB1F0000}"/>
    <cellStyle name="20% - Accent1 2 2 7 2 4 2" xfId="8361" xr:uid="{00000000-0005-0000-0000-0000EC1F0000}"/>
    <cellStyle name="20% - Accent1 2 2 7 2 4 2 2" xfId="8362" xr:uid="{00000000-0005-0000-0000-0000ED1F0000}"/>
    <cellStyle name="20% - Accent1 2 2 7 2 4 2 2 2" xfId="8363" xr:uid="{00000000-0005-0000-0000-0000EE1F0000}"/>
    <cellStyle name="20% - Accent1 2 2 7 2 4 2 3" xfId="8364" xr:uid="{00000000-0005-0000-0000-0000EF1F0000}"/>
    <cellStyle name="20% - Accent1 2 2 7 2 4 3" xfId="8365" xr:uid="{00000000-0005-0000-0000-0000F01F0000}"/>
    <cellStyle name="20% - Accent1 2 2 7 2 4 3 2" xfId="8366" xr:uid="{00000000-0005-0000-0000-0000F11F0000}"/>
    <cellStyle name="20% - Accent1 2 2 7 2 4 4" xfId="8367" xr:uid="{00000000-0005-0000-0000-0000F21F0000}"/>
    <cellStyle name="20% - Accent1 2 2 7 2 5" xfId="8368" xr:uid="{00000000-0005-0000-0000-0000F31F0000}"/>
    <cellStyle name="20% - Accent1 2 2 7 2 5 2" xfId="8369" xr:uid="{00000000-0005-0000-0000-0000F41F0000}"/>
    <cellStyle name="20% - Accent1 2 2 7 2 5 2 2" xfId="8370" xr:uid="{00000000-0005-0000-0000-0000F51F0000}"/>
    <cellStyle name="20% - Accent1 2 2 7 2 5 2 2 2" xfId="8371" xr:uid="{00000000-0005-0000-0000-0000F61F0000}"/>
    <cellStyle name="20% - Accent1 2 2 7 2 5 2 3" xfId="8372" xr:uid="{00000000-0005-0000-0000-0000F71F0000}"/>
    <cellStyle name="20% - Accent1 2 2 7 2 5 3" xfId="8373" xr:uid="{00000000-0005-0000-0000-0000F81F0000}"/>
    <cellStyle name="20% - Accent1 2 2 7 2 5 3 2" xfId="8374" xr:uid="{00000000-0005-0000-0000-0000F91F0000}"/>
    <cellStyle name="20% - Accent1 2 2 7 2 5 4" xfId="8375" xr:uid="{00000000-0005-0000-0000-0000FA1F0000}"/>
    <cellStyle name="20% - Accent1 2 2 7 2 6" xfId="8376" xr:uid="{00000000-0005-0000-0000-0000FB1F0000}"/>
    <cellStyle name="20% - Accent1 2 2 7 2 6 2" xfId="8377" xr:uid="{00000000-0005-0000-0000-0000FC1F0000}"/>
    <cellStyle name="20% - Accent1 2 2 7 2 6 2 2" xfId="8378" xr:uid="{00000000-0005-0000-0000-0000FD1F0000}"/>
    <cellStyle name="20% - Accent1 2 2 7 2 6 2 2 2" xfId="8379" xr:uid="{00000000-0005-0000-0000-0000FE1F0000}"/>
    <cellStyle name="20% - Accent1 2 2 7 2 6 2 3" xfId="8380" xr:uid="{00000000-0005-0000-0000-0000FF1F0000}"/>
    <cellStyle name="20% - Accent1 2 2 7 2 6 3" xfId="8381" xr:uid="{00000000-0005-0000-0000-000000200000}"/>
    <cellStyle name="20% - Accent1 2 2 7 2 6 3 2" xfId="8382" xr:uid="{00000000-0005-0000-0000-000001200000}"/>
    <cellStyle name="20% - Accent1 2 2 7 2 6 4" xfId="8383" xr:uid="{00000000-0005-0000-0000-000002200000}"/>
    <cellStyle name="20% - Accent1 2 2 7 2 7" xfId="8384" xr:uid="{00000000-0005-0000-0000-000003200000}"/>
    <cellStyle name="20% - Accent1 2 2 7 2 7 2" xfId="8385" xr:uid="{00000000-0005-0000-0000-000004200000}"/>
    <cellStyle name="20% - Accent1 2 2 7 2 7 2 2" xfId="8386" xr:uid="{00000000-0005-0000-0000-000005200000}"/>
    <cellStyle name="20% - Accent1 2 2 7 2 7 3" xfId="8387" xr:uid="{00000000-0005-0000-0000-000006200000}"/>
    <cellStyle name="20% - Accent1 2 2 7 2 8" xfId="8388" xr:uid="{00000000-0005-0000-0000-000007200000}"/>
    <cellStyle name="20% - Accent1 2 2 7 2 8 2" xfId="8389" xr:uid="{00000000-0005-0000-0000-000008200000}"/>
    <cellStyle name="20% - Accent1 2 2 7 2 8 2 2" xfId="8390" xr:uid="{00000000-0005-0000-0000-000009200000}"/>
    <cellStyle name="20% - Accent1 2 2 7 2 8 3" xfId="8391" xr:uid="{00000000-0005-0000-0000-00000A200000}"/>
    <cellStyle name="20% - Accent1 2 2 7 2 9" xfId="8392" xr:uid="{00000000-0005-0000-0000-00000B200000}"/>
    <cellStyle name="20% - Accent1 2 2 7 2 9 2" xfId="8393" xr:uid="{00000000-0005-0000-0000-00000C200000}"/>
    <cellStyle name="20% - Accent1 2 2 7 3" xfId="8394" xr:uid="{00000000-0005-0000-0000-00000D200000}"/>
    <cellStyle name="20% - Accent1 2 2 7 3 2" xfId="8395" xr:uid="{00000000-0005-0000-0000-00000E200000}"/>
    <cellStyle name="20% - Accent1 2 2 7 3 2 2" xfId="8396" xr:uid="{00000000-0005-0000-0000-00000F200000}"/>
    <cellStyle name="20% - Accent1 2 2 7 3 2 2 2" xfId="8397" xr:uid="{00000000-0005-0000-0000-000010200000}"/>
    <cellStyle name="20% - Accent1 2 2 7 3 2 2 2 2" xfId="8398" xr:uid="{00000000-0005-0000-0000-000011200000}"/>
    <cellStyle name="20% - Accent1 2 2 7 3 2 2 3" xfId="8399" xr:uid="{00000000-0005-0000-0000-000012200000}"/>
    <cellStyle name="20% - Accent1 2 2 7 3 2 3" xfId="8400" xr:uid="{00000000-0005-0000-0000-000013200000}"/>
    <cellStyle name="20% - Accent1 2 2 7 3 2 3 2" xfId="8401" xr:uid="{00000000-0005-0000-0000-000014200000}"/>
    <cellStyle name="20% - Accent1 2 2 7 3 2 4" xfId="8402" xr:uid="{00000000-0005-0000-0000-000015200000}"/>
    <cellStyle name="20% - Accent1 2 2 7 3 3" xfId="8403" xr:uid="{00000000-0005-0000-0000-000016200000}"/>
    <cellStyle name="20% - Accent1 2 2 7 3 3 2" xfId="8404" xr:uid="{00000000-0005-0000-0000-000017200000}"/>
    <cellStyle name="20% - Accent1 2 2 7 3 3 2 2" xfId="8405" xr:uid="{00000000-0005-0000-0000-000018200000}"/>
    <cellStyle name="20% - Accent1 2 2 7 3 3 2 2 2" xfId="8406" xr:uid="{00000000-0005-0000-0000-000019200000}"/>
    <cellStyle name="20% - Accent1 2 2 7 3 3 2 3" xfId="8407" xr:uid="{00000000-0005-0000-0000-00001A200000}"/>
    <cellStyle name="20% - Accent1 2 2 7 3 3 3" xfId="8408" xr:uid="{00000000-0005-0000-0000-00001B200000}"/>
    <cellStyle name="20% - Accent1 2 2 7 3 3 3 2" xfId="8409" xr:uid="{00000000-0005-0000-0000-00001C200000}"/>
    <cellStyle name="20% - Accent1 2 2 7 3 3 4" xfId="8410" xr:uid="{00000000-0005-0000-0000-00001D200000}"/>
    <cellStyle name="20% - Accent1 2 2 7 3 4" xfId="8411" xr:uid="{00000000-0005-0000-0000-00001E200000}"/>
    <cellStyle name="20% - Accent1 2 2 7 3 4 2" xfId="8412" xr:uid="{00000000-0005-0000-0000-00001F200000}"/>
    <cellStyle name="20% - Accent1 2 2 7 3 4 2 2" xfId="8413" xr:uid="{00000000-0005-0000-0000-000020200000}"/>
    <cellStyle name="20% - Accent1 2 2 7 3 4 2 2 2" xfId="8414" xr:uid="{00000000-0005-0000-0000-000021200000}"/>
    <cellStyle name="20% - Accent1 2 2 7 3 4 2 3" xfId="8415" xr:uid="{00000000-0005-0000-0000-000022200000}"/>
    <cellStyle name="20% - Accent1 2 2 7 3 4 3" xfId="8416" xr:uid="{00000000-0005-0000-0000-000023200000}"/>
    <cellStyle name="20% - Accent1 2 2 7 3 4 3 2" xfId="8417" xr:uid="{00000000-0005-0000-0000-000024200000}"/>
    <cellStyle name="20% - Accent1 2 2 7 3 4 4" xfId="8418" xr:uid="{00000000-0005-0000-0000-000025200000}"/>
    <cellStyle name="20% - Accent1 2 2 7 3 5" xfId="8419" xr:uid="{00000000-0005-0000-0000-000026200000}"/>
    <cellStyle name="20% - Accent1 2 2 7 3 5 2" xfId="8420" xr:uid="{00000000-0005-0000-0000-000027200000}"/>
    <cellStyle name="20% - Accent1 2 2 7 3 5 2 2" xfId="8421" xr:uid="{00000000-0005-0000-0000-000028200000}"/>
    <cellStyle name="20% - Accent1 2 2 7 3 5 3" xfId="8422" xr:uid="{00000000-0005-0000-0000-000029200000}"/>
    <cellStyle name="20% - Accent1 2 2 7 3 6" xfId="8423" xr:uid="{00000000-0005-0000-0000-00002A200000}"/>
    <cellStyle name="20% - Accent1 2 2 7 3 6 2" xfId="8424" xr:uid="{00000000-0005-0000-0000-00002B200000}"/>
    <cellStyle name="20% - Accent1 2 2 7 3 6 2 2" xfId="8425" xr:uid="{00000000-0005-0000-0000-00002C200000}"/>
    <cellStyle name="20% - Accent1 2 2 7 3 6 3" xfId="8426" xr:uid="{00000000-0005-0000-0000-00002D200000}"/>
    <cellStyle name="20% - Accent1 2 2 7 3 7" xfId="8427" xr:uid="{00000000-0005-0000-0000-00002E200000}"/>
    <cellStyle name="20% - Accent1 2 2 7 3 7 2" xfId="8428" xr:uid="{00000000-0005-0000-0000-00002F200000}"/>
    <cellStyle name="20% - Accent1 2 2 7 3 8" xfId="8429" xr:uid="{00000000-0005-0000-0000-000030200000}"/>
    <cellStyle name="20% - Accent1 2 2 7 3 8 2" xfId="8430" xr:uid="{00000000-0005-0000-0000-000031200000}"/>
    <cellStyle name="20% - Accent1 2 2 7 3 9" xfId="8431" xr:uid="{00000000-0005-0000-0000-000032200000}"/>
    <cellStyle name="20% - Accent1 2 2 7 4" xfId="8432" xr:uid="{00000000-0005-0000-0000-000033200000}"/>
    <cellStyle name="20% - Accent1 2 2 7 4 2" xfId="8433" xr:uid="{00000000-0005-0000-0000-000034200000}"/>
    <cellStyle name="20% - Accent1 2 2 7 4 2 2" xfId="8434" xr:uid="{00000000-0005-0000-0000-000035200000}"/>
    <cellStyle name="20% - Accent1 2 2 7 4 2 2 2" xfId="8435" xr:uid="{00000000-0005-0000-0000-000036200000}"/>
    <cellStyle name="20% - Accent1 2 2 7 4 2 2 2 2" xfId="8436" xr:uid="{00000000-0005-0000-0000-000037200000}"/>
    <cellStyle name="20% - Accent1 2 2 7 4 2 2 3" xfId="8437" xr:uid="{00000000-0005-0000-0000-000038200000}"/>
    <cellStyle name="20% - Accent1 2 2 7 4 2 3" xfId="8438" xr:uid="{00000000-0005-0000-0000-000039200000}"/>
    <cellStyle name="20% - Accent1 2 2 7 4 2 3 2" xfId="8439" xr:uid="{00000000-0005-0000-0000-00003A200000}"/>
    <cellStyle name="20% - Accent1 2 2 7 4 2 4" xfId="8440" xr:uid="{00000000-0005-0000-0000-00003B200000}"/>
    <cellStyle name="20% - Accent1 2 2 7 4 3" xfId="8441" xr:uid="{00000000-0005-0000-0000-00003C200000}"/>
    <cellStyle name="20% - Accent1 2 2 7 4 3 2" xfId="8442" xr:uid="{00000000-0005-0000-0000-00003D200000}"/>
    <cellStyle name="20% - Accent1 2 2 7 4 3 2 2" xfId="8443" xr:uid="{00000000-0005-0000-0000-00003E200000}"/>
    <cellStyle name="20% - Accent1 2 2 7 4 3 2 2 2" xfId="8444" xr:uid="{00000000-0005-0000-0000-00003F200000}"/>
    <cellStyle name="20% - Accent1 2 2 7 4 3 2 3" xfId="8445" xr:uid="{00000000-0005-0000-0000-000040200000}"/>
    <cellStyle name="20% - Accent1 2 2 7 4 3 3" xfId="8446" xr:uid="{00000000-0005-0000-0000-000041200000}"/>
    <cellStyle name="20% - Accent1 2 2 7 4 3 3 2" xfId="8447" xr:uid="{00000000-0005-0000-0000-000042200000}"/>
    <cellStyle name="20% - Accent1 2 2 7 4 3 4" xfId="8448" xr:uid="{00000000-0005-0000-0000-000043200000}"/>
    <cellStyle name="20% - Accent1 2 2 7 4 4" xfId="8449" xr:uid="{00000000-0005-0000-0000-000044200000}"/>
    <cellStyle name="20% - Accent1 2 2 7 4 4 2" xfId="8450" xr:uid="{00000000-0005-0000-0000-000045200000}"/>
    <cellStyle name="20% - Accent1 2 2 7 4 4 2 2" xfId="8451" xr:uid="{00000000-0005-0000-0000-000046200000}"/>
    <cellStyle name="20% - Accent1 2 2 7 4 4 2 2 2" xfId="8452" xr:uid="{00000000-0005-0000-0000-000047200000}"/>
    <cellStyle name="20% - Accent1 2 2 7 4 4 2 3" xfId="8453" xr:uid="{00000000-0005-0000-0000-000048200000}"/>
    <cellStyle name="20% - Accent1 2 2 7 4 4 3" xfId="8454" xr:uid="{00000000-0005-0000-0000-000049200000}"/>
    <cellStyle name="20% - Accent1 2 2 7 4 4 3 2" xfId="8455" xr:uid="{00000000-0005-0000-0000-00004A200000}"/>
    <cellStyle name="20% - Accent1 2 2 7 4 4 4" xfId="8456" xr:uid="{00000000-0005-0000-0000-00004B200000}"/>
    <cellStyle name="20% - Accent1 2 2 7 4 5" xfId="8457" xr:uid="{00000000-0005-0000-0000-00004C200000}"/>
    <cellStyle name="20% - Accent1 2 2 7 4 5 2" xfId="8458" xr:uid="{00000000-0005-0000-0000-00004D200000}"/>
    <cellStyle name="20% - Accent1 2 2 7 4 5 2 2" xfId="8459" xr:uid="{00000000-0005-0000-0000-00004E200000}"/>
    <cellStyle name="20% - Accent1 2 2 7 4 5 3" xfId="8460" xr:uid="{00000000-0005-0000-0000-00004F200000}"/>
    <cellStyle name="20% - Accent1 2 2 7 4 6" xfId="8461" xr:uid="{00000000-0005-0000-0000-000050200000}"/>
    <cellStyle name="20% - Accent1 2 2 7 4 6 2" xfId="8462" xr:uid="{00000000-0005-0000-0000-000051200000}"/>
    <cellStyle name="20% - Accent1 2 2 7 4 6 2 2" xfId="8463" xr:uid="{00000000-0005-0000-0000-000052200000}"/>
    <cellStyle name="20% - Accent1 2 2 7 4 6 3" xfId="8464" xr:uid="{00000000-0005-0000-0000-000053200000}"/>
    <cellStyle name="20% - Accent1 2 2 7 4 7" xfId="8465" xr:uid="{00000000-0005-0000-0000-000054200000}"/>
    <cellStyle name="20% - Accent1 2 2 7 4 7 2" xfId="8466" xr:uid="{00000000-0005-0000-0000-000055200000}"/>
    <cellStyle name="20% - Accent1 2 2 7 4 8" xfId="8467" xr:uid="{00000000-0005-0000-0000-000056200000}"/>
    <cellStyle name="20% - Accent1 2 2 7 4 8 2" xfId="8468" xr:uid="{00000000-0005-0000-0000-000057200000}"/>
    <cellStyle name="20% - Accent1 2 2 7 4 9" xfId="8469" xr:uid="{00000000-0005-0000-0000-000058200000}"/>
    <cellStyle name="20% - Accent1 2 2 7 5" xfId="8470" xr:uid="{00000000-0005-0000-0000-000059200000}"/>
    <cellStyle name="20% - Accent1 2 2 7 5 2" xfId="8471" xr:uid="{00000000-0005-0000-0000-00005A200000}"/>
    <cellStyle name="20% - Accent1 2 2 7 5 2 2" xfId="8472" xr:uid="{00000000-0005-0000-0000-00005B200000}"/>
    <cellStyle name="20% - Accent1 2 2 7 5 2 2 2" xfId="8473" xr:uid="{00000000-0005-0000-0000-00005C200000}"/>
    <cellStyle name="20% - Accent1 2 2 7 5 2 3" xfId="8474" xr:uid="{00000000-0005-0000-0000-00005D200000}"/>
    <cellStyle name="20% - Accent1 2 2 7 5 3" xfId="8475" xr:uid="{00000000-0005-0000-0000-00005E200000}"/>
    <cellStyle name="20% - Accent1 2 2 7 5 3 2" xfId="8476" xr:uid="{00000000-0005-0000-0000-00005F200000}"/>
    <cellStyle name="20% - Accent1 2 2 7 5 4" xfId="8477" xr:uid="{00000000-0005-0000-0000-000060200000}"/>
    <cellStyle name="20% - Accent1 2 2 7 6" xfId="8478" xr:uid="{00000000-0005-0000-0000-000061200000}"/>
    <cellStyle name="20% - Accent1 2 2 7 6 2" xfId="8479" xr:uid="{00000000-0005-0000-0000-000062200000}"/>
    <cellStyle name="20% - Accent1 2 2 7 6 2 2" xfId="8480" xr:uid="{00000000-0005-0000-0000-000063200000}"/>
    <cellStyle name="20% - Accent1 2 2 7 6 2 2 2" xfId="8481" xr:uid="{00000000-0005-0000-0000-000064200000}"/>
    <cellStyle name="20% - Accent1 2 2 7 6 2 3" xfId="8482" xr:uid="{00000000-0005-0000-0000-000065200000}"/>
    <cellStyle name="20% - Accent1 2 2 7 6 3" xfId="8483" xr:uid="{00000000-0005-0000-0000-000066200000}"/>
    <cellStyle name="20% - Accent1 2 2 7 6 3 2" xfId="8484" xr:uid="{00000000-0005-0000-0000-000067200000}"/>
    <cellStyle name="20% - Accent1 2 2 7 6 4" xfId="8485" xr:uid="{00000000-0005-0000-0000-000068200000}"/>
    <cellStyle name="20% - Accent1 2 2 7 7" xfId="8486" xr:uid="{00000000-0005-0000-0000-000069200000}"/>
    <cellStyle name="20% - Accent1 2 2 7 7 2" xfId="8487" xr:uid="{00000000-0005-0000-0000-00006A200000}"/>
    <cellStyle name="20% - Accent1 2 2 7 7 2 2" xfId="8488" xr:uid="{00000000-0005-0000-0000-00006B200000}"/>
    <cellStyle name="20% - Accent1 2 2 7 7 2 2 2" xfId="8489" xr:uid="{00000000-0005-0000-0000-00006C200000}"/>
    <cellStyle name="20% - Accent1 2 2 7 7 2 3" xfId="8490" xr:uid="{00000000-0005-0000-0000-00006D200000}"/>
    <cellStyle name="20% - Accent1 2 2 7 7 3" xfId="8491" xr:uid="{00000000-0005-0000-0000-00006E200000}"/>
    <cellStyle name="20% - Accent1 2 2 7 7 3 2" xfId="8492" xr:uid="{00000000-0005-0000-0000-00006F200000}"/>
    <cellStyle name="20% - Accent1 2 2 7 7 4" xfId="8493" xr:uid="{00000000-0005-0000-0000-000070200000}"/>
    <cellStyle name="20% - Accent1 2 2 7 8" xfId="8494" xr:uid="{00000000-0005-0000-0000-000071200000}"/>
    <cellStyle name="20% - Accent1 2 2 7 8 2" xfId="8495" xr:uid="{00000000-0005-0000-0000-000072200000}"/>
    <cellStyle name="20% - Accent1 2 2 7 8 2 2" xfId="8496" xr:uid="{00000000-0005-0000-0000-000073200000}"/>
    <cellStyle name="20% - Accent1 2 2 7 8 3" xfId="8497" xr:uid="{00000000-0005-0000-0000-000074200000}"/>
    <cellStyle name="20% - Accent1 2 2 7 9" xfId="8498" xr:uid="{00000000-0005-0000-0000-000075200000}"/>
    <cellStyle name="20% - Accent1 2 2 7 9 2" xfId="8499" xr:uid="{00000000-0005-0000-0000-000076200000}"/>
    <cellStyle name="20% - Accent1 2 2 7 9 2 2" xfId="8500" xr:uid="{00000000-0005-0000-0000-000077200000}"/>
    <cellStyle name="20% - Accent1 2 2 7 9 3" xfId="8501" xr:uid="{00000000-0005-0000-0000-000078200000}"/>
    <cellStyle name="20% - Accent1 2 2 8" xfId="8502" xr:uid="{00000000-0005-0000-0000-000079200000}"/>
    <cellStyle name="20% - Accent1 2 2 8 10" xfId="8503" xr:uid="{00000000-0005-0000-0000-00007A200000}"/>
    <cellStyle name="20% - Accent1 2 2 8 10 2" xfId="8504" xr:uid="{00000000-0005-0000-0000-00007B200000}"/>
    <cellStyle name="20% - Accent1 2 2 8 11" xfId="8505" xr:uid="{00000000-0005-0000-0000-00007C200000}"/>
    <cellStyle name="20% - Accent1 2 2 8 2" xfId="8506" xr:uid="{00000000-0005-0000-0000-00007D200000}"/>
    <cellStyle name="20% - Accent1 2 2 8 2 2" xfId="8507" xr:uid="{00000000-0005-0000-0000-00007E200000}"/>
    <cellStyle name="20% - Accent1 2 2 8 2 2 2" xfId="8508" xr:uid="{00000000-0005-0000-0000-00007F200000}"/>
    <cellStyle name="20% - Accent1 2 2 8 2 2 2 2" xfId="8509" xr:uid="{00000000-0005-0000-0000-000080200000}"/>
    <cellStyle name="20% - Accent1 2 2 8 2 2 2 2 2" xfId="8510" xr:uid="{00000000-0005-0000-0000-000081200000}"/>
    <cellStyle name="20% - Accent1 2 2 8 2 2 2 3" xfId="8511" xr:uid="{00000000-0005-0000-0000-000082200000}"/>
    <cellStyle name="20% - Accent1 2 2 8 2 2 3" xfId="8512" xr:uid="{00000000-0005-0000-0000-000083200000}"/>
    <cellStyle name="20% - Accent1 2 2 8 2 2 3 2" xfId="8513" xr:uid="{00000000-0005-0000-0000-000084200000}"/>
    <cellStyle name="20% - Accent1 2 2 8 2 2 4" xfId="8514" xr:uid="{00000000-0005-0000-0000-000085200000}"/>
    <cellStyle name="20% - Accent1 2 2 8 2 3" xfId="8515" xr:uid="{00000000-0005-0000-0000-000086200000}"/>
    <cellStyle name="20% - Accent1 2 2 8 2 3 2" xfId="8516" xr:uid="{00000000-0005-0000-0000-000087200000}"/>
    <cellStyle name="20% - Accent1 2 2 8 2 3 2 2" xfId="8517" xr:uid="{00000000-0005-0000-0000-000088200000}"/>
    <cellStyle name="20% - Accent1 2 2 8 2 3 2 2 2" xfId="8518" xr:uid="{00000000-0005-0000-0000-000089200000}"/>
    <cellStyle name="20% - Accent1 2 2 8 2 3 2 3" xfId="8519" xr:uid="{00000000-0005-0000-0000-00008A200000}"/>
    <cellStyle name="20% - Accent1 2 2 8 2 3 3" xfId="8520" xr:uid="{00000000-0005-0000-0000-00008B200000}"/>
    <cellStyle name="20% - Accent1 2 2 8 2 3 3 2" xfId="8521" xr:uid="{00000000-0005-0000-0000-00008C200000}"/>
    <cellStyle name="20% - Accent1 2 2 8 2 3 4" xfId="8522" xr:uid="{00000000-0005-0000-0000-00008D200000}"/>
    <cellStyle name="20% - Accent1 2 2 8 2 4" xfId="8523" xr:uid="{00000000-0005-0000-0000-00008E200000}"/>
    <cellStyle name="20% - Accent1 2 2 8 2 4 2" xfId="8524" xr:uid="{00000000-0005-0000-0000-00008F200000}"/>
    <cellStyle name="20% - Accent1 2 2 8 2 4 2 2" xfId="8525" xr:uid="{00000000-0005-0000-0000-000090200000}"/>
    <cellStyle name="20% - Accent1 2 2 8 2 4 2 2 2" xfId="8526" xr:uid="{00000000-0005-0000-0000-000091200000}"/>
    <cellStyle name="20% - Accent1 2 2 8 2 4 2 3" xfId="8527" xr:uid="{00000000-0005-0000-0000-000092200000}"/>
    <cellStyle name="20% - Accent1 2 2 8 2 4 3" xfId="8528" xr:uid="{00000000-0005-0000-0000-000093200000}"/>
    <cellStyle name="20% - Accent1 2 2 8 2 4 3 2" xfId="8529" xr:uid="{00000000-0005-0000-0000-000094200000}"/>
    <cellStyle name="20% - Accent1 2 2 8 2 4 4" xfId="8530" xr:uid="{00000000-0005-0000-0000-000095200000}"/>
    <cellStyle name="20% - Accent1 2 2 8 2 5" xfId="8531" xr:uid="{00000000-0005-0000-0000-000096200000}"/>
    <cellStyle name="20% - Accent1 2 2 8 2 5 2" xfId="8532" xr:uid="{00000000-0005-0000-0000-000097200000}"/>
    <cellStyle name="20% - Accent1 2 2 8 2 5 2 2" xfId="8533" xr:uid="{00000000-0005-0000-0000-000098200000}"/>
    <cellStyle name="20% - Accent1 2 2 8 2 5 3" xfId="8534" xr:uid="{00000000-0005-0000-0000-000099200000}"/>
    <cellStyle name="20% - Accent1 2 2 8 2 6" xfId="8535" xr:uid="{00000000-0005-0000-0000-00009A200000}"/>
    <cellStyle name="20% - Accent1 2 2 8 2 6 2" xfId="8536" xr:uid="{00000000-0005-0000-0000-00009B200000}"/>
    <cellStyle name="20% - Accent1 2 2 8 2 6 2 2" xfId="8537" xr:uid="{00000000-0005-0000-0000-00009C200000}"/>
    <cellStyle name="20% - Accent1 2 2 8 2 6 3" xfId="8538" xr:uid="{00000000-0005-0000-0000-00009D200000}"/>
    <cellStyle name="20% - Accent1 2 2 8 2 7" xfId="8539" xr:uid="{00000000-0005-0000-0000-00009E200000}"/>
    <cellStyle name="20% - Accent1 2 2 8 2 7 2" xfId="8540" xr:uid="{00000000-0005-0000-0000-00009F200000}"/>
    <cellStyle name="20% - Accent1 2 2 8 2 8" xfId="8541" xr:uid="{00000000-0005-0000-0000-0000A0200000}"/>
    <cellStyle name="20% - Accent1 2 2 8 2 8 2" xfId="8542" xr:uid="{00000000-0005-0000-0000-0000A1200000}"/>
    <cellStyle name="20% - Accent1 2 2 8 2 9" xfId="8543" xr:uid="{00000000-0005-0000-0000-0000A2200000}"/>
    <cellStyle name="20% - Accent1 2 2 8 3" xfId="8544" xr:uid="{00000000-0005-0000-0000-0000A3200000}"/>
    <cellStyle name="20% - Accent1 2 2 8 3 2" xfId="8545" xr:uid="{00000000-0005-0000-0000-0000A4200000}"/>
    <cellStyle name="20% - Accent1 2 2 8 3 2 2" xfId="8546" xr:uid="{00000000-0005-0000-0000-0000A5200000}"/>
    <cellStyle name="20% - Accent1 2 2 8 3 2 2 2" xfId="8547" xr:uid="{00000000-0005-0000-0000-0000A6200000}"/>
    <cellStyle name="20% - Accent1 2 2 8 3 2 2 2 2" xfId="8548" xr:uid="{00000000-0005-0000-0000-0000A7200000}"/>
    <cellStyle name="20% - Accent1 2 2 8 3 2 2 3" xfId="8549" xr:uid="{00000000-0005-0000-0000-0000A8200000}"/>
    <cellStyle name="20% - Accent1 2 2 8 3 2 3" xfId="8550" xr:uid="{00000000-0005-0000-0000-0000A9200000}"/>
    <cellStyle name="20% - Accent1 2 2 8 3 2 3 2" xfId="8551" xr:uid="{00000000-0005-0000-0000-0000AA200000}"/>
    <cellStyle name="20% - Accent1 2 2 8 3 2 4" xfId="8552" xr:uid="{00000000-0005-0000-0000-0000AB200000}"/>
    <cellStyle name="20% - Accent1 2 2 8 3 3" xfId="8553" xr:uid="{00000000-0005-0000-0000-0000AC200000}"/>
    <cellStyle name="20% - Accent1 2 2 8 3 3 2" xfId="8554" xr:uid="{00000000-0005-0000-0000-0000AD200000}"/>
    <cellStyle name="20% - Accent1 2 2 8 3 3 2 2" xfId="8555" xr:uid="{00000000-0005-0000-0000-0000AE200000}"/>
    <cellStyle name="20% - Accent1 2 2 8 3 3 2 2 2" xfId="8556" xr:uid="{00000000-0005-0000-0000-0000AF200000}"/>
    <cellStyle name="20% - Accent1 2 2 8 3 3 2 3" xfId="8557" xr:uid="{00000000-0005-0000-0000-0000B0200000}"/>
    <cellStyle name="20% - Accent1 2 2 8 3 3 3" xfId="8558" xr:uid="{00000000-0005-0000-0000-0000B1200000}"/>
    <cellStyle name="20% - Accent1 2 2 8 3 3 3 2" xfId="8559" xr:uid="{00000000-0005-0000-0000-0000B2200000}"/>
    <cellStyle name="20% - Accent1 2 2 8 3 3 4" xfId="8560" xr:uid="{00000000-0005-0000-0000-0000B3200000}"/>
    <cellStyle name="20% - Accent1 2 2 8 3 4" xfId="8561" xr:uid="{00000000-0005-0000-0000-0000B4200000}"/>
    <cellStyle name="20% - Accent1 2 2 8 3 4 2" xfId="8562" xr:uid="{00000000-0005-0000-0000-0000B5200000}"/>
    <cellStyle name="20% - Accent1 2 2 8 3 4 2 2" xfId="8563" xr:uid="{00000000-0005-0000-0000-0000B6200000}"/>
    <cellStyle name="20% - Accent1 2 2 8 3 4 2 2 2" xfId="8564" xr:uid="{00000000-0005-0000-0000-0000B7200000}"/>
    <cellStyle name="20% - Accent1 2 2 8 3 4 2 3" xfId="8565" xr:uid="{00000000-0005-0000-0000-0000B8200000}"/>
    <cellStyle name="20% - Accent1 2 2 8 3 4 3" xfId="8566" xr:uid="{00000000-0005-0000-0000-0000B9200000}"/>
    <cellStyle name="20% - Accent1 2 2 8 3 4 3 2" xfId="8567" xr:uid="{00000000-0005-0000-0000-0000BA200000}"/>
    <cellStyle name="20% - Accent1 2 2 8 3 4 4" xfId="8568" xr:uid="{00000000-0005-0000-0000-0000BB200000}"/>
    <cellStyle name="20% - Accent1 2 2 8 3 5" xfId="8569" xr:uid="{00000000-0005-0000-0000-0000BC200000}"/>
    <cellStyle name="20% - Accent1 2 2 8 3 5 2" xfId="8570" xr:uid="{00000000-0005-0000-0000-0000BD200000}"/>
    <cellStyle name="20% - Accent1 2 2 8 3 5 2 2" xfId="8571" xr:uid="{00000000-0005-0000-0000-0000BE200000}"/>
    <cellStyle name="20% - Accent1 2 2 8 3 5 3" xfId="8572" xr:uid="{00000000-0005-0000-0000-0000BF200000}"/>
    <cellStyle name="20% - Accent1 2 2 8 3 6" xfId="8573" xr:uid="{00000000-0005-0000-0000-0000C0200000}"/>
    <cellStyle name="20% - Accent1 2 2 8 3 6 2" xfId="8574" xr:uid="{00000000-0005-0000-0000-0000C1200000}"/>
    <cellStyle name="20% - Accent1 2 2 8 3 6 2 2" xfId="8575" xr:uid="{00000000-0005-0000-0000-0000C2200000}"/>
    <cellStyle name="20% - Accent1 2 2 8 3 6 3" xfId="8576" xr:uid="{00000000-0005-0000-0000-0000C3200000}"/>
    <cellStyle name="20% - Accent1 2 2 8 3 7" xfId="8577" xr:uid="{00000000-0005-0000-0000-0000C4200000}"/>
    <cellStyle name="20% - Accent1 2 2 8 3 7 2" xfId="8578" xr:uid="{00000000-0005-0000-0000-0000C5200000}"/>
    <cellStyle name="20% - Accent1 2 2 8 3 8" xfId="8579" xr:uid="{00000000-0005-0000-0000-0000C6200000}"/>
    <cellStyle name="20% - Accent1 2 2 8 3 8 2" xfId="8580" xr:uid="{00000000-0005-0000-0000-0000C7200000}"/>
    <cellStyle name="20% - Accent1 2 2 8 3 9" xfId="8581" xr:uid="{00000000-0005-0000-0000-0000C8200000}"/>
    <cellStyle name="20% - Accent1 2 2 8 4" xfId="8582" xr:uid="{00000000-0005-0000-0000-0000C9200000}"/>
    <cellStyle name="20% - Accent1 2 2 8 4 2" xfId="8583" xr:uid="{00000000-0005-0000-0000-0000CA200000}"/>
    <cellStyle name="20% - Accent1 2 2 8 4 2 2" xfId="8584" xr:uid="{00000000-0005-0000-0000-0000CB200000}"/>
    <cellStyle name="20% - Accent1 2 2 8 4 2 2 2" xfId="8585" xr:uid="{00000000-0005-0000-0000-0000CC200000}"/>
    <cellStyle name="20% - Accent1 2 2 8 4 2 3" xfId="8586" xr:uid="{00000000-0005-0000-0000-0000CD200000}"/>
    <cellStyle name="20% - Accent1 2 2 8 4 3" xfId="8587" xr:uid="{00000000-0005-0000-0000-0000CE200000}"/>
    <cellStyle name="20% - Accent1 2 2 8 4 3 2" xfId="8588" xr:uid="{00000000-0005-0000-0000-0000CF200000}"/>
    <cellStyle name="20% - Accent1 2 2 8 4 4" xfId="8589" xr:uid="{00000000-0005-0000-0000-0000D0200000}"/>
    <cellStyle name="20% - Accent1 2 2 8 5" xfId="8590" xr:uid="{00000000-0005-0000-0000-0000D1200000}"/>
    <cellStyle name="20% - Accent1 2 2 8 5 2" xfId="8591" xr:uid="{00000000-0005-0000-0000-0000D2200000}"/>
    <cellStyle name="20% - Accent1 2 2 8 5 2 2" xfId="8592" xr:uid="{00000000-0005-0000-0000-0000D3200000}"/>
    <cellStyle name="20% - Accent1 2 2 8 5 2 2 2" xfId="8593" xr:uid="{00000000-0005-0000-0000-0000D4200000}"/>
    <cellStyle name="20% - Accent1 2 2 8 5 2 3" xfId="8594" xr:uid="{00000000-0005-0000-0000-0000D5200000}"/>
    <cellStyle name="20% - Accent1 2 2 8 5 3" xfId="8595" xr:uid="{00000000-0005-0000-0000-0000D6200000}"/>
    <cellStyle name="20% - Accent1 2 2 8 5 3 2" xfId="8596" xr:uid="{00000000-0005-0000-0000-0000D7200000}"/>
    <cellStyle name="20% - Accent1 2 2 8 5 4" xfId="8597" xr:uid="{00000000-0005-0000-0000-0000D8200000}"/>
    <cellStyle name="20% - Accent1 2 2 8 6" xfId="8598" xr:uid="{00000000-0005-0000-0000-0000D9200000}"/>
    <cellStyle name="20% - Accent1 2 2 8 6 2" xfId="8599" xr:uid="{00000000-0005-0000-0000-0000DA200000}"/>
    <cellStyle name="20% - Accent1 2 2 8 6 2 2" xfId="8600" xr:uid="{00000000-0005-0000-0000-0000DB200000}"/>
    <cellStyle name="20% - Accent1 2 2 8 6 2 2 2" xfId="8601" xr:uid="{00000000-0005-0000-0000-0000DC200000}"/>
    <cellStyle name="20% - Accent1 2 2 8 6 2 3" xfId="8602" xr:uid="{00000000-0005-0000-0000-0000DD200000}"/>
    <cellStyle name="20% - Accent1 2 2 8 6 3" xfId="8603" xr:uid="{00000000-0005-0000-0000-0000DE200000}"/>
    <cellStyle name="20% - Accent1 2 2 8 6 3 2" xfId="8604" xr:uid="{00000000-0005-0000-0000-0000DF200000}"/>
    <cellStyle name="20% - Accent1 2 2 8 6 4" xfId="8605" xr:uid="{00000000-0005-0000-0000-0000E0200000}"/>
    <cellStyle name="20% - Accent1 2 2 8 7" xfId="8606" xr:uid="{00000000-0005-0000-0000-0000E1200000}"/>
    <cellStyle name="20% - Accent1 2 2 8 7 2" xfId="8607" xr:uid="{00000000-0005-0000-0000-0000E2200000}"/>
    <cellStyle name="20% - Accent1 2 2 8 7 2 2" xfId="8608" xr:uid="{00000000-0005-0000-0000-0000E3200000}"/>
    <cellStyle name="20% - Accent1 2 2 8 7 3" xfId="8609" xr:uid="{00000000-0005-0000-0000-0000E4200000}"/>
    <cellStyle name="20% - Accent1 2 2 8 8" xfId="8610" xr:uid="{00000000-0005-0000-0000-0000E5200000}"/>
    <cellStyle name="20% - Accent1 2 2 8 8 2" xfId="8611" xr:uid="{00000000-0005-0000-0000-0000E6200000}"/>
    <cellStyle name="20% - Accent1 2 2 8 8 2 2" xfId="8612" xr:uid="{00000000-0005-0000-0000-0000E7200000}"/>
    <cellStyle name="20% - Accent1 2 2 8 8 3" xfId="8613" xr:uid="{00000000-0005-0000-0000-0000E8200000}"/>
    <cellStyle name="20% - Accent1 2 2 8 9" xfId="8614" xr:uid="{00000000-0005-0000-0000-0000E9200000}"/>
    <cellStyle name="20% - Accent1 2 2 8 9 2" xfId="8615" xr:uid="{00000000-0005-0000-0000-0000EA200000}"/>
    <cellStyle name="20% - Accent1 2 2 9" xfId="8616" xr:uid="{00000000-0005-0000-0000-0000EB200000}"/>
    <cellStyle name="20% - Accent1 2 2 9 10" xfId="8617" xr:uid="{00000000-0005-0000-0000-0000EC200000}"/>
    <cellStyle name="20% - Accent1 2 2 9 10 2" xfId="8618" xr:uid="{00000000-0005-0000-0000-0000ED200000}"/>
    <cellStyle name="20% - Accent1 2 2 9 11" xfId="8619" xr:uid="{00000000-0005-0000-0000-0000EE200000}"/>
    <cellStyle name="20% - Accent1 2 2 9 2" xfId="8620" xr:uid="{00000000-0005-0000-0000-0000EF200000}"/>
    <cellStyle name="20% - Accent1 2 2 9 2 2" xfId="8621" xr:uid="{00000000-0005-0000-0000-0000F0200000}"/>
    <cellStyle name="20% - Accent1 2 2 9 2 2 2" xfId="8622" xr:uid="{00000000-0005-0000-0000-0000F1200000}"/>
    <cellStyle name="20% - Accent1 2 2 9 2 2 2 2" xfId="8623" xr:uid="{00000000-0005-0000-0000-0000F2200000}"/>
    <cellStyle name="20% - Accent1 2 2 9 2 2 2 2 2" xfId="8624" xr:uid="{00000000-0005-0000-0000-0000F3200000}"/>
    <cellStyle name="20% - Accent1 2 2 9 2 2 2 3" xfId="8625" xr:uid="{00000000-0005-0000-0000-0000F4200000}"/>
    <cellStyle name="20% - Accent1 2 2 9 2 2 3" xfId="8626" xr:uid="{00000000-0005-0000-0000-0000F5200000}"/>
    <cellStyle name="20% - Accent1 2 2 9 2 2 3 2" xfId="8627" xr:uid="{00000000-0005-0000-0000-0000F6200000}"/>
    <cellStyle name="20% - Accent1 2 2 9 2 2 4" xfId="8628" xr:uid="{00000000-0005-0000-0000-0000F7200000}"/>
    <cellStyle name="20% - Accent1 2 2 9 2 3" xfId="8629" xr:uid="{00000000-0005-0000-0000-0000F8200000}"/>
    <cellStyle name="20% - Accent1 2 2 9 2 3 2" xfId="8630" xr:uid="{00000000-0005-0000-0000-0000F9200000}"/>
    <cellStyle name="20% - Accent1 2 2 9 2 3 2 2" xfId="8631" xr:uid="{00000000-0005-0000-0000-0000FA200000}"/>
    <cellStyle name="20% - Accent1 2 2 9 2 3 2 2 2" xfId="8632" xr:uid="{00000000-0005-0000-0000-0000FB200000}"/>
    <cellStyle name="20% - Accent1 2 2 9 2 3 2 3" xfId="8633" xr:uid="{00000000-0005-0000-0000-0000FC200000}"/>
    <cellStyle name="20% - Accent1 2 2 9 2 3 3" xfId="8634" xr:uid="{00000000-0005-0000-0000-0000FD200000}"/>
    <cellStyle name="20% - Accent1 2 2 9 2 3 3 2" xfId="8635" xr:uid="{00000000-0005-0000-0000-0000FE200000}"/>
    <cellStyle name="20% - Accent1 2 2 9 2 3 4" xfId="8636" xr:uid="{00000000-0005-0000-0000-0000FF200000}"/>
    <cellStyle name="20% - Accent1 2 2 9 2 4" xfId="8637" xr:uid="{00000000-0005-0000-0000-000000210000}"/>
    <cellStyle name="20% - Accent1 2 2 9 2 4 2" xfId="8638" xr:uid="{00000000-0005-0000-0000-000001210000}"/>
    <cellStyle name="20% - Accent1 2 2 9 2 4 2 2" xfId="8639" xr:uid="{00000000-0005-0000-0000-000002210000}"/>
    <cellStyle name="20% - Accent1 2 2 9 2 4 2 2 2" xfId="8640" xr:uid="{00000000-0005-0000-0000-000003210000}"/>
    <cellStyle name="20% - Accent1 2 2 9 2 4 2 3" xfId="8641" xr:uid="{00000000-0005-0000-0000-000004210000}"/>
    <cellStyle name="20% - Accent1 2 2 9 2 4 3" xfId="8642" xr:uid="{00000000-0005-0000-0000-000005210000}"/>
    <cellStyle name="20% - Accent1 2 2 9 2 4 3 2" xfId="8643" xr:uid="{00000000-0005-0000-0000-000006210000}"/>
    <cellStyle name="20% - Accent1 2 2 9 2 4 4" xfId="8644" xr:uid="{00000000-0005-0000-0000-000007210000}"/>
    <cellStyle name="20% - Accent1 2 2 9 2 5" xfId="8645" xr:uid="{00000000-0005-0000-0000-000008210000}"/>
    <cellStyle name="20% - Accent1 2 2 9 2 5 2" xfId="8646" xr:uid="{00000000-0005-0000-0000-000009210000}"/>
    <cellStyle name="20% - Accent1 2 2 9 2 5 2 2" xfId="8647" xr:uid="{00000000-0005-0000-0000-00000A210000}"/>
    <cellStyle name="20% - Accent1 2 2 9 2 5 3" xfId="8648" xr:uid="{00000000-0005-0000-0000-00000B210000}"/>
    <cellStyle name="20% - Accent1 2 2 9 2 6" xfId="8649" xr:uid="{00000000-0005-0000-0000-00000C210000}"/>
    <cellStyle name="20% - Accent1 2 2 9 2 6 2" xfId="8650" xr:uid="{00000000-0005-0000-0000-00000D210000}"/>
    <cellStyle name="20% - Accent1 2 2 9 2 6 2 2" xfId="8651" xr:uid="{00000000-0005-0000-0000-00000E210000}"/>
    <cellStyle name="20% - Accent1 2 2 9 2 6 3" xfId="8652" xr:uid="{00000000-0005-0000-0000-00000F210000}"/>
    <cellStyle name="20% - Accent1 2 2 9 2 7" xfId="8653" xr:uid="{00000000-0005-0000-0000-000010210000}"/>
    <cellStyle name="20% - Accent1 2 2 9 2 7 2" xfId="8654" xr:uid="{00000000-0005-0000-0000-000011210000}"/>
    <cellStyle name="20% - Accent1 2 2 9 2 8" xfId="8655" xr:uid="{00000000-0005-0000-0000-000012210000}"/>
    <cellStyle name="20% - Accent1 2 2 9 2 8 2" xfId="8656" xr:uid="{00000000-0005-0000-0000-000013210000}"/>
    <cellStyle name="20% - Accent1 2 2 9 2 9" xfId="8657" xr:uid="{00000000-0005-0000-0000-000014210000}"/>
    <cellStyle name="20% - Accent1 2 2 9 3" xfId="8658" xr:uid="{00000000-0005-0000-0000-000015210000}"/>
    <cellStyle name="20% - Accent1 2 2 9 3 2" xfId="8659" xr:uid="{00000000-0005-0000-0000-000016210000}"/>
    <cellStyle name="20% - Accent1 2 2 9 3 2 2" xfId="8660" xr:uid="{00000000-0005-0000-0000-000017210000}"/>
    <cellStyle name="20% - Accent1 2 2 9 3 2 2 2" xfId="8661" xr:uid="{00000000-0005-0000-0000-000018210000}"/>
    <cellStyle name="20% - Accent1 2 2 9 3 2 2 2 2" xfId="8662" xr:uid="{00000000-0005-0000-0000-000019210000}"/>
    <cellStyle name="20% - Accent1 2 2 9 3 2 2 3" xfId="8663" xr:uid="{00000000-0005-0000-0000-00001A210000}"/>
    <cellStyle name="20% - Accent1 2 2 9 3 2 3" xfId="8664" xr:uid="{00000000-0005-0000-0000-00001B210000}"/>
    <cellStyle name="20% - Accent1 2 2 9 3 2 3 2" xfId="8665" xr:uid="{00000000-0005-0000-0000-00001C210000}"/>
    <cellStyle name="20% - Accent1 2 2 9 3 2 4" xfId="8666" xr:uid="{00000000-0005-0000-0000-00001D210000}"/>
    <cellStyle name="20% - Accent1 2 2 9 3 3" xfId="8667" xr:uid="{00000000-0005-0000-0000-00001E210000}"/>
    <cellStyle name="20% - Accent1 2 2 9 3 3 2" xfId="8668" xr:uid="{00000000-0005-0000-0000-00001F210000}"/>
    <cellStyle name="20% - Accent1 2 2 9 3 3 2 2" xfId="8669" xr:uid="{00000000-0005-0000-0000-000020210000}"/>
    <cellStyle name="20% - Accent1 2 2 9 3 3 2 2 2" xfId="8670" xr:uid="{00000000-0005-0000-0000-000021210000}"/>
    <cellStyle name="20% - Accent1 2 2 9 3 3 2 3" xfId="8671" xr:uid="{00000000-0005-0000-0000-000022210000}"/>
    <cellStyle name="20% - Accent1 2 2 9 3 3 3" xfId="8672" xr:uid="{00000000-0005-0000-0000-000023210000}"/>
    <cellStyle name="20% - Accent1 2 2 9 3 3 3 2" xfId="8673" xr:uid="{00000000-0005-0000-0000-000024210000}"/>
    <cellStyle name="20% - Accent1 2 2 9 3 3 4" xfId="8674" xr:uid="{00000000-0005-0000-0000-000025210000}"/>
    <cellStyle name="20% - Accent1 2 2 9 3 4" xfId="8675" xr:uid="{00000000-0005-0000-0000-000026210000}"/>
    <cellStyle name="20% - Accent1 2 2 9 3 4 2" xfId="8676" xr:uid="{00000000-0005-0000-0000-000027210000}"/>
    <cellStyle name="20% - Accent1 2 2 9 3 4 2 2" xfId="8677" xr:uid="{00000000-0005-0000-0000-000028210000}"/>
    <cellStyle name="20% - Accent1 2 2 9 3 4 2 2 2" xfId="8678" xr:uid="{00000000-0005-0000-0000-000029210000}"/>
    <cellStyle name="20% - Accent1 2 2 9 3 4 2 3" xfId="8679" xr:uid="{00000000-0005-0000-0000-00002A210000}"/>
    <cellStyle name="20% - Accent1 2 2 9 3 4 3" xfId="8680" xr:uid="{00000000-0005-0000-0000-00002B210000}"/>
    <cellStyle name="20% - Accent1 2 2 9 3 4 3 2" xfId="8681" xr:uid="{00000000-0005-0000-0000-00002C210000}"/>
    <cellStyle name="20% - Accent1 2 2 9 3 4 4" xfId="8682" xr:uid="{00000000-0005-0000-0000-00002D210000}"/>
    <cellStyle name="20% - Accent1 2 2 9 3 5" xfId="8683" xr:uid="{00000000-0005-0000-0000-00002E210000}"/>
    <cellStyle name="20% - Accent1 2 2 9 3 5 2" xfId="8684" xr:uid="{00000000-0005-0000-0000-00002F210000}"/>
    <cellStyle name="20% - Accent1 2 2 9 3 5 2 2" xfId="8685" xr:uid="{00000000-0005-0000-0000-000030210000}"/>
    <cellStyle name="20% - Accent1 2 2 9 3 5 3" xfId="8686" xr:uid="{00000000-0005-0000-0000-000031210000}"/>
    <cellStyle name="20% - Accent1 2 2 9 3 6" xfId="8687" xr:uid="{00000000-0005-0000-0000-000032210000}"/>
    <cellStyle name="20% - Accent1 2 2 9 3 6 2" xfId="8688" xr:uid="{00000000-0005-0000-0000-000033210000}"/>
    <cellStyle name="20% - Accent1 2 2 9 3 6 2 2" xfId="8689" xr:uid="{00000000-0005-0000-0000-000034210000}"/>
    <cellStyle name="20% - Accent1 2 2 9 3 6 3" xfId="8690" xr:uid="{00000000-0005-0000-0000-000035210000}"/>
    <cellStyle name="20% - Accent1 2 2 9 3 7" xfId="8691" xr:uid="{00000000-0005-0000-0000-000036210000}"/>
    <cellStyle name="20% - Accent1 2 2 9 3 7 2" xfId="8692" xr:uid="{00000000-0005-0000-0000-000037210000}"/>
    <cellStyle name="20% - Accent1 2 2 9 3 8" xfId="8693" xr:uid="{00000000-0005-0000-0000-000038210000}"/>
    <cellStyle name="20% - Accent1 2 2 9 3 8 2" xfId="8694" xr:uid="{00000000-0005-0000-0000-000039210000}"/>
    <cellStyle name="20% - Accent1 2 2 9 3 9" xfId="8695" xr:uid="{00000000-0005-0000-0000-00003A210000}"/>
    <cellStyle name="20% - Accent1 2 2 9 4" xfId="8696" xr:uid="{00000000-0005-0000-0000-00003B210000}"/>
    <cellStyle name="20% - Accent1 2 2 9 4 2" xfId="8697" xr:uid="{00000000-0005-0000-0000-00003C210000}"/>
    <cellStyle name="20% - Accent1 2 2 9 4 2 2" xfId="8698" xr:uid="{00000000-0005-0000-0000-00003D210000}"/>
    <cellStyle name="20% - Accent1 2 2 9 4 2 2 2" xfId="8699" xr:uid="{00000000-0005-0000-0000-00003E210000}"/>
    <cellStyle name="20% - Accent1 2 2 9 4 2 3" xfId="8700" xr:uid="{00000000-0005-0000-0000-00003F210000}"/>
    <cellStyle name="20% - Accent1 2 2 9 4 3" xfId="8701" xr:uid="{00000000-0005-0000-0000-000040210000}"/>
    <cellStyle name="20% - Accent1 2 2 9 4 3 2" xfId="8702" xr:uid="{00000000-0005-0000-0000-000041210000}"/>
    <cellStyle name="20% - Accent1 2 2 9 4 4" xfId="8703" xr:uid="{00000000-0005-0000-0000-000042210000}"/>
    <cellStyle name="20% - Accent1 2 2 9 5" xfId="8704" xr:uid="{00000000-0005-0000-0000-000043210000}"/>
    <cellStyle name="20% - Accent1 2 2 9 5 2" xfId="8705" xr:uid="{00000000-0005-0000-0000-000044210000}"/>
    <cellStyle name="20% - Accent1 2 2 9 5 2 2" xfId="8706" xr:uid="{00000000-0005-0000-0000-000045210000}"/>
    <cellStyle name="20% - Accent1 2 2 9 5 2 2 2" xfId="8707" xr:uid="{00000000-0005-0000-0000-000046210000}"/>
    <cellStyle name="20% - Accent1 2 2 9 5 2 3" xfId="8708" xr:uid="{00000000-0005-0000-0000-000047210000}"/>
    <cellStyle name="20% - Accent1 2 2 9 5 3" xfId="8709" xr:uid="{00000000-0005-0000-0000-000048210000}"/>
    <cellStyle name="20% - Accent1 2 2 9 5 3 2" xfId="8710" xr:uid="{00000000-0005-0000-0000-000049210000}"/>
    <cellStyle name="20% - Accent1 2 2 9 5 4" xfId="8711" xr:uid="{00000000-0005-0000-0000-00004A210000}"/>
    <cellStyle name="20% - Accent1 2 2 9 6" xfId="8712" xr:uid="{00000000-0005-0000-0000-00004B210000}"/>
    <cellStyle name="20% - Accent1 2 2 9 6 2" xfId="8713" xr:uid="{00000000-0005-0000-0000-00004C210000}"/>
    <cellStyle name="20% - Accent1 2 2 9 6 2 2" xfId="8714" xr:uid="{00000000-0005-0000-0000-00004D210000}"/>
    <cellStyle name="20% - Accent1 2 2 9 6 2 2 2" xfId="8715" xr:uid="{00000000-0005-0000-0000-00004E210000}"/>
    <cellStyle name="20% - Accent1 2 2 9 6 2 3" xfId="8716" xr:uid="{00000000-0005-0000-0000-00004F210000}"/>
    <cellStyle name="20% - Accent1 2 2 9 6 3" xfId="8717" xr:uid="{00000000-0005-0000-0000-000050210000}"/>
    <cellStyle name="20% - Accent1 2 2 9 6 3 2" xfId="8718" xr:uid="{00000000-0005-0000-0000-000051210000}"/>
    <cellStyle name="20% - Accent1 2 2 9 6 4" xfId="8719" xr:uid="{00000000-0005-0000-0000-000052210000}"/>
    <cellStyle name="20% - Accent1 2 2 9 7" xfId="8720" xr:uid="{00000000-0005-0000-0000-000053210000}"/>
    <cellStyle name="20% - Accent1 2 2 9 7 2" xfId="8721" xr:uid="{00000000-0005-0000-0000-000054210000}"/>
    <cellStyle name="20% - Accent1 2 2 9 7 2 2" xfId="8722" xr:uid="{00000000-0005-0000-0000-000055210000}"/>
    <cellStyle name="20% - Accent1 2 2 9 7 3" xfId="8723" xr:uid="{00000000-0005-0000-0000-000056210000}"/>
    <cellStyle name="20% - Accent1 2 2 9 8" xfId="8724" xr:uid="{00000000-0005-0000-0000-000057210000}"/>
    <cellStyle name="20% - Accent1 2 2 9 8 2" xfId="8725" xr:uid="{00000000-0005-0000-0000-000058210000}"/>
    <cellStyle name="20% - Accent1 2 2 9 8 2 2" xfId="8726" xr:uid="{00000000-0005-0000-0000-000059210000}"/>
    <cellStyle name="20% - Accent1 2 2 9 8 3" xfId="8727" xr:uid="{00000000-0005-0000-0000-00005A210000}"/>
    <cellStyle name="20% - Accent1 2 2 9 9" xfId="8728" xr:uid="{00000000-0005-0000-0000-00005B210000}"/>
    <cellStyle name="20% - Accent1 2 2 9 9 2" xfId="8729" xr:uid="{00000000-0005-0000-0000-00005C210000}"/>
    <cellStyle name="20% - Accent1 2 20" xfId="8730" xr:uid="{00000000-0005-0000-0000-00005D210000}"/>
    <cellStyle name="20% - Accent1 2 20 2" xfId="8731" xr:uid="{00000000-0005-0000-0000-00005E210000}"/>
    <cellStyle name="20% - Accent1 2 21" xfId="8732" xr:uid="{00000000-0005-0000-0000-00005F210000}"/>
    <cellStyle name="20% - Accent1 2 22" xfId="8733" xr:uid="{00000000-0005-0000-0000-000060210000}"/>
    <cellStyle name="20% - Accent1 2 3" xfId="8734" xr:uid="{00000000-0005-0000-0000-000061210000}"/>
    <cellStyle name="20% - Accent1 2 3 10" xfId="8735" xr:uid="{00000000-0005-0000-0000-000062210000}"/>
    <cellStyle name="20% - Accent1 2 3 10 2" xfId="8736" xr:uid="{00000000-0005-0000-0000-000063210000}"/>
    <cellStyle name="20% - Accent1 2 3 10 2 2" xfId="8737" xr:uid="{00000000-0005-0000-0000-000064210000}"/>
    <cellStyle name="20% - Accent1 2 3 10 2 2 2" xfId="8738" xr:uid="{00000000-0005-0000-0000-000065210000}"/>
    <cellStyle name="20% - Accent1 2 3 10 2 3" xfId="8739" xr:uid="{00000000-0005-0000-0000-000066210000}"/>
    <cellStyle name="20% - Accent1 2 3 10 3" xfId="8740" xr:uid="{00000000-0005-0000-0000-000067210000}"/>
    <cellStyle name="20% - Accent1 2 3 10 3 2" xfId="8741" xr:uid="{00000000-0005-0000-0000-000068210000}"/>
    <cellStyle name="20% - Accent1 2 3 10 4" xfId="8742" xr:uid="{00000000-0005-0000-0000-000069210000}"/>
    <cellStyle name="20% - Accent1 2 3 11" xfId="8743" xr:uid="{00000000-0005-0000-0000-00006A210000}"/>
    <cellStyle name="20% - Accent1 2 3 11 2" xfId="8744" xr:uid="{00000000-0005-0000-0000-00006B210000}"/>
    <cellStyle name="20% - Accent1 2 3 11 2 2" xfId="8745" xr:uid="{00000000-0005-0000-0000-00006C210000}"/>
    <cellStyle name="20% - Accent1 2 3 11 2 2 2" xfId="8746" xr:uid="{00000000-0005-0000-0000-00006D210000}"/>
    <cellStyle name="20% - Accent1 2 3 11 2 3" xfId="8747" xr:uid="{00000000-0005-0000-0000-00006E210000}"/>
    <cellStyle name="20% - Accent1 2 3 11 3" xfId="8748" xr:uid="{00000000-0005-0000-0000-00006F210000}"/>
    <cellStyle name="20% - Accent1 2 3 11 3 2" xfId="8749" xr:uid="{00000000-0005-0000-0000-000070210000}"/>
    <cellStyle name="20% - Accent1 2 3 11 4" xfId="8750" xr:uid="{00000000-0005-0000-0000-000071210000}"/>
    <cellStyle name="20% - Accent1 2 3 12" xfId="8751" xr:uid="{00000000-0005-0000-0000-000072210000}"/>
    <cellStyle name="20% - Accent1 2 3 12 2" xfId="8752" xr:uid="{00000000-0005-0000-0000-000073210000}"/>
    <cellStyle name="20% - Accent1 2 3 12 2 2" xfId="8753" xr:uid="{00000000-0005-0000-0000-000074210000}"/>
    <cellStyle name="20% - Accent1 2 3 12 3" xfId="8754" xr:uid="{00000000-0005-0000-0000-000075210000}"/>
    <cellStyle name="20% - Accent1 2 3 13" xfId="8755" xr:uid="{00000000-0005-0000-0000-000076210000}"/>
    <cellStyle name="20% - Accent1 2 3 13 2" xfId="8756" xr:uid="{00000000-0005-0000-0000-000077210000}"/>
    <cellStyle name="20% - Accent1 2 3 13 2 2" xfId="8757" xr:uid="{00000000-0005-0000-0000-000078210000}"/>
    <cellStyle name="20% - Accent1 2 3 13 3" xfId="8758" xr:uid="{00000000-0005-0000-0000-000079210000}"/>
    <cellStyle name="20% - Accent1 2 3 14" xfId="8759" xr:uid="{00000000-0005-0000-0000-00007A210000}"/>
    <cellStyle name="20% - Accent1 2 3 14 2" xfId="8760" xr:uid="{00000000-0005-0000-0000-00007B210000}"/>
    <cellStyle name="20% - Accent1 2 3 15" xfId="8761" xr:uid="{00000000-0005-0000-0000-00007C210000}"/>
    <cellStyle name="20% - Accent1 2 3 15 2" xfId="8762" xr:uid="{00000000-0005-0000-0000-00007D210000}"/>
    <cellStyle name="20% - Accent1 2 3 16" xfId="8763" xr:uid="{00000000-0005-0000-0000-00007E210000}"/>
    <cellStyle name="20% - Accent1 2 3 2" xfId="8764" xr:uid="{00000000-0005-0000-0000-00007F210000}"/>
    <cellStyle name="20% - Accent1 2 3 2 10" xfId="8765" xr:uid="{00000000-0005-0000-0000-000080210000}"/>
    <cellStyle name="20% - Accent1 2 3 2 10 2" xfId="8766" xr:uid="{00000000-0005-0000-0000-000081210000}"/>
    <cellStyle name="20% - Accent1 2 3 2 10 2 2" xfId="8767" xr:uid="{00000000-0005-0000-0000-000082210000}"/>
    <cellStyle name="20% - Accent1 2 3 2 10 2 2 2" xfId="8768" xr:uid="{00000000-0005-0000-0000-000083210000}"/>
    <cellStyle name="20% - Accent1 2 3 2 10 2 3" xfId="8769" xr:uid="{00000000-0005-0000-0000-000084210000}"/>
    <cellStyle name="20% - Accent1 2 3 2 10 3" xfId="8770" xr:uid="{00000000-0005-0000-0000-000085210000}"/>
    <cellStyle name="20% - Accent1 2 3 2 10 3 2" xfId="8771" xr:uid="{00000000-0005-0000-0000-000086210000}"/>
    <cellStyle name="20% - Accent1 2 3 2 10 4" xfId="8772" xr:uid="{00000000-0005-0000-0000-000087210000}"/>
    <cellStyle name="20% - Accent1 2 3 2 11" xfId="8773" xr:uid="{00000000-0005-0000-0000-000088210000}"/>
    <cellStyle name="20% - Accent1 2 3 2 11 2" xfId="8774" xr:uid="{00000000-0005-0000-0000-000089210000}"/>
    <cellStyle name="20% - Accent1 2 3 2 11 2 2" xfId="8775" xr:uid="{00000000-0005-0000-0000-00008A210000}"/>
    <cellStyle name="20% - Accent1 2 3 2 11 3" xfId="8776" xr:uid="{00000000-0005-0000-0000-00008B210000}"/>
    <cellStyle name="20% - Accent1 2 3 2 12" xfId="8777" xr:uid="{00000000-0005-0000-0000-00008C210000}"/>
    <cellStyle name="20% - Accent1 2 3 2 12 2" xfId="8778" xr:uid="{00000000-0005-0000-0000-00008D210000}"/>
    <cellStyle name="20% - Accent1 2 3 2 12 2 2" xfId="8779" xr:uid="{00000000-0005-0000-0000-00008E210000}"/>
    <cellStyle name="20% - Accent1 2 3 2 12 3" xfId="8780" xr:uid="{00000000-0005-0000-0000-00008F210000}"/>
    <cellStyle name="20% - Accent1 2 3 2 13" xfId="8781" xr:uid="{00000000-0005-0000-0000-000090210000}"/>
    <cellStyle name="20% - Accent1 2 3 2 13 2" xfId="8782" xr:uid="{00000000-0005-0000-0000-000091210000}"/>
    <cellStyle name="20% - Accent1 2 3 2 14" xfId="8783" xr:uid="{00000000-0005-0000-0000-000092210000}"/>
    <cellStyle name="20% - Accent1 2 3 2 14 2" xfId="8784" xr:uid="{00000000-0005-0000-0000-000093210000}"/>
    <cellStyle name="20% - Accent1 2 3 2 15" xfId="8785" xr:uid="{00000000-0005-0000-0000-000094210000}"/>
    <cellStyle name="20% - Accent1 2 3 2 2" xfId="8786" xr:uid="{00000000-0005-0000-0000-000095210000}"/>
    <cellStyle name="20% - Accent1 2 3 2 2 10" xfId="8787" xr:uid="{00000000-0005-0000-0000-000096210000}"/>
    <cellStyle name="20% - Accent1 2 3 2 2 10 2" xfId="8788" xr:uid="{00000000-0005-0000-0000-000097210000}"/>
    <cellStyle name="20% - Accent1 2 3 2 2 10 2 2" xfId="8789" xr:uid="{00000000-0005-0000-0000-000098210000}"/>
    <cellStyle name="20% - Accent1 2 3 2 2 10 3" xfId="8790" xr:uid="{00000000-0005-0000-0000-000099210000}"/>
    <cellStyle name="20% - Accent1 2 3 2 2 11" xfId="8791" xr:uid="{00000000-0005-0000-0000-00009A210000}"/>
    <cellStyle name="20% - Accent1 2 3 2 2 11 2" xfId="8792" xr:uid="{00000000-0005-0000-0000-00009B210000}"/>
    <cellStyle name="20% - Accent1 2 3 2 2 11 2 2" xfId="8793" xr:uid="{00000000-0005-0000-0000-00009C210000}"/>
    <cellStyle name="20% - Accent1 2 3 2 2 11 3" xfId="8794" xr:uid="{00000000-0005-0000-0000-00009D210000}"/>
    <cellStyle name="20% - Accent1 2 3 2 2 12" xfId="8795" xr:uid="{00000000-0005-0000-0000-00009E210000}"/>
    <cellStyle name="20% - Accent1 2 3 2 2 12 2" xfId="8796" xr:uid="{00000000-0005-0000-0000-00009F210000}"/>
    <cellStyle name="20% - Accent1 2 3 2 2 13" xfId="8797" xr:uid="{00000000-0005-0000-0000-0000A0210000}"/>
    <cellStyle name="20% - Accent1 2 3 2 2 13 2" xfId="8798" xr:uid="{00000000-0005-0000-0000-0000A1210000}"/>
    <cellStyle name="20% - Accent1 2 3 2 2 14" xfId="8799" xr:uid="{00000000-0005-0000-0000-0000A2210000}"/>
    <cellStyle name="20% - Accent1 2 3 2 2 2" xfId="8800" xr:uid="{00000000-0005-0000-0000-0000A3210000}"/>
    <cellStyle name="20% - Accent1 2 3 2 2 2 10" xfId="8801" xr:uid="{00000000-0005-0000-0000-0000A4210000}"/>
    <cellStyle name="20% - Accent1 2 3 2 2 2 10 2" xfId="8802" xr:uid="{00000000-0005-0000-0000-0000A5210000}"/>
    <cellStyle name="20% - Accent1 2 3 2 2 2 11" xfId="8803" xr:uid="{00000000-0005-0000-0000-0000A6210000}"/>
    <cellStyle name="20% - Accent1 2 3 2 2 2 2" xfId="8804" xr:uid="{00000000-0005-0000-0000-0000A7210000}"/>
    <cellStyle name="20% - Accent1 2 3 2 2 2 2 2" xfId="8805" xr:uid="{00000000-0005-0000-0000-0000A8210000}"/>
    <cellStyle name="20% - Accent1 2 3 2 2 2 2 2 2" xfId="8806" xr:uid="{00000000-0005-0000-0000-0000A9210000}"/>
    <cellStyle name="20% - Accent1 2 3 2 2 2 2 2 2 2" xfId="8807" xr:uid="{00000000-0005-0000-0000-0000AA210000}"/>
    <cellStyle name="20% - Accent1 2 3 2 2 2 2 2 2 2 2" xfId="8808" xr:uid="{00000000-0005-0000-0000-0000AB210000}"/>
    <cellStyle name="20% - Accent1 2 3 2 2 2 2 2 2 3" xfId="8809" xr:uid="{00000000-0005-0000-0000-0000AC210000}"/>
    <cellStyle name="20% - Accent1 2 3 2 2 2 2 2 3" xfId="8810" xr:uid="{00000000-0005-0000-0000-0000AD210000}"/>
    <cellStyle name="20% - Accent1 2 3 2 2 2 2 2 3 2" xfId="8811" xr:uid="{00000000-0005-0000-0000-0000AE210000}"/>
    <cellStyle name="20% - Accent1 2 3 2 2 2 2 2 4" xfId="8812" xr:uid="{00000000-0005-0000-0000-0000AF210000}"/>
    <cellStyle name="20% - Accent1 2 3 2 2 2 2 3" xfId="8813" xr:uid="{00000000-0005-0000-0000-0000B0210000}"/>
    <cellStyle name="20% - Accent1 2 3 2 2 2 2 3 2" xfId="8814" xr:uid="{00000000-0005-0000-0000-0000B1210000}"/>
    <cellStyle name="20% - Accent1 2 3 2 2 2 2 3 2 2" xfId="8815" xr:uid="{00000000-0005-0000-0000-0000B2210000}"/>
    <cellStyle name="20% - Accent1 2 3 2 2 2 2 3 2 2 2" xfId="8816" xr:uid="{00000000-0005-0000-0000-0000B3210000}"/>
    <cellStyle name="20% - Accent1 2 3 2 2 2 2 3 2 3" xfId="8817" xr:uid="{00000000-0005-0000-0000-0000B4210000}"/>
    <cellStyle name="20% - Accent1 2 3 2 2 2 2 3 3" xfId="8818" xr:uid="{00000000-0005-0000-0000-0000B5210000}"/>
    <cellStyle name="20% - Accent1 2 3 2 2 2 2 3 3 2" xfId="8819" xr:uid="{00000000-0005-0000-0000-0000B6210000}"/>
    <cellStyle name="20% - Accent1 2 3 2 2 2 2 3 4" xfId="8820" xr:uid="{00000000-0005-0000-0000-0000B7210000}"/>
    <cellStyle name="20% - Accent1 2 3 2 2 2 2 4" xfId="8821" xr:uid="{00000000-0005-0000-0000-0000B8210000}"/>
    <cellStyle name="20% - Accent1 2 3 2 2 2 2 4 2" xfId="8822" xr:uid="{00000000-0005-0000-0000-0000B9210000}"/>
    <cellStyle name="20% - Accent1 2 3 2 2 2 2 4 2 2" xfId="8823" xr:uid="{00000000-0005-0000-0000-0000BA210000}"/>
    <cellStyle name="20% - Accent1 2 3 2 2 2 2 4 2 2 2" xfId="8824" xr:uid="{00000000-0005-0000-0000-0000BB210000}"/>
    <cellStyle name="20% - Accent1 2 3 2 2 2 2 4 2 3" xfId="8825" xr:uid="{00000000-0005-0000-0000-0000BC210000}"/>
    <cellStyle name="20% - Accent1 2 3 2 2 2 2 4 3" xfId="8826" xr:uid="{00000000-0005-0000-0000-0000BD210000}"/>
    <cellStyle name="20% - Accent1 2 3 2 2 2 2 4 3 2" xfId="8827" xr:uid="{00000000-0005-0000-0000-0000BE210000}"/>
    <cellStyle name="20% - Accent1 2 3 2 2 2 2 4 4" xfId="8828" xr:uid="{00000000-0005-0000-0000-0000BF210000}"/>
    <cellStyle name="20% - Accent1 2 3 2 2 2 2 5" xfId="8829" xr:uid="{00000000-0005-0000-0000-0000C0210000}"/>
    <cellStyle name="20% - Accent1 2 3 2 2 2 2 5 2" xfId="8830" xr:uid="{00000000-0005-0000-0000-0000C1210000}"/>
    <cellStyle name="20% - Accent1 2 3 2 2 2 2 5 2 2" xfId="8831" xr:uid="{00000000-0005-0000-0000-0000C2210000}"/>
    <cellStyle name="20% - Accent1 2 3 2 2 2 2 5 3" xfId="8832" xr:uid="{00000000-0005-0000-0000-0000C3210000}"/>
    <cellStyle name="20% - Accent1 2 3 2 2 2 2 6" xfId="8833" xr:uid="{00000000-0005-0000-0000-0000C4210000}"/>
    <cellStyle name="20% - Accent1 2 3 2 2 2 2 6 2" xfId="8834" xr:uid="{00000000-0005-0000-0000-0000C5210000}"/>
    <cellStyle name="20% - Accent1 2 3 2 2 2 2 6 2 2" xfId="8835" xr:uid="{00000000-0005-0000-0000-0000C6210000}"/>
    <cellStyle name="20% - Accent1 2 3 2 2 2 2 6 3" xfId="8836" xr:uid="{00000000-0005-0000-0000-0000C7210000}"/>
    <cellStyle name="20% - Accent1 2 3 2 2 2 2 7" xfId="8837" xr:uid="{00000000-0005-0000-0000-0000C8210000}"/>
    <cellStyle name="20% - Accent1 2 3 2 2 2 2 7 2" xfId="8838" xr:uid="{00000000-0005-0000-0000-0000C9210000}"/>
    <cellStyle name="20% - Accent1 2 3 2 2 2 2 8" xfId="8839" xr:uid="{00000000-0005-0000-0000-0000CA210000}"/>
    <cellStyle name="20% - Accent1 2 3 2 2 2 2 8 2" xfId="8840" xr:uid="{00000000-0005-0000-0000-0000CB210000}"/>
    <cellStyle name="20% - Accent1 2 3 2 2 2 2 9" xfId="8841" xr:uid="{00000000-0005-0000-0000-0000CC210000}"/>
    <cellStyle name="20% - Accent1 2 3 2 2 2 3" xfId="8842" xr:uid="{00000000-0005-0000-0000-0000CD210000}"/>
    <cellStyle name="20% - Accent1 2 3 2 2 2 3 2" xfId="8843" xr:uid="{00000000-0005-0000-0000-0000CE210000}"/>
    <cellStyle name="20% - Accent1 2 3 2 2 2 3 2 2" xfId="8844" xr:uid="{00000000-0005-0000-0000-0000CF210000}"/>
    <cellStyle name="20% - Accent1 2 3 2 2 2 3 2 2 2" xfId="8845" xr:uid="{00000000-0005-0000-0000-0000D0210000}"/>
    <cellStyle name="20% - Accent1 2 3 2 2 2 3 2 2 2 2" xfId="8846" xr:uid="{00000000-0005-0000-0000-0000D1210000}"/>
    <cellStyle name="20% - Accent1 2 3 2 2 2 3 2 2 3" xfId="8847" xr:uid="{00000000-0005-0000-0000-0000D2210000}"/>
    <cellStyle name="20% - Accent1 2 3 2 2 2 3 2 3" xfId="8848" xr:uid="{00000000-0005-0000-0000-0000D3210000}"/>
    <cellStyle name="20% - Accent1 2 3 2 2 2 3 2 3 2" xfId="8849" xr:uid="{00000000-0005-0000-0000-0000D4210000}"/>
    <cellStyle name="20% - Accent1 2 3 2 2 2 3 2 4" xfId="8850" xr:uid="{00000000-0005-0000-0000-0000D5210000}"/>
    <cellStyle name="20% - Accent1 2 3 2 2 2 3 3" xfId="8851" xr:uid="{00000000-0005-0000-0000-0000D6210000}"/>
    <cellStyle name="20% - Accent1 2 3 2 2 2 3 3 2" xfId="8852" xr:uid="{00000000-0005-0000-0000-0000D7210000}"/>
    <cellStyle name="20% - Accent1 2 3 2 2 2 3 3 2 2" xfId="8853" xr:uid="{00000000-0005-0000-0000-0000D8210000}"/>
    <cellStyle name="20% - Accent1 2 3 2 2 2 3 3 2 2 2" xfId="8854" xr:uid="{00000000-0005-0000-0000-0000D9210000}"/>
    <cellStyle name="20% - Accent1 2 3 2 2 2 3 3 2 3" xfId="8855" xr:uid="{00000000-0005-0000-0000-0000DA210000}"/>
    <cellStyle name="20% - Accent1 2 3 2 2 2 3 3 3" xfId="8856" xr:uid="{00000000-0005-0000-0000-0000DB210000}"/>
    <cellStyle name="20% - Accent1 2 3 2 2 2 3 3 3 2" xfId="8857" xr:uid="{00000000-0005-0000-0000-0000DC210000}"/>
    <cellStyle name="20% - Accent1 2 3 2 2 2 3 3 4" xfId="8858" xr:uid="{00000000-0005-0000-0000-0000DD210000}"/>
    <cellStyle name="20% - Accent1 2 3 2 2 2 3 4" xfId="8859" xr:uid="{00000000-0005-0000-0000-0000DE210000}"/>
    <cellStyle name="20% - Accent1 2 3 2 2 2 3 4 2" xfId="8860" xr:uid="{00000000-0005-0000-0000-0000DF210000}"/>
    <cellStyle name="20% - Accent1 2 3 2 2 2 3 4 2 2" xfId="8861" xr:uid="{00000000-0005-0000-0000-0000E0210000}"/>
    <cellStyle name="20% - Accent1 2 3 2 2 2 3 4 2 2 2" xfId="8862" xr:uid="{00000000-0005-0000-0000-0000E1210000}"/>
    <cellStyle name="20% - Accent1 2 3 2 2 2 3 4 2 3" xfId="8863" xr:uid="{00000000-0005-0000-0000-0000E2210000}"/>
    <cellStyle name="20% - Accent1 2 3 2 2 2 3 4 3" xfId="8864" xr:uid="{00000000-0005-0000-0000-0000E3210000}"/>
    <cellStyle name="20% - Accent1 2 3 2 2 2 3 4 3 2" xfId="8865" xr:uid="{00000000-0005-0000-0000-0000E4210000}"/>
    <cellStyle name="20% - Accent1 2 3 2 2 2 3 4 4" xfId="8866" xr:uid="{00000000-0005-0000-0000-0000E5210000}"/>
    <cellStyle name="20% - Accent1 2 3 2 2 2 3 5" xfId="8867" xr:uid="{00000000-0005-0000-0000-0000E6210000}"/>
    <cellStyle name="20% - Accent1 2 3 2 2 2 3 5 2" xfId="8868" xr:uid="{00000000-0005-0000-0000-0000E7210000}"/>
    <cellStyle name="20% - Accent1 2 3 2 2 2 3 5 2 2" xfId="8869" xr:uid="{00000000-0005-0000-0000-0000E8210000}"/>
    <cellStyle name="20% - Accent1 2 3 2 2 2 3 5 3" xfId="8870" xr:uid="{00000000-0005-0000-0000-0000E9210000}"/>
    <cellStyle name="20% - Accent1 2 3 2 2 2 3 6" xfId="8871" xr:uid="{00000000-0005-0000-0000-0000EA210000}"/>
    <cellStyle name="20% - Accent1 2 3 2 2 2 3 6 2" xfId="8872" xr:uid="{00000000-0005-0000-0000-0000EB210000}"/>
    <cellStyle name="20% - Accent1 2 3 2 2 2 3 6 2 2" xfId="8873" xr:uid="{00000000-0005-0000-0000-0000EC210000}"/>
    <cellStyle name="20% - Accent1 2 3 2 2 2 3 6 3" xfId="8874" xr:uid="{00000000-0005-0000-0000-0000ED210000}"/>
    <cellStyle name="20% - Accent1 2 3 2 2 2 3 7" xfId="8875" xr:uid="{00000000-0005-0000-0000-0000EE210000}"/>
    <cellStyle name="20% - Accent1 2 3 2 2 2 3 7 2" xfId="8876" xr:uid="{00000000-0005-0000-0000-0000EF210000}"/>
    <cellStyle name="20% - Accent1 2 3 2 2 2 3 8" xfId="8877" xr:uid="{00000000-0005-0000-0000-0000F0210000}"/>
    <cellStyle name="20% - Accent1 2 3 2 2 2 3 8 2" xfId="8878" xr:uid="{00000000-0005-0000-0000-0000F1210000}"/>
    <cellStyle name="20% - Accent1 2 3 2 2 2 3 9" xfId="8879" xr:uid="{00000000-0005-0000-0000-0000F2210000}"/>
    <cellStyle name="20% - Accent1 2 3 2 2 2 4" xfId="8880" xr:uid="{00000000-0005-0000-0000-0000F3210000}"/>
    <cellStyle name="20% - Accent1 2 3 2 2 2 4 2" xfId="8881" xr:uid="{00000000-0005-0000-0000-0000F4210000}"/>
    <cellStyle name="20% - Accent1 2 3 2 2 2 4 2 2" xfId="8882" xr:uid="{00000000-0005-0000-0000-0000F5210000}"/>
    <cellStyle name="20% - Accent1 2 3 2 2 2 4 2 2 2" xfId="8883" xr:uid="{00000000-0005-0000-0000-0000F6210000}"/>
    <cellStyle name="20% - Accent1 2 3 2 2 2 4 2 3" xfId="8884" xr:uid="{00000000-0005-0000-0000-0000F7210000}"/>
    <cellStyle name="20% - Accent1 2 3 2 2 2 4 3" xfId="8885" xr:uid="{00000000-0005-0000-0000-0000F8210000}"/>
    <cellStyle name="20% - Accent1 2 3 2 2 2 4 3 2" xfId="8886" xr:uid="{00000000-0005-0000-0000-0000F9210000}"/>
    <cellStyle name="20% - Accent1 2 3 2 2 2 4 4" xfId="8887" xr:uid="{00000000-0005-0000-0000-0000FA210000}"/>
    <cellStyle name="20% - Accent1 2 3 2 2 2 5" xfId="8888" xr:uid="{00000000-0005-0000-0000-0000FB210000}"/>
    <cellStyle name="20% - Accent1 2 3 2 2 2 5 2" xfId="8889" xr:uid="{00000000-0005-0000-0000-0000FC210000}"/>
    <cellStyle name="20% - Accent1 2 3 2 2 2 5 2 2" xfId="8890" xr:uid="{00000000-0005-0000-0000-0000FD210000}"/>
    <cellStyle name="20% - Accent1 2 3 2 2 2 5 2 2 2" xfId="8891" xr:uid="{00000000-0005-0000-0000-0000FE210000}"/>
    <cellStyle name="20% - Accent1 2 3 2 2 2 5 2 3" xfId="8892" xr:uid="{00000000-0005-0000-0000-0000FF210000}"/>
    <cellStyle name="20% - Accent1 2 3 2 2 2 5 3" xfId="8893" xr:uid="{00000000-0005-0000-0000-000000220000}"/>
    <cellStyle name="20% - Accent1 2 3 2 2 2 5 3 2" xfId="8894" xr:uid="{00000000-0005-0000-0000-000001220000}"/>
    <cellStyle name="20% - Accent1 2 3 2 2 2 5 4" xfId="8895" xr:uid="{00000000-0005-0000-0000-000002220000}"/>
    <cellStyle name="20% - Accent1 2 3 2 2 2 6" xfId="8896" xr:uid="{00000000-0005-0000-0000-000003220000}"/>
    <cellStyle name="20% - Accent1 2 3 2 2 2 6 2" xfId="8897" xr:uid="{00000000-0005-0000-0000-000004220000}"/>
    <cellStyle name="20% - Accent1 2 3 2 2 2 6 2 2" xfId="8898" xr:uid="{00000000-0005-0000-0000-000005220000}"/>
    <cellStyle name="20% - Accent1 2 3 2 2 2 6 2 2 2" xfId="8899" xr:uid="{00000000-0005-0000-0000-000006220000}"/>
    <cellStyle name="20% - Accent1 2 3 2 2 2 6 2 3" xfId="8900" xr:uid="{00000000-0005-0000-0000-000007220000}"/>
    <cellStyle name="20% - Accent1 2 3 2 2 2 6 3" xfId="8901" xr:uid="{00000000-0005-0000-0000-000008220000}"/>
    <cellStyle name="20% - Accent1 2 3 2 2 2 6 3 2" xfId="8902" xr:uid="{00000000-0005-0000-0000-000009220000}"/>
    <cellStyle name="20% - Accent1 2 3 2 2 2 6 4" xfId="8903" xr:uid="{00000000-0005-0000-0000-00000A220000}"/>
    <cellStyle name="20% - Accent1 2 3 2 2 2 7" xfId="8904" xr:uid="{00000000-0005-0000-0000-00000B220000}"/>
    <cellStyle name="20% - Accent1 2 3 2 2 2 7 2" xfId="8905" xr:uid="{00000000-0005-0000-0000-00000C220000}"/>
    <cellStyle name="20% - Accent1 2 3 2 2 2 7 2 2" xfId="8906" xr:uid="{00000000-0005-0000-0000-00000D220000}"/>
    <cellStyle name="20% - Accent1 2 3 2 2 2 7 3" xfId="8907" xr:uid="{00000000-0005-0000-0000-00000E220000}"/>
    <cellStyle name="20% - Accent1 2 3 2 2 2 8" xfId="8908" xr:uid="{00000000-0005-0000-0000-00000F220000}"/>
    <cellStyle name="20% - Accent1 2 3 2 2 2 8 2" xfId="8909" xr:uid="{00000000-0005-0000-0000-000010220000}"/>
    <cellStyle name="20% - Accent1 2 3 2 2 2 8 2 2" xfId="8910" xr:uid="{00000000-0005-0000-0000-000011220000}"/>
    <cellStyle name="20% - Accent1 2 3 2 2 2 8 3" xfId="8911" xr:uid="{00000000-0005-0000-0000-000012220000}"/>
    <cellStyle name="20% - Accent1 2 3 2 2 2 9" xfId="8912" xr:uid="{00000000-0005-0000-0000-000013220000}"/>
    <cellStyle name="20% - Accent1 2 3 2 2 2 9 2" xfId="8913" xr:uid="{00000000-0005-0000-0000-000014220000}"/>
    <cellStyle name="20% - Accent1 2 3 2 2 3" xfId="8914" xr:uid="{00000000-0005-0000-0000-000015220000}"/>
    <cellStyle name="20% - Accent1 2 3 2 2 3 10" xfId="8915" xr:uid="{00000000-0005-0000-0000-000016220000}"/>
    <cellStyle name="20% - Accent1 2 3 2 2 3 10 2" xfId="8916" xr:uid="{00000000-0005-0000-0000-000017220000}"/>
    <cellStyle name="20% - Accent1 2 3 2 2 3 11" xfId="8917" xr:uid="{00000000-0005-0000-0000-000018220000}"/>
    <cellStyle name="20% - Accent1 2 3 2 2 3 2" xfId="8918" xr:uid="{00000000-0005-0000-0000-000019220000}"/>
    <cellStyle name="20% - Accent1 2 3 2 2 3 2 2" xfId="8919" xr:uid="{00000000-0005-0000-0000-00001A220000}"/>
    <cellStyle name="20% - Accent1 2 3 2 2 3 2 2 2" xfId="8920" xr:uid="{00000000-0005-0000-0000-00001B220000}"/>
    <cellStyle name="20% - Accent1 2 3 2 2 3 2 2 2 2" xfId="8921" xr:uid="{00000000-0005-0000-0000-00001C220000}"/>
    <cellStyle name="20% - Accent1 2 3 2 2 3 2 2 2 2 2" xfId="8922" xr:uid="{00000000-0005-0000-0000-00001D220000}"/>
    <cellStyle name="20% - Accent1 2 3 2 2 3 2 2 2 3" xfId="8923" xr:uid="{00000000-0005-0000-0000-00001E220000}"/>
    <cellStyle name="20% - Accent1 2 3 2 2 3 2 2 3" xfId="8924" xr:uid="{00000000-0005-0000-0000-00001F220000}"/>
    <cellStyle name="20% - Accent1 2 3 2 2 3 2 2 3 2" xfId="8925" xr:uid="{00000000-0005-0000-0000-000020220000}"/>
    <cellStyle name="20% - Accent1 2 3 2 2 3 2 2 4" xfId="8926" xr:uid="{00000000-0005-0000-0000-000021220000}"/>
    <cellStyle name="20% - Accent1 2 3 2 2 3 2 3" xfId="8927" xr:uid="{00000000-0005-0000-0000-000022220000}"/>
    <cellStyle name="20% - Accent1 2 3 2 2 3 2 3 2" xfId="8928" xr:uid="{00000000-0005-0000-0000-000023220000}"/>
    <cellStyle name="20% - Accent1 2 3 2 2 3 2 3 2 2" xfId="8929" xr:uid="{00000000-0005-0000-0000-000024220000}"/>
    <cellStyle name="20% - Accent1 2 3 2 2 3 2 3 2 2 2" xfId="8930" xr:uid="{00000000-0005-0000-0000-000025220000}"/>
    <cellStyle name="20% - Accent1 2 3 2 2 3 2 3 2 3" xfId="8931" xr:uid="{00000000-0005-0000-0000-000026220000}"/>
    <cellStyle name="20% - Accent1 2 3 2 2 3 2 3 3" xfId="8932" xr:uid="{00000000-0005-0000-0000-000027220000}"/>
    <cellStyle name="20% - Accent1 2 3 2 2 3 2 3 3 2" xfId="8933" xr:uid="{00000000-0005-0000-0000-000028220000}"/>
    <cellStyle name="20% - Accent1 2 3 2 2 3 2 3 4" xfId="8934" xr:uid="{00000000-0005-0000-0000-000029220000}"/>
    <cellStyle name="20% - Accent1 2 3 2 2 3 2 4" xfId="8935" xr:uid="{00000000-0005-0000-0000-00002A220000}"/>
    <cellStyle name="20% - Accent1 2 3 2 2 3 2 4 2" xfId="8936" xr:uid="{00000000-0005-0000-0000-00002B220000}"/>
    <cellStyle name="20% - Accent1 2 3 2 2 3 2 4 2 2" xfId="8937" xr:uid="{00000000-0005-0000-0000-00002C220000}"/>
    <cellStyle name="20% - Accent1 2 3 2 2 3 2 4 2 2 2" xfId="8938" xr:uid="{00000000-0005-0000-0000-00002D220000}"/>
    <cellStyle name="20% - Accent1 2 3 2 2 3 2 4 2 3" xfId="8939" xr:uid="{00000000-0005-0000-0000-00002E220000}"/>
    <cellStyle name="20% - Accent1 2 3 2 2 3 2 4 3" xfId="8940" xr:uid="{00000000-0005-0000-0000-00002F220000}"/>
    <cellStyle name="20% - Accent1 2 3 2 2 3 2 4 3 2" xfId="8941" xr:uid="{00000000-0005-0000-0000-000030220000}"/>
    <cellStyle name="20% - Accent1 2 3 2 2 3 2 4 4" xfId="8942" xr:uid="{00000000-0005-0000-0000-000031220000}"/>
    <cellStyle name="20% - Accent1 2 3 2 2 3 2 5" xfId="8943" xr:uid="{00000000-0005-0000-0000-000032220000}"/>
    <cellStyle name="20% - Accent1 2 3 2 2 3 2 5 2" xfId="8944" xr:uid="{00000000-0005-0000-0000-000033220000}"/>
    <cellStyle name="20% - Accent1 2 3 2 2 3 2 5 2 2" xfId="8945" xr:uid="{00000000-0005-0000-0000-000034220000}"/>
    <cellStyle name="20% - Accent1 2 3 2 2 3 2 5 3" xfId="8946" xr:uid="{00000000-0005-0000-0000-000035220000}"/>
    <cellStyle name="20% - Accent1 2 3 2 2 3 2 6" xfId="8947" xr:uid="{00000000-0005-0000-0000-000036220000}"/>
    <cellStyle name="20% - Accent1 2 3 2 2 3 2 6 2" xfId="8948" xr:uid="{00000000-0005-0000-0000-000037220000}"/>
    <cellStyle name="20% - Accent1 2 3 2 2 3 2 6 2 2" xfId="8949" xr:uid="{00000000-0005-0000-0000-000038220000}"/>
    <cellStyle name="20% - Accent1 2 3 2 2 3 2 6 3" xfId="8950" xr:uid="{00000000-0005-0000-0000-000039220000}"/>
    <cellStyle name="20% - Accent1 2 3 2 2 3 2 7" xfId="8951" xr:uid="{00000000-0005-0000-0000-00003A220000}"/>
    <cellStyle name="20% - Accent1 2 3 2 2 3 2 7 2" xfId="8952" xr:uid="{00000000-0005-0000-0000-00003B220000}"/>
    <cellStyle name="20% - Accent1 2 3 2 2 3 2 8" xfId="8953" xr:uid="{00000000-0005-0000-0000-00003C220000}"/>
    <cellStyle name="20% - Accent1 2 3 2 2 3 2 8 2" xfId="8954" xr:uid="{00000000-0005-0000-0000-00003D220000}"/>
    <cellStyle name="20% - Accent1 2 3 2 2 3 2 9" xfId="8955" xr:uid="{00000000-0005-0000-0000-00003E220000}"/>
    <cellStyle name="20% - Accent1 2 3 2 2 3 3" xfId="8956" xr:uid="{00000000-0005-0000-0000-00003F220000}"/>
    <cellStyle name="20% - Accent1 2 3 2 2 3 3 2" xfId="8957" xr:uid="{00000000-0005-0000-0000-000040220000}"/>
    <cellStyle name="20% - Accent1 2 3 2 2 3 3 2 2" xfId="8958" xr:uid="{00000000-0005-0000-0000-000041220000}"/>
    <cellStyle name="20% - Accent1 2 3 2 2 3 3 2 2 2" xfId="8959" xr:uid="{00000000-0005-0000-0000-000042220000}"/>
    <cellStyle name="20% - Accent1 2 3 2 2 3 3 2 2 2 2" xfId="8960" xr:uid="{00000000-0005-0000-0000-000043220000}"/>
    <cellStyle name="20% - Accent1 2 3 2 2 3 3 2 2 3" xfId="8961" xr:uid="{00000000-0005-0000-0000-000044220000}"/>
    <cellStyle name="20% - Accent1 2 3 2 2 3 3 2 3" xfId="8962" xr:uid="{00000000-0005-0000-0000-000045220000}"/>
    <cellStyle name="20% - Accent1 2 3 2 2 3 3 2 3 2" xfId="8963" xr:uid="{00000000-0005-0000-0000-000046220000}"/>
    <cellStyle name="20% - Accent1 2 3 2 2 3 3 2 4" xfId="8964" xr:uid="{00000000-0005-0000-0000-000047220000}"/>
    <cellStyle name="20% - Accent1 2 3 2 2 3 3 3" xfId="8965" xr:uid="{00000000-0005-0000-0000-000048220000}"/>
    <cellStyle name="20% - Accent1 2 3 2 2 3 3 3 2" xfId="8966" xr:uid="{00000000-0005-0000-0000-000049220000}"/>
    <cellStyle name="20% - Accent1 2 3 2 2 3 3 3 2 2" xfId="8967" xr:uid="{00000000-0005-0000-0000-00004A220000}"/>
    <cellStyle name="20% - Accent1 2 3 2 2 3 3 3 2 2 2" xfId="8968" xr:uid="{00000000-0005-0000-0000-00004B220000}"/>
    <cellStyle name="20% - Accent1 2 3 2 2 3 3 3 2 3" xfId="8969" xr:uid="{00000000-0005-0000-0000-00004C220000}"/>
    <cellStyle name="20% - Accent1 2 3 2 2 3 3 3 3" xfId="8970" xr:uid="{00000000-0005-0000-0000-00004D220000}"/>
    <cellStyle name="20% - Accent1 2 3 2 2 3 3 3 3 2" xfId="8971" xr:uid="{00000000-0005-0000-0000-00004E220000}"/>
    <cellStyle name="20% - Accent1 2 3 2 2 3 3 3 4" xfId="8972" xr:uid="{00000000-0005-0000-0000-00004F220000}"/>
    <cellStyle name="20% - Accent1 2 3 2 2 3 3 4" xfId="8973" xr:uid="{00000000-0005-0000-0000-000050220000}"/>
    <cellStyle name="20% - Accent1 2 3 2 2 3 3 4 2" xfId="8974" xr:uid="{00000000-0005-0000-0000-000051220000}"/>
    <cellStyle name="20% - Accent1 2 3 2 2 3 3 4 2 2" xfId="8975" xr:uid="{00000000-0005-0000-0000-000052220000}"/>
    <cellStyle name="20% - Accent1 2 3 2 2 3 3 4 2 2 2" xfId="8976" xr:uid="{00000000-0005-0000-0000-000053220000}"/>
    <cellStyle name="20% - Accent1 2 3 2 2 3 3 4 2 3" xfId="8977" xr:uid="{00000000-0005-0000-0000-000054220000}"/>
    <cellStyle name="20% - Accent1 2 3 2 2 3 3 4 3" xfId="8978" xr:uid="{00000000-0005-0000-0000-000055220000}"/>
    <cellStyle name="20% - Accent1 2 3 2 2 3 3 4 3 2" xfId="8979" xr:uid="{00000000-0005-0000-0000-000056220000}"/>
    <cellStyle name="20% - Accent1 2 3 2 2 3 3 4 4" xfId="8980" xr:uid="{00000000-0005-0000-0000-000057220000}"/>
    <cellStyle name="20% - Accent1 2 3 2 2 3 3 5" xfId="8981" xr:uid="{00000000-0005-0000-0000-000058220000}"/>
    <cellStyle name="20% - Accent1 2 3 2 2 3 3 5 2" xfId="8982" xr:uid="{00000000-0005-0000-0000-000059220000}"/>
    <cellStyle name="20% - Accent1 2 3 2 2 3 3 5 2 2" xfId="8983" xr:uid="{00000000-0005-0000-0000-00005A220000}"/>
    <cellStyle name="20% - Accent1 2 3 2 2 3 3 5 3" xfId="8984" xr:uid="{00000000-0005-0000-0000-00005B220000}"/>
    <cellStyle name="20% - Accent1 2 3 2 2 3 3 6" xfId="8985" xr:uid="{00000000-0005-0000-0000-00005C220000}"/>
    <cellStyle name="20% - Accent1 2 3 2 2 3 3 6 2" xfId="8986" xr:uid="{00000000-0005-0000-0000-00005D220000}"/>
    <cellStyle name="20% - Accent1 2 3 2 2 3 3 6 2 2" xfId="8987" xr:uid="{00000000-0005-0000-0000-00005E220000}"/>
    <cellStyle name="20% - Accent1 2 3 2 2 3 3 6 3" xfId="8988" xr:uid="{00000000-0005-0000-0000-00005F220000}"/>
    <cellStyle name="20% - Accent1 2 3 2 2 3 3 7" xfId="8989" xr:uid="{00000000-0005-0000-0000-000060220000}"/>
    <cellStyle name="20% - Accent1 2 3 2 2 3 3 7 2" xfId="8990" xr:uid="{00000000-0005-0000-0000-000061220000}"/>
    <cellStyle name="20% - Accent1 2 3 2 2 3 3 8" xfId="8991" xr:uid="{00000000-0005-0000-0000-000062220000}"/>
    <cellStyle name="20% - Accent1 2 3 2 2 3 3 8 2" xfId="8992" xr:uid="{00000000-0005-0000-0000-000063220000}"/>
    <cellStyle name="20% - Accent1 2 3 2 2 3 3 9" xfId="8993" xr:uid="{00000000-0005-0000-0000-000064220000}"/>
    <cellStyle name="20% - Accent1 2 3 2 2 3 4" xfId="8994" xr:uid="{00000000-0005-0000-0000-000065220000}"/>
    <cellStyle name="20% - Accent1 2 3 2 2 3 4 2" xfId="8995" xr:uid="{00000000-0005-0000-0000-000066220000}"/>
    <cellStyle name="20% - Accent1 2 3 2 2 3 4 2 2" xfId="8996" xr:uid="{00000000-0005-0000-0000-000067220000}"/>
    <cellStyle name="20% - Accent1 2 3 2 2 3 4 2 2 2" xfId="8997" xr:uid="{00000000-0005-0000-0000-000068220000}"/>
    <cellStyle name="20% - Accent1 2 3 2 2 3 4 2 3" xfId="8998" xr:uid="{00000000-0005-0000-0000-000069220000}"/>
    <cellStyle name="20% - Accent1 2 3 2 2 3 4 3" xfId="8999" xr:uid="{00000000-0005-0000-0000-00006A220000}"/>
    <cellStyle name="20% - Accent1 2 3 2 2 3 4 3 2" xfId="9000" xr:uid="{00000000-0005-0000-0000-00006B220000}"/>
    <cellStyle name="20% - Accent1 2 3 2 2 3 4 4" xfId="9001" xr:uid="{00000000-0005-0000-0000-00006C220000}"/>
    <cellStyle name="20% - Accent1 2 3 2 2 3 5" xfId="9002" xr:uid="{00000000-0005-0000-0000-00006D220000}"/>
    <cellStyle name="20% - Accent1 2 3 2 2 3 5 2" xfId="9003" xr:uid="{00000000-0005-0000-0000-00006E220000}"/>
    <cellStyle name="20% - Accent1 2 3 2 2 3 5 2 2" xfId="9004" xr:uid="{00000000-0005-0000-0000-00006F220000}"/>
    <cellStyle name="20% - Accent1 2 3 2 2 3 5 2 2 2" xfId="9005" xr:uid="{00000000-0005-0000-0000-000070220000}"/>
    <cellStyle name="20% - Accent1 2 3 2 2 3 5 2 3" xfId="9006" xr:uid="{00000000-0005-0000-0000-000071220000}"/>
    <cellStyle name="20% - Accent1 2 3 2 2 3 5 3" xfId="9007" xr:uid="{00000000-0005-0000-0000-000072220000}"/>
    <cellStyle name="20% - Accent1 2 3 2 2 3 5 3 2" xfId="9008" xr:uid="{00000000-0005-0000-0000-000073220000}"/>
    <cellStyle name="20% - Accent1 2 3 2 2 3 5 4" xfId="9009" xr:uid="{00000000-0005-0000-0000-000074220000}"/>
    <cellStyle name="20% - Accent1 2 3 2 2 3 6" xfId="9010" xr:uid="{00000000-0005-0000-0000-000075220000}"/>
    <cellStyle name="20% - Accent1 2 3 2 2 3 6 2" xfId="9011" xr:uid="{00000000-0005-0000-0000-000076220000}"/>
    <cellStyle name="20% - Accent1 2 3 2 2 3 6 2 2" xfId="9012" xr:uid="{00000000-0005-0000-0000-000077220000}"/>
    <cellStyle name="20% - Accent1 2 3 2 2 3 6 2 2 2" xfId="9013" xr:uid="{00000000-0005-0000-0000-000078220000}"/>
    <cellStyle name="20% - Accent1 2 3 2 2 3 6 2 3" xfId="9014" xr:uid="{00000000-0005-0000-0000-000079220000}"/>
    <cellStyle name="20% - Accent1 2 3 2 2 3 6 3" xfId="9015" xr:uid="{00000000-0005-0000-0000-00007A220000}"/>
    <cellStyle name="20% - Accent1 2 3 2 2 3 6 3 2" xfId="9016" xr:uid="{00000000-0005-0000-0000-00007B220000}"/>
    <cellStyle name="20% - Accent1 2 3 2 2 3 6 4" xfId="9017" xr:uid="{00000000-0005-0000-0000-00007C220000}"/>
    <cellStyle name="20% - Accent1 2 3 2 2 3 7" xfId="9018" xr:uid="{00000000-0005-0000-0000-00007D220000}"/>
    <cellStyle name="20% - Accent1 2 3 2 2 3 7 2" xfId="9019" xr:uid="{00000000-0005-0000-0000-00007E220000}"/>
    <cellStyle name="20% - Accent1 2 3 2 2 3 7 2 2" xfId="9020" xr:uid="{00000000-0005-0000-0000-00007F220000}"/>
    <cellStyle name="20% - Accent1 2 3 2 2 3 7 3" xfId="9021" xr:uid="{00000000-0005-0000-0000-000080220000}"/>
    <cellStyle name="20% - Accent1 2 3 2 2 3 8" xfId="9022" xr:uid="{00000000-0005-0000-0000-000081220000}"/>
    <cellStyle name="20% - Accent1 2 3 2 2 3 8 2" xfId="9023" xr:uid="{00000000-0005-0000-0000-000082220000}"/>
    <cellStyle name="20% - Accent1 2 3 2 2 3 8 2 2" xfId="9024" xr:uid="{00000000-0005-0000-0000-000083220000}"/>
    <cellStyle name="20% - Accent1 2 3 2 2 3 8 3" xfId="9025" xr:uid="{00000000-0005-0000-0000-000084220000}"/>
    <cellStyle name="20% - Accent1 2 3 2 2 3 9" xfId="9026" xr:uid="{00000000-0005-0000-0000-000085220000}"/>
    <cellStyle name="20% - Accent1 2 3 2 2 3 9 2" xfId="9027" xr:uid="{00000000-0005-0000-0000-000086220000}"/>
    <cellStyle name="20% - Accent1 2 3 2 2 4" xfId="9028" xr:uid="{00000000-0005-0000-0000-000087220000}"/>
    <cellStyle name="20% - Accent1 2 3 2 2 4 10" xfId="9029" xr:uid="{00000000-0005-0000-0000-000088220000}"/>
    <cellStyle name="20% - Accent1 2 3 2 2 4 10 2" xfId="9030" xr:uid="{00000000-0005-0000-0000-000089220000}"/>
    <cellStyle name="20% - Accent1 2 3 2 2 4 11" xfId="9031" xr:uid="{00000000-0005-0000-0000-00008A220000}"/>
    <cellStyle name="20% - Accent1 2 3 2 2 4 2" xfId="9032" xr:uid="{00000000-0005-0000-0000-00008B220000}"/>
    <cellStyle name="20% - Accent1 2 3 2 2 4 2 2" xfId="9033" xr:uid="{00000000-0005-0000-0000-00008C220000}"/>
    <cellStyle name="20% - Accent1 2 3 2 2 4 2 2 2" xfId="9034" xr:uid="{00000000-0005-0000-0000-00008D220000}"/>
    <cellStyle name="20% - Accent1 2 3 2 2 4 2 2 2 2" xfId="9035" xr:uid="{00000000-0005-0000-0000-00008E220000}"/>
    <cellStyle name="20% - Accent1 2 3 2 2 4 2 2 2 2 2" xfId="9036" xr:uid="{00000000-0005-0000-0000-00008F220000}"/>
    <cellStyle name="20% - Accent1 2 3 2 2 4 2 2 2 3" xfId="9037" xr:uid="{00000000-0005-0000-0000-000090220000}"/>
    <cellStyle name="20% - Accent1 2 3 2 2 4 2 2 3" xfId="9038" xr:uid="{00000000-0005-0000-0000-000091220000}"/>
    <cellStyle name="20% - Accent1 2 3 2 2 4 2 2 3 2" xfId="9039" xr:uid="{00000000-0005-0000-0000-000092220000}"/>
    <cellStyle name="20% - Accent1 2 3 2 2 4 2 2 4" xfId="9040" xr:uid="{00000000-0005-0000-0000-000093220000}"/>
    <cellStyle name="20% - Accent1 2 3 2 2 4 2 3" xfId="9041" xr:uid="{00000000-0005-0000-0000-000094220000}"/>
    <cellStyle name="20% - Accent1 2 3 2 2 4 2 3 2" xfId="9042" xr:uid="{00000000-0005-0000-0000-000095220000}"/>
    <cellStyle name="20% - Accent1 2 3 2 2 4 2 3 2 2" xfId="9043" xr:uid="{00000000-0005-0000-0000-000096220000}"/>
    <cellStyle name="20% - Accent1 2 3 2 2 4 2 3 2 2 2" xfId="9044" xr:uid="{00000000-0005-0000-0000-000097220000}"/>
    <cellStyle name="20% - Accent1 2 3 2 2 4 2 3 2 3" xfId="9045" xr:uid="{00000000-0005-0000-0000-000098220000}"/>
    <cellStyle name="20% - Accent1 2 3 2 2 4 2 3 3" xfId="9046" xr:uid="{00000000-0005-0000-0000-000099220000}"/>
    <cellStyle name="20% - Accent1 2 3 2 2 4 2 3 3 2" xfId="9047" xr:uid="{00000000-0005-0000-0000-00009A220000}"/>
    <cellStyle name="20% - Accent1 2 3 2 2 4 2 3 4" xfId="9048" xr:uid="{00000000-0005-0000-0000-00009B220000}"/>
    <cellStyle name="20% - Accent1 2 3 2 2 4 2 4" xfId="9049" xr:uid="{00000000-0005-0000-0000-00009C220000}"/>
    <cellStyle name="20% - Accent1 2 3 2 2 4 2 4 2" xfId="9050" xr:uid="{00000000-0005-0000-0000-00009D220000}"/>
    <cellStyle name="20% - Accent1 2 3 2 2 4 2 4 2 2" xfId="9051" xr:uid="{00000000-0005-0000-0000-00009E220000}"/>
    <cellStyle name="20% - Accent1 2 3 2 2 4 2 4 2 2 2" xfId="9052" xr:uid="{00000000-0005-0000-0000-00009F220000}"/>
    <cellStyle name="20% - Accent1 2 3 2 2 4 2 4 2 3" xfId="9053" xr:uid="{00000000-0005-0000-0000-0000A0220000}"/>
    <cellStyle name="20% - Accent1 2 3 2 2 4 2 4 3" xfId="9054" xr:uid="{00000000-0005-0000-0000-0000A1220000}"/>
    <cellStyle name="20% - Accent1 2 3 2 2 4 2 4 3 2" xfId="9055" xr:uid="{00000000-0005-0000-0000-0000A2220000}"/>
    <cellStyle name="20% - Accent1 2 3 2 2 4 2 4 4" xfId="9056" xr:uid="{00000000-0005-0000-0000-0000A3220000}"/>
    <cellStyle name="20% - Accent1 2 3 2 2 4 2 5" xfId="9057" xr:uid="{00000000-0005-0000-0000-0000A4220000}"/>
    <cellStyle name="20% - Accent1 2 3 2 2 4 2 5 2" xfId="9058" xr:uid="{00000000-0005-0000-0000-0000A5220000}"/>
    <cellStyle name="20% - Accent1 2 3 2 2 4 2 5 2 2" xfId="9059" xr:uid="{00000000-0005-0000-0000-0000A6220000}"/>
    <cellStyle name="20% - Accent1 2 3 2 2 4 2 5 3" xfId="9060" xr:uid="{00000000-0005-0000-0000-0000A7220000}"/>
    <cellStyle name="20% - Accent1 2 3 2 2 4 2 6" xfId="9061" xr:uid="{00000000-0005-0000-0000-0000A8220000}"/>
    <cellStyle name="20% - Accent1 2 3 2 2 4 2 6 2" xfId="9062" xr:uid="{00000000-0005-0000-0000-0000A9220000}"/>
    <cellStyle name="20% - Accent1 2 3 2 2 4 2 6 2 2" xfId="9063" xr:uid="{00000000-0005-0000-0000-0000AA220000}"/>
    <cellStyle name="20% - Accent1 2 3 2 2 4 2 6 3" xfId="9064" xr:uid="{00000000-0005-0000-0000-0000AB220000}"/>
    <cellStyle name="20% - Accent1 2 3 2 2 4 2 7" xfId="9065" xr:uid="{00000000-0005-0000-0000-0000AC220000}"/>
    <cellStyle name="20% - Accent1 2 3 2 2 4 2 7 2" xfId="9066" xr:uid="{00000000-0005-0000-0000-0000AD220000}"/>
    <cellStyle name="20% - Accent1 2 3 2 2 4 2 8" xfId="9067" xr:uid="{00000000-0005-0000-0000-0000AE220000}"/>
    <cellStyle name="20% - Accent1 2 3 2 2 4 2 8 2" xfId="9068" xr:uid="{00000000-0005-0000-0000-0000AF220000}"/>
    <cellStyle name="20% - Accent1 2 3 2 2 4 2 9" xfId="9069" xr:uid="{00000000-0005-0000-0000-0000B0220000}"/>
    <cellStyle name="20% - Accent1 2 3 2 2 4 3" xfId="9070" xr:uid="{00000000-0005-0000-0000-0000B1220000}"/>
    <cellStyle name="20% - Accent1 2 3 2 2 4 3 2" xfId="9071" xr:uid="{00000000-0005-0000-0000-0000B2220000}"/>
    <cellStyle name="20% - Accent1 2 3 2 2 4 3 2 2" xfId="9072" xr:uid="{00000000-0005-0000-0000-0000B3220000}"/>
    <cellStyle name="20% - Accent1 2 3 2 2 4 3 2 2 2" xfId="9073" xr:uid="{00000000-0005-0000-0000-0000B4220000}"/>
    <cellStyle name="20% - Accent1 2 3 2 2 4 3 2 2 2 2" xfId="9074" xr:uid="{00000000-0005-0000-0000-0000B5220000}"/>
    <cellStyle name="20% - Accent1 2 3 2 2 4 3 2 2 3" xfId="9075" xr:uid="{00000000-0005-0000-0000-0000B6220000}"/>
    <cellStyle name="20% - Accent1 2 3 2 2 4 3 2 3" xfId="9076" xr:uid="{00000000-0005-0000-0000-0000B7220000}"/>
    <cellStyle name="20% - Accent1 2 3 2 2 4 3 2 3 2" xfId="9077" xr:uid="{00000000-0005-0000-0000-0000B8220000}"/>
    <cellStyle name="20% - Accent1 2 3 2 2 4 3 2 4" xfId="9078" xr:uid="{00000000-0005-0000-0000-0000B9220000}"/>
    <cellStyle name="20% - Accent1 2 3 2 2 4 3 3" xfId="9079" xr:uid="{00000000-0005-0000-0000-0000BA220000}"/>
    <cellStyle name="20% - Accent1 2 3 2 2 4 3 3 2" xfId="9080" xr:uid="{00000000-0005-0000-0000-0000BB220000}"/>
    <cellStyle name="20% - Accent1 2 3 2 2 4 3 3 2 2" xfId="9081" xr:uid="{00000000-0005-0000-0000-0000BC220000}"/>
    <cellStyle name="20% - Accent1 2 3 2 2 4 3 3 2 2 2" xfId="9082" xr:uid="{00000000-0005-0000-0000-0000BD220000}"/>
    <cellStyle name="20% - Accent1 2 3 2 2 4 3 3 2 3" xfId="9083" xr:uid="{00000000-0005-0000-0000-0000BE220000}"/>
    <cellStyle name="20% - Accent1 2 3 2 2 4 3 3 3" xfId="9084" xr:uid="{00000000-0005-0000-0000-0000BF220000}"/>
    <cellStyle name="20% - Accent1 2 3 2 2 4 3 3 3 2" xfId="9085" xr:uid="{00000000-0005-0000-0000-0000C0220000}"/>
    <cellStyle name="20% - Accent1 2 3 2 2 4 3 3 4" xfId="9086" xr:uid="{00000000-0005-0000-0000-0000C1220000}"/>
    <cellStyle name="20% - Accent1 2 3 2 2 4 3 4" xfId="9087" xr:uid="{00000000-0005-0000-0000-0000C2220000}"/>
    <cellStyle name="20% - Accent1 2 3 2 2 4 3 4 2" xfId="9088" xr:uid="{00000000-0005-0000-0000-0000C3220000}"/>
    <cellStyle name="20% - Accent1 2 3 2 2 4 3 4 2 2" xfId="9089" xr:uid="{00000000-0005-0000-0000-0000C4220000}"/>
    <cellStyle name="20% - Accent1 2 3 2 2 4 3 4 2 2 2" xfId="9090" xr:uid="{00000000-0005-0000-0000-0000C5220000}"/>
    <cellStyle name="20% - Accent1 2 3 2 2 4 3 4 2 3" xfId="9091" xr:uid="{00000000-0005-0000-0000-0000C6220000}"/>
    <cellStyle name="20% - Accent1 2 3 2 2 4 3 4 3" xfId="9092" xr:uid="{00000000-0005-0000-0000-0000C7220000}"/>
    <cellStyle name="20% - Accent1 2 3 2 2 4 3 4 3 2" xfId="9093" xr:uid="{00000000-0005-0000-0000-0000C8220000}"/>
    <cellStyle name="20% - Accent1 2 3 2 2 4 3 4 4" xfId="9094" xr:uid="{00000000-0005-0000-0000-0000C9220000}"/>
    <cellStyle name="20% - Accent1 2 3 2 2 4 3 5" xfId="9095" xr:uid="{00000000-0005-0000-0000-0000CA220000}"/>
    <cellStyle name="20% - Accent1 2 3 2 2 4 3 5 2" xfId="9096" xr:uid="{00000000-0005-0000-0000-0000CB220000}"/>
    <cellStyle name="20% - Accent1 2 3 2 2 4 3 5 2 2" xfId="9097" xr:uid="{00000000-0005-0000-0000-0000CC220000}"/>
    <cellStyle name="20% - Accent1 2 3 2 2 4 3 5 3" xfId="9098" xr:uid="{00000000-0005-0000-0000-0000CD220000}"/>
    <cellStyle name="20% - Accent1 2 3 2 2 4 3 6" xfId="9099" xr:uid="{00000000-0005-0000-0000-0000CE220000}"/>
    <cellStyle name="20% - Accent1 2 3 2 2 4 3 6 2" xfId="9100" xr:uid="{00000000-0005-0000-0000-0000CF220000}"/>
    <cellStyle name="20% - Accent1 2 3 2 2 4 3 6 2 2" xfId="9101" xr:uid="{00000000-0005-0000-0000-0000D0220000}"/>
    <cellStyle name="20% - Accent1 2 3 2 2 4 3 6 3" xfId="9102" xr:uid="{00000000-0005-0000-0000-0000D1220000}"/>
    <cellStyle name="20% - Accent1 2 3 2 2 4 3 7" xfId="9103" xr:uid="{00000000-0005-0000-0000-0000D2220000}"/>
    <cellStyle name="20% - Accent1 2 3 2 2 4 3 7 2" xfId="9104" xr:uid="{00000000-0005-0000-0000-0000D3220000}"/>
    <cellStyle name="20% - Accent1 2 3 2 2 4 3 8" xfId="9105" xr:uid="{00000000-0005-0000-0000-0000D4220000}"/>
    <cellStyle name="20% - Accent1 2 3 2 2 4 3 8 2" xfId="9106" xr:uid="{00000000-0005-0000-0000-0000D5220000}"/>
    <cellStyle name="20% - Accent1 2 3 2 2 4 3 9" xfId="9107" xr:uid="{00000000-0005-0000-0000-0000D6220000}"/>
    <cellStyle name="20% - Accent1 2 3 2 2 4 4" xfId="9108" xr:uid="{00000000-0005-0000-0000-0000D7220000}"/>
    <cellStyle name="20% - Accent1 2 3 2 2 4 4 2" xfId="9109" xr:uid="{00000000-0005-0000-0000-0000D8220000}"/>
    <cellStyle name="20% - Accent1 2 3 2 2 4 4 2 2" xfId="9110" xr:uid="{00000000-0005-0000-0000-0000D9220000}"/>
    <cellStyle name="20% - Accent1 2 3 2 2 4 4 2 2 2" xfId="9111" xr:uid="{00000000-0005-0000-0000-0000DA220000}"/>
    <cellStyle name="20% - Accent1 2 3 2 2 4 4 2 3" xfId="9112" xr:uid="{00000000-0005-0000-0000-0000DB220000}"/>
    <cellStyle name="20% - Accent1 2 3 2 2 4 4 3" xfId="9113" xr:uid="{00000000-0005-0000-0000-0000DC220000}"/>
    <cellStyle name="20% - Accent1 2 3 2 2 4 4 3 2" xfId="9114" xr:uid="{00000000-0005-0000-0000-0000DD220000}"/>
    <cellStyle name="20% - Accent1 2 3 2 2 4 4 4" xfId="9115" xr:uid="{00000000-0005-0000-0000-0000DE220000}"/>
    <cellStyle name="20% - Accent1 2 3 2 2 4 5" xfId="9116" xr:uid="{00000000-0005-0000-0000-0000DF220000}"/>
    <cellStyle name="20% - Accent1 2 3 2 2 4 5 2" xfId="9117" xr:uid="{00000000-0005-0000-0000-0000E0220000}"/>
    <cellStyle name="20% - Accent1 2 3 2 2 4 5 2 2" xfId="9118" xr:uid="{00000000-0005-0000-0000-0000E1220000}"/>
    <cellStyle name="20% - Accent1 2 3 2 2 4 5 2 2 2" xfId="9119" xr:uid="{00000000-0005-0000-0000-0000E2220000}"/>
    <cellStyle name="20% - Accent1 2 3 2 2 4 5 2 3" xfId="9120" xr:uid="{00000000-0005-0000-0000-0000E3220000}"/>
    <cellStyle name="20% - Accent1 2 3 2 2 4 5 3" xfId="9121" xr:uid="{00000000-0005-0000-0000-0000E4220000}"/>
    <cellStyle name="20% - Accent1 2 3 2 2 4 5 3 2" xfId="9122" xr:uid="{00000000-0005-0000-0000-0000E5220000}"/>
    <cellStyle name="20% - Accent1 2 3 2 2 4 5 4" xfId="9123" xr:uid="{00000000-0005-0000-0000-0000E6220000}"/>
    <cellStyle name="20% - Accent1 2 3 2 2 4 6" xfId="9124" xr:uid="{00000000-0005-0000-0000-0000E7220000}"/>
    <cellStyle name="20% - Accent1 2 3 2 2 4 6 2" xfId="9125" xr:uid="{00000000-0005-0000-0000-0000E8220000}"/>
    <cellStyle name="20% - Accent1 2 3 2 2 4 6 2 2" xfId="9126" xr:uid="{00000000-0005-0000-0000-0000E9220000}"/>
    <cellStyle name="20% - Accent1 2 3 2 2 4 6 2 2 2" xfId="9127" xr:uid="{00000000-0005-0000-0000-0000EA220000}"/>
    <cellStyle name="20% - Accent1 2 3 2 2 4 6 2 3" xfId="9128" xr:uid="{00000000-0005-0000-0000-0000EB220000}"/>
    <cellStyle name="20% - Accent1 2 3 2 2 4 6 3" xfId="9129" xr:uid="{00000000-0005-0000-0000-0000EC220000}"/>
    <cellStyle name="20% - Accent1 2 3 2 2 4 6 3 2" xfId="9130" xr:uid="{00000000-0005-0000-0000-0000ED220000}"/>
    <cellStyle name="20% - Accent1 2 3 2 2 4 6 4" xfId="9131" xr:uid="{00000000-0005-0000-0000-0000EE220000}"/>
    <cellStyle name="20% - Accent1 2 3 2 2 4 7" xfId="9132" xr:uid="{00000000-0005-0000-0000-0000EF220000}"/>
    <cellStyle name="20% - Accent1 2 3 2 2 4 7 2" xfId="9133" xr:uid="{00000000-0005-0000-0000-0000F0220000}"/>
    <cellStyle name="20% - Accent1 2 3 2 2 4 7 2 2" xfId="9134" xr:uid="{00000000-0005-0000-0000-0000F1220000}"/>
    <cellStyle name="20% - Accent1 2 3 2 2 4 7 3" xfId="9135" xr:uid="{00000000-0005-0000-0000-0000F2220000}"/>
    <cellStyle name="20% - Accent1 2 3 2 2 4 8" xfId="9136" xr:uid="{00000000-0005-0000-0000-0000F3220000}"/>
    <cellStyle name="20% - Accent1 2 3 2 2 4 8 2" xfId="9137" xr:uid="{00000000-0005-0000-0000-0000F4220000}"/>
    <cellStyle name="20% - Accent1 2 3 2 2 4 8 2 2" xfId="9138" xr:uid="{00000000-0005-0000-0000-0000F5220000}"/>
    <cellStyle name="20% - Accent1 2 3 2 2 4 8 3" xfId="9139" xr:uid="{00000000-0005-0000-0000-0000F6220000}"/>
    <cellStyle name="20% - Accent1 2 3 2 2 4 9" xfId="9140" xr:uid="{00000000-0005-0000-0000-0000F7220000}"/>
    <cellStyle name="20% - Accent1 2 3 2 2 4 9 2" xfId="9141" xr:uid="{00000000-0005-0000-0000-0000F8220000}"/>
    <cellStyle name="20% - Accent1 2 3 2 2 5" xfId="9142" xr:uid="{00000000-0005-0000-0000-0000F9220000}"/>
    <cellStyle name="20% - Accent1 2 3 2 2 5 2" xfId="9143" xr:uid="{00000000-0005-0000-0000-0000FA220000}"/>
    <cellStyle name="20% - Accent1 2 3 2 2 5 2 2" xfId="9144" xr:uid="{00000000-0005-0000-0000-0000FB220000}"/>
    <cellStyle name="20% - Accent1 2 3 2 2 5 2 2 2" xfId="9145" xr:uid="{00000000-0005-0000-0000-0000FC220000}"/>
    <cellStyle name="20% - Accent1 2 3 2 2 5 2 2 2 2" xfId="9146" xr:uid="{00000000-0005-0000-0000-0000FD220000}"/>
    <cellStyle name="20% - Accent1 2 3 2 2 5 2 2 3" xfId="9147" xr:uid="{00000000-0005-0000-0000-0000FE220000}"/>
    <cellStyle name="20% - Accent1 2 3 2 2 5 2 3" xfId="9148" xr:uid="{00000000-0005-0000-0000-0000FF220000}"/>
    <cellStyle name="20% - Accent1 2 3 2 2 5 2 3 2" xfId="9149" xr:uid="{00000000-0005-0000-0000-000000230000}"/>
    <cellStyle name="20% - Accent1 2 3 2 2 5 2 4" xfId="9150" xr:uid="{00000000-0005-0000-0000-000001230000}"/>
    <cellStyle name="20% - Accent1 2 3 2 2 5 3" xfId="9151" xr:uid="{00000000-0005-0000-0000-000002230000}"/>
    <cellStyle name="20% - Accent1 2 3 2 2 5 3 2" xfId="9152" xr:uid="{00000000-0005-0000-0000-000003230000}"/>
    <cellStyle name="20% - Accent1 2 3 2 2 5 3 2 2" xfId="9153" xr:uid="{00000000-0005-0000-0000-000004230000}"/>
    <cellStyle name="20% - Accent1 2 3 2 2 5 3 2 2 2" xfId="9154" xr:uid="{00000000-0005-0000-0000-000005230000}"/>
    <cellStyle name="20% - Accent1 2 3 2 2 5 3 2 3" xfId="9155" xr:uid="{00000000-0005-0000-0000-000006230000}"/>
    <cellStyle name="20% - Accent1 2 3 2 2 5 3 3" xfId="9156" xr:uid="{00000000-0005-0000-0000-000007230000}"/>
    <cellStyle name="20% - Accent1 2 3 2 2 5 3 3 2" xfId="9157" xr:uid="{00000000-0005-0000-0000-000008230000}"/>
    <cellStyle name="20% - Accent1 2 3 2 2 5 3 4" xfId="9158" xr:uid="{00000000-0005-0000-0000-000009230000}"/>
    <cellStyle name="20% - Accent1 2 3 2 2 5 4" xfId="9159" xr:uid="{00000000-0005-0000-0000-00000A230000}"/>
    <cellStyle name="20% - Accent1 2 3 2 2 5 4 2" xfId="9160" xr:uid="{00000000-0005-0000-0000-00000B230000}"/>
    <cellStyle name="20% - Accent1 2 3 2 2 5 4 2 2" xfId="9161" xr:uid="{00000000-0005-0000-0000-00000C230000}"/>
    <cellStyle name="20% - Accent1 2 3 2 2 5 4 2 2 2" xfId="9162" xr:uid="{00000000-0005-0000-0000-00000D230000}"/>
    <cellStyle name="20% - Accent1 2 3 2 2 5 4 2 3" xfId="9163" xr:uid="{00000000-0005-0000-0000-00000E230000}"/>
    <cellStyle name="20% - Accent1 2 3 2 2 5 4 3" xfId="9164" xr:uid="{00000000-0005-0000-0000-00000F230000}"/>
    <cellStyle name="20% - Accent1 2 3 2 2 5 4 3 2" xfId="9165" xr:uid="{00000000-0005-0000-0000-000010230000}"/>
    <cellStyle name="20% - Accent1 2 3 2 2 5 4 4" xfId="9166" xr:uid="{00000000-0005-0000-0000-000011230000}"/>
    <cellStyle name="20% - Accent1 2 3 2 2 5 5" xfId="9167" xr:uid="{00000000-0005-0000-0000-000012230000}"/>
    <cellStyle name="20% - Accent1 2 3 2 2 5 5 2" xfId="9168" xr:uid="{00000000-0005-0000-0000-000013230000}"/>
    <cellStyle name="20% - Accent1 2 3 2 2 5 5 2 2" xfId="9169" xr:uid="{00000000-0005-0000-0000-000014230000}"/>
    <cellStyle name="20% - Accent1 2 3 2 2 5 5 3" xfId="9170" xr:uid="{00000000-0005-0000-0000-000015230000}"/>
    <cellStyle name="20% - Accent1 2 3 2 2 5 6" xfId="9171" xr:uid="{00000000-0005-0000-0000-000016230000}"/>
    <cellStyle name="20% - Accent1 2 3 2 2 5 6 2" xfId="9172" xr:uid="{00000000-0005-0000-0000-000017230000}"/>
    <cellStyle name="20% - Accent1 2 3 2 2 5 6 2 2" xfId="9173" xr:uid="{00000000-0005-0000-0000-000018230000}"/>
    <cellStyle name="20% - Accent1 2 3 2 2 5 6 3" xfId="9174" xr:uid="{00000000-0005-0000-0000-000019230000}"/>
    <cellStyle name="20% - Accent1 2 3 2 2 5 7" xfId="9175" xr:uid="{00000000-0005-0000-0000-00001A230000}"/>
    <cellStyle name="20% - Accent1 2 3 2 2 5 7 2" xfId="9176" xr:uid="{00000000-0005-0000-0000-00001B230000}"/>
    <cellStyle name="20% - Accent1 2 3 2 2 5 8" xfId="9177" xr:uid="{00000000-0005-0000-0000-00001C230000}"/>
    <cellStyle name="20% - Accent1 2 3 2 2 5 8 2" xfId="9178" xr:uid="{00000000-0005-0000-0000-00001D230000}"/>
    <cellStyle name="20% - Accent1 2 3 2 2 5 9" xfId="9179" xr:uid="{00000000-0005-0000-0000-00001E230000}"/>
    <cellStyle name="20% - Accent1 2 3 2 2 6" xfId="9180" xr:uid="{00000000-0005-0000-0000-00001F230000}"/>
    <cellStyle name="20% - Accent1 2 3 2 2 6 2" xfId="9181" xr:uid="{00000000-0005-0000-0000-000020230000}"/>
    <cellStyle name="20% - Accent1 2 3 2 2 6 2 2" xfId="9182" xr:uid="{00000000-0005-0000-0000-000021230000}"/>
    <cellStyle name="20% - Accent1 2 3 2 2 6 2 2 2" xfId="9183" xr:uid="{00000000-0005-0000-0000-000022230000}"/>
    <cellStyle name="20% - Accent1 2 3 2 2 6 2 2 2 2" xfId="9184" xr:uid="{00000000-0005-0000-0000-000023230000}"/>
    <cellStyle name="20% - Accent1 2 3 2 2 6 2 2 3" xfId="9185" xr:uid="{00000000-0005-0000-0000-000024230000}"/>
    <cellStyle name="20% - Accent1 2 3 2 2 6 2 3" xfId="9186" xr:uid="{00000000-0005-0000-0000-000025230000}"/>
    <cellStyle name="20% - Accent1 2 3 2 2 6 2 3 2" xfId="9187" xr:uid="{00000000-0005-0000-0000-000026230000}"/>
    <cellStyle name="20% - Accent1 2 3 2 2 6 2 4" xfId="9188" xr:uid="{00000000-0005-0000-0000-000027230000}"/>
    <cellStyle name="20% - Accent1 2 3 2 2 6 3" xfId="9189" xr:uid="{00000000-0005-0000-0000-000028230000}"/>
    <cellStyle name="20% - Accent1 2 3 2 2 6 3 2" xfId="9190" xr:uid="{00000000-0005-0000-0000-000029230000}"/>
    <cellStyle name="20% - Accent1 2 3 2 2 6 3 2 2" xfId="9191" xr:uid="{00000000-0005-0000-0000-00002A230000}"/>
    <cellStyle name="20% - Accent1 2 3 2 2 6 3 2 2 2" xfId="9192" xr:uid="{00000000-0005-0000-0000-00002B230000}"/>
    <cellStyle name="20% - Accent1 2 3 2 2 6 3 2 3" xfId="9193" xr:uid="{00000000-0005-0000-0000-00002C230000}"/>
    <cellStyle name="20% - Accent1 2 3 2 2 6 3 3" xfId="9194" xr:uid="{00000000-0005-0000-0000-00002D230000}"/>
    <cellStyle name="20% - Accent1 2 3 2 2 6 3 3 2" xfId="9195" xr:uid="{00000000-0005-0000-0000-00002E230000}"/>
    <cellStyle name="20% - Accent1 2 3 2 2 6 3 4" xfId="9196" xr:uid="{00000000-0005-0000-0000-00002F230000}"/>
    <cellStyle name="20% - Accent1 2 3 2 2 6 4" xfId="9197" xr:uid="{00000000-0005-0000-0000-000030230000}"/>
    <cellStyle name="20% - Accent1 2 3 2 2 6 4 2" xfId="9198" xr:uid="{00000000-0005-0000-0000-000031230000}"/>
    <cellStyle name="20% - Accent1 2 3 2 2 6 4 2 2" xfId="9199" xr:uid="{00000000-0005-0000-0000-000032230000}"/>
    <cellStyle name="20% - Accent1 2 3 2 2 6 4 2 2 2" xfId="9200" xr:uid="{00000000-0005-0000-0000-000033230000}"/>
    <cellStyle name="20% - Accent1 2 3 2 2 6 4 2 3" xfId="9201" xr:uid="{00000000-0005-0000-0000-000034230000}"/>
    <cellStyle name="20% - Accent1 2 3 2 2 6 4 3" xfId="9202" xr:uid="{00000000-0005-0000-0000-000035230000}"/>
    <cellStyle name="20% - Accent1 2 3 2 2 6 4 3 2" xfId="9203" xr:uid="{00000000-0005-0000-0000-000036230000}"/>
    <cellStyle name="20% - Accent1 2 3 2 2 6 4 4" xfId="9204" xr:uid="{00000000-0005-0000-0000-000037230000}"/>
    <cellStyle name="20% - Accent1 2 3 2 2 6 5" xfId="9205" xr:uid="{00000000-0005-0000-0000-000038230000}"/>
    <cellStyle name="20% - Accent1 2 3 2 2 6 5 2" xfId="9206" xr:uid="{00000000-0005-0000-0000-000039230000}"/>
    <cellStyle name="20% - Accent1 2 3 2 2 6 5 2 2" xfId="9207" xr:uid="{00000000-0005-0000-0000-00003A230000}"/>
    <cellStyle name="20% - Accent1 2 3 2 2 6 5 3" xfId="9208" xr:uid="{00000000-0005-0000-0000-00003B230000}"/>
    <cellStyle name="20% - Accent1 2 3 2 2 6 6" xfId="9209" xr:uid="{00000000-0005-0000-0000-00003C230000}"/>
    <cellStyle name="20% - Accent1 2 3 2 2 6 6 2" xfId="9210" xr:uid="{00000000-0005-0000-0000-00003D230000}"/>
    <cellStyle name="20% - Accent1 2 3 2 2 6 6 2 2" xfId="9211" xr:uid="{00000000-0005-0000-0000-00003E230000}"/>
    <cellStyle name="20% - Accent1 2 3 2 2 6 6 3" xfId="9212" xr:uid="{00000000-0005-0000-0000-00003F230000}"/>
    <cellStyle name="20% - Accent1 2 3 2 2 6 7" xfId="9213" xr:uid="{00000000-0005-0000-0000-000040230000}"/>
    <cellStyle name="20% - Accent1 2 3 2 2 6 7 2" xfId="9214" xr:uid="{00000000-0005-0000-0000-000041230000}"/>
    <cellStyle name="20% - Accent1 2 3 2 2 6 8" xfId="9215" xr:uid="{00000000-0005-0000-0000-000042230000}"/>
    <cellStyle name="20% - Accent1 2 3 2 2 6 8 2" xfId="9216" xr:uid="{00000000-0005-0000-0000-000043230000}"/>
    <cellStyle name="20% - Accent1 2 3 2 2 6 9" xfId="9217" xr:uid="{00000000-0005-0000-0000-000044230000}"/>
    <cellStyle name="20% - Accent1 2 3 2 2 7" xfId="9218" xr:uid="{00000000-0005-0000-0000-000045230000}"/>
    <cellStyle name="20% - Accent1 2 3 2 2 7 2" xfId="9219" xr:uid="{00000000-0005-0000-0000-000046230000}"/>
    <cellStyle name="20% - Accent1 2 3 2 2 7 2 2" xfId="9220" xr:uid="{00000000-0005-0000-0000-000047230000}"/>
    <cellStyle name="20% - Accent1 2 3 2 2 7 2 2 2" xfId="9221" xr:uid="{00000000-0005-0000-0000-000048230000}"/>
    <cellStyle name="20% - Accent1 2 3 2 2 7 2 3" xfId="9222" xr:uid="{00000000-0005-0000-0000-000049230000}"/>
    <cellStyle name="20% - Accent1 2 3 2 2 7 3" xfId="9223" xr:uid="{00000000-0005-0000-0000-00004A230000}"/>
    <cellStyle name="20% - Accent1 2 3 2 2 7 3 2" xfId="9224" xr:uid="{00000000-0005-0000-0000-00004B230000}"/>
    <cellStyle name="20% - Accent1 2 3 2 2 7 4" xfId="9225" xr:uid="{00000000-0005-0000-0000-00004C230000}"/>
    <cellStyle name="20% - Accent1 2 3 2 2 8" xfId="9226" xr:uid="{00000000-0005-0000-0000-00004D230000}"/>
    <cellStyle name="20% - Accent1 2 3 2 2 8 2" xfId="9227" xr:uid="{00000000-0005-0000-0000-00004E230000}"/>
    <cellStyle name="20% - Accent1 2 3 2 2 8 2 2" xfId="9228" xr:uid="{00000000-0005-0000-0000-00004F230000}"/>
    <cellStyle name="20% - Accent1 2 3 2 2 8 2 2 2" xfId="9229" xr:uid="{00000000-0005-0000-0000-000050230000}"/>
    <cellStyle name="20% - Accent1 2 3 2 2 8 2 3" xfId="9230" xr:uid="{00000000-0005-0000-0000-000051230000}"/>
    <cellStyle name="20% - Accent1 2 3 2 2 8 3" xfId="9231" xr:uid="{00000000-0005-0000-0000-000052230000}"/>
    <cellStyle name="20% - Accent1 2 3 2 2 8 3 2" xfId="9232" xr:uid="{00000000-0005-0000-0000-000053230000}"/>
    <cellStyle name="20% - Accent1 2 3 2 2 8 4" xfId="9233" xr:uid="{00000000-0005-0000-0000-000054230000}"/>
    <cellStyle name="20% - Accent1 2 3 2 2 9" xfId="9234" xr:uid="{00000000-0005-0000-0000-000055230000}"/>
    <cellStyle name="20% - Accent1 2 3 2 2 9 2" xfId="9235" xr:uid="{00000000-0005-0000-0000-000056230000}"/>
    <cellStyle name="20% - Accent1 2 3 2 2 9 2 2" xfId="9236" xr:uid="{00000000-0005-0000-0000-000057230000}"/>
    <cellStyle name="20% - Accent1 2 3 2 2 9 2 2 2" xfId="9237" xr:uid="{00000000-0005-0000-0000-000058230000}"/>
    <cellStyle name="20% - Accent1 2 3 2 2 9 2 3" xfId="9238" xr:uid="{00000000-0005-0000-0000-000059230000}"/>
    <cellStyle name="20% - Accent1 2 3 2 2 9 3" xfId="9239" xr:uid="{00000000-0005-0000-0000-00005A230000}"/>
    <cellStyle name="20% - Accent1 2 3 2 2 9 3 2" xfId="9240" xr:uid="{00000000-0005-0000-0000-00005B230000}"/>
    <cellStyle name="20% - Accent1 2 3 2 2 9 4" xfId="9241" xr:uid="{00000000-0005-0000-0000-00005C230000}"/>
    <cellStyle name="20% - Accent1 2 3 2 3" xfId="9242" xr:uid="{00000000-0005-0000-0000-00005D230000}"/>
    <cellStyle name="20% - Accent1 2 3 2 3 10" xfId="9243" xr:uid="{00000000-0005-0000-0000-00005E230000}"/>
    <cellStyle name="20% - Accent1 2 3 2 3 10 2" xfId="9244" xr:uid="{00000000-0005-0000-0000-00005F230000}"/>
    <cellStyle name="20% - Accent1 2 3 2 3 11" xfId="9245" xr:uid="{00000000-0005-0000-0000-000060230000}"/>
    <cellStyle name="20% - Accent1 2 3 2 3 2" xfId="9246" xr:uid="{00000000-0005-0000-0000-000061230000}"/>
    <cellStyle name="20% - Accent1 2 3 2 3 2 2" xfId="9247" xr:uid="{00000000-0005-0000-0000-000062230000}"/>
    <cellStyle name="20% - Accent1 2 3 2 3 2 2 2" xfId="9248" xr:uid="{00000000-0005-0000-0000-000063230000}"/>
    <cellStyle name="20% - Accent1 2 3 2 3 2 2 2 2" xfId="9249" xr:uid="{00000000-0005-0000-0000-000064230000}"/>
    <cellStyle name="20% - Accent1 2 3 2 3 2 2 2 2 2" xfId="9250" xr:uid="{00000000-0005-0000-0000-000065230000}"/>
    <cellStyle name="20% - Accent1 2 3 2 3 2 2 2 3" xfId="9251" xr:uid="{00000000-0005-0000-0000-000066230000}"/>
    <cellStyle name="20% - Accent1 2 3 2 3 2 2 3" xfId="9252" xr:uid="{00000000-0005-0000-0000-000067230000}"/>
    <cellStyle name="20% - Accent1 2 3 2 3 2 2 3 2" xfId="9253" xr:uid="{00000000-0005-0000-0000-000068230000}"/>
    <cellStyle name="20% - Accent1 2 3 2 3 2 2 4" xfId="9254" xr:uid="{00000000-0005-0000-0000-000069230000}"/>
    <cellStyle name="20% - Accent1 2 3 2 3 2 3" xfId="9255" xr:uid="{00000000-0005-0000-0000-00006A230000}"/>
    <cellStyle name="20% - Accent1 2 3 2 3 2 3 2" xfId="9256" xr:uid="{00000000-0005-0000-0000-00006B230000}"/>
    <cellStyle name="20% - Accent1 2 3 2 3 2 3 2 2" xfId="9257" xr:uid="{00000000-0005-0000-0000-00006C230000}"/>
    <cellStyle name="20% - Accent1 2 3 2 3 2 3 2 2 2" xfId="9258" xr:uid="{00000000-0005-0000-0000-00006D230000}"/>
    <cellStyle name="20% - Accent1 2 3 2 3 2 3 2 3" xfId="9259" xr:uid="{00000000-0005-0000-0000-00006E230000}"/>
    <cellStyle name="20% - Accent1 2 3 2 3 2 3 3" xfId="9260" xr:uid="{00000000-0005-0000-0000-00006F230000}"/>
    <cellStyle name="20% - Accent1 2 3 2 3 2 3 3 2" xfId="9261" xr:uid="{00000000-0005-0000-0000-000070230000}"/>
    <cellStyle name="20% - Accent1 2 3 2 3 2 3 4" xfId="9262" xr:uid="{00000000-0005-0000-0000-000071230000}"/>
    <cellStyle name="20% - Accent1 2 3 2 3 2 4" xfId="9263" xr:uid="{00000000-0005-0000-0000-000072230000}"/>
    <cellStyle name="20% - Accent1 2 3 2 3 2 4 2" xfId="9264" xr:uid="{00000000-0005-0000-0000-000073230000}"/>
    <cellStyle name="20% - Accent1 2 3 2 3 2 4 2 2" xfId="9265" xr:uid="{00000000-0005-0000-0000-000074230000}"/>
    <cellStyle name="20% - Accent1 2 3 2 3 2 4 2 2 2" xfId="9266" xr:uid="{00000000-0005-0000-0000-000075230000}"/>
    <cellStyle name="20% - Accent1 2 3 2 3 2 4 2 3" xfId="9267" xr:uid="{00000000-0005-0000-0000-000076230000}"/>
    <cellStyle name="20% - Accent1 2 3 2 3 2 4 3" xfId="9268" xr:uid="{00000000-0005-0000-0000-000077230000}"/>
    <cellStyle name="20% - Accent1 2 3 2 3 2 4 3 2" xfId="9269" xr:uid="{00000000-0005-0000-0000-000078230000}"/>
    <cellStyle name="20% - Accent1 2 3 2 3 2 4 4" xfId="9270" xr:uid="{00000000-0005-0000-0000-000079230000}"/>
    <cellStyle name="20% - Accent1 2 3 2 3 2 5" xfId="9271" xr:uid="{00000000-0005-0000-0000-00007A230000}"/>
    <cellStyle name="20% - Accent1 2 3 2 3 2 5 2" xfId="9272" xr:uid="{00000000-0005-0000-0000-00007B230000}"/>
    <cellStyle name="20% - Accent1 2 3 2 3 2 5 2 2" xfId="9273" xr:uid="{00000000-0005-0000-0000-00007C230000}"/>
    <cellStyle name="20% - Accent1 2 3 2 3 2 5 3" xfId="9274" xr:uid="{00000000-0005-0000-0000-00007D230000}"/>
    <cellStyle name="20% - Accent1 2 3 2 3 2 6" xfId="9275" xr:uid="{00000000-0005-0000-0000-00007E230000}"/>
    <cellStyle name="20% - Accent1 2 3 2 3 2 6 2" xfId="9276" xr:uid="{00000000-0005-0000-0000-00007F230000}"/>
    <cellStyle name="20% - Accent1 2 3 2 3 2 6 2 2" xfId="9277" xr:uid="{00000000-0005-0000-0000-000080230000}"/>
    <cellStyle name="20% - Accent1 2 3 2 3 2 6 3" xfId="9278" xr:uid="{00000000-0005-0000-0000-000081230000}"/>
    <cellStyle name="20% - Accent1 2 3 2 3 2 7" xfId="9279" xr:uid="{00000000-0005-0000-0000-000082230000}"/>
    <cellStyle name="20% - Accent1 2 3 2 3 2 7 2" xfId="9280" xr:uid="{00000000-0005-0000-0000-000083230000}"/>
    <cellStyle name="20% - Accent1 2 3 2 3 2 8" xfId="9281" xr:uid="{00000000-0005-0000-0000-000084230000}"/>
    <cellStyle name="20% - Accent1 2 3 2 3 2 8 2" xfId="9282" xr:uid="{00000000-0005-0000-0000-000085230000}"/>
    <cellStyle name="20% - Accent1 2 3 2 3 2 9" xfId="9283" xr:uid="{00000000-0005-0000-0000-000086230000}"/>
    <cellStyle name="20% - Accent1 2 3 2 3 3" xfId="9284" xr:uid="{00000000-0005-0000-0000-000087230000}"/>
    <cellStyle name="20% - Accent1 2 3 2 3 3 2" xfId="9285" xr:uid="{00000000-0005-0000-0000-000088230000}"/>
    <cellStyle name="20% - Accent1 2 3 2 3 3 2 2" xfId="9286" xr:uid="{00000000-0005-0000-0000-000089230000}"/>
    <cellStyle name="20% - Accent1 2 3 2 3 3 2 2 2" xfId="9287" xr:uid="{00000000-0005-0000-0000-00008A230000}"/>
    <cellStyle name="20% - Accent1 2 3 2 3 3 2 2 2 2" xfId="9288" xr:uid="{00000000-0005-0000-0000-00008B230000}"/>
    <cellStyle name="20% - Accent1 2 3 2 3 3 2 2 3" xfId="9289" xr:uid="{00000000-0005-0000-0000-00008C230000}"/>
    <cellStyle name="20% - Accent1 2 3 2 3 3 2 3" xfId="9290" xr:uid="{00000000-0005-0000-0000-00008D230000}"/>
    <cellStyle name="20% - Accent1 2 3 2 3 3 2 3 2" xfId="9291" xr:uid="{00000000-0005-0000-0000-00008E230000}"/>
    <cellStyle name="20% - Accent1 2 3 2 3 3 2 4" xfId="9292" xr:uid="{00000000-0005-0000-0000-00008F230000}"/>
    <cellStyle name="20% - Accent1 2 3 2 3 3 3" xfId="9293" xr:uid="{00000000-0005-0000-0000-000090230000}"/>
    <cellStyle name="20% - Accent1 2 3 2 3 3 3 2" xfId="9294" xr:uid="{00000000-0005-0000-0000-000091230000}"/>
    <cellStyle name="20% - Accent1 2 3 2 3 3 3 2 2" xfId="9295" xr:uid="{00000000-0005-0000-0000-000092230000}"/>
    <cellStyle name="20% - Accent1 2 3 2 3 3 3 2 2 2" xfId="9296" xr:uid="{00000000-0005-0000-0000-000093230000}"/>
    <cellStyle name="20% - Accent1 2 3 2 3 3 3 2 3" xfId="9297" xr:uid="{00000000-0005-0000-0000-000094230000}"/>
    <cellStyle name="20% - Accent1 2 3 2 3 3 3 3" xfId="9298" xr:uid="{00000000-0005-0000-0000-000095230000}"/>
    <cellStyle name="20% - Accent1 2 3 2 3 3 3 3 2" xfId="9299" xr:uid="{00000000-0005-0000-0000-000096230000}"/>
    <cellStyle name="20% - Accent1 2 3 2 3 3 3 4" xfId="9300" xr:uid="{00000000-0005-0000-0000-000097230000}"/>
    <cellStyle name="20% - Accent1 2 3 2 3 3 4" xfId="9301" xr:uid="{00000000-0005-0000-0000-000098230000}"/>
    <cellStyle name="20% - Accent1 2 3 2 3 3 4 2" xfId="9302" xr:uid="{00000000-0005-0000-0000-000099230000}"/>
    <cellStyle name="20% - Accent1 2 3 2 3 3 4 2 2" xfId="9303" xr:uid="{00000000-0005-0000-0000-00009A230000}"/>
    <cellStyle name="20% - Accent1 2 3 2 3 3 4 2 2 2" xfId="9304" xr:uid="{00000000-0005-0000-0000-00009B230000}"/>
    <cellStyle name="20% - Accent1 2 3 2 3 3 4 2 3" xfId="9305" xr:uid="{00000000-0005-0000-0000-00009C230000}"/>
    <cellStyle name="20% - Accent1 2 3 2 3 3 4 3" xfId="9306" xr:uid="{00000000-0005-0000-0000-00009D230000}"/>
    <cellStyle name="20% - Accent1 2 3 2 3 3 4 3 2" xfId="9307" xr:uid="{00000000-0005-0000-0000-00009E230000}"/>
    <cellStyle name="20% - Accent1 2 3 2 3 3 4 4" xfId="9308" xr:uid="{00000000-0005-0000-0000-00009F230000}"/>
    <cellStyle name="20% - Accent1 2 3 2 3 3 5" xfId="9309" xr:uid="{00000000-0005-0000-0000-0000A0230000}"/>
    <cellStyle name="20% - Accent1 2 3 2 3 3 5 2" xfId="9310" xr:uid="{00000000-0005-0000-0000-0000A1230000}"/>
    <cellStyle name="20% - Accent1 2 3 2 3 3 5 2 2" xfId="9311" xr:uid="{00000000-0005-0000-0000-0000A2230000}"/>
    <cellStyle name="20% - Accent1 2 3 2 3 3 5 3" xfId="9312" xr:uid="{00000000-0005-0000-0000-0000A3230000}"/>
    <cellStyle name="20% - Accent1 2 3 2 3 3 6" xfId="9313" xr:uid="{00000000-0005-0000-0000-0000A4230000}"/>
    <cellStyle name="20% - Accent1 2 3 2 3 3 6 2" xfId="9314" xr:uid="{00000000-0005-0000-0000-0000A5230000}"/>
    <cellStyle name="20% - Accent1 2 3 2 3 3 6 2 2" xfId="9315" xr:uid="{00000000-0005-0000-0000-0000A6230000}"/>
    <cellStyle name="20% - Accent1 2 3 2 3 3 6 3" xfId="9316" xr:uid="{00000000-0005-0000-0000-0000A7230000}"/>
    <cellStyle name="20% - Accent1 2 3 2 3 3 7" xfId="9317" xr:uid="{00000000-0005-0000-0000-0000A8230000}"/>
    <cellStyle name="20% - Accent1 2 3 2 3 3 7 2" xfId="9318" xr:uid="{00000000-0005-0000-0000-0000A9230000}"/>
    <cellStyle name="20% - Accent1 2 3 2 3 3 8" xfId="9319" xr:uid="{00000000-0005-0000-0000-0000AA230000}"/>
    <cellStyle name="20% - Accent1 2 3 2 3 3 8 2" xfId="9320" xr:uid="{00000000-0005-0000-0000-0000AB230000}"/>
    <cellStyle name="20% - Accent1 2 3 2 3 3 9" xfId="9321" xr:uid="{00000000-0005-0000-0000-0000AC230000}"/>
    <cellStyle name="20% - Accent1 2 3 2 3 4" xfId="9322" xr:uid="{00000000-0005-0000-0000-0000AD230000}"/>
    <cellStyle name="20% - Accent1 2 3 2 3 4 2" xfId="9323" xr:uid="{00000000-0005-0000-0000-0000AE230000}"/>
    <cellStyle name="20% - Accent1 2 3 2 3 4 2 2" xfId="9324" xr:uid="{00000000-0005-0000-0000-0000AF230000}"/>
    <cellStyle name="20% - Accent1 2 3 2 3 4 2 2 2" xfId="9325" xr:uid="{00000000-0005-0000-0000-0000B0230000}"/>
    <cellStyle name="20% - Accent1 2 3 2 3 4 2 3" xfId="9326" xr:uid="{00000000-0005-0000-0000-0000B1230000}"/>
    <cellStyle name="20% - Accent1 2 3 2 3 4 3" xfId="9327" xr:uid="{00000000-0005-0000-0000-0000B2230000}"/>
    <cellStyle name="20% - Accent1 2 3 2 3 4 3 2" xfId="9328" xr:uid="{00000000-0005-0000-0000-0000B3230000}"/>
    <cellStyle name="20% - Accent1 2 3 2 3 4 4" xfId="9329" xr:uid="{00000000-0005-0000-0000-0000B4230000}"/>
    <cellStyle name="20% - Accent1 2 3 2 3 5" xfId="9330" xr:uid="{00000000-0005-0000-0000-0000B5230000}"/>
    <cellStyle name="20% - Accent1 2 3 2 3 5 2" xfId="9331" xr:uid="{00000000-0005-0000-0000-0000B6230000}"/>
    <cellStyle name="20% - Accent1 2 3 2 3 5 2 2" xfId="9332" xr:uid="{00000000-0005-0000-0000-0000B7230000}"/>
    <cellStyle name="20% - Accent1 2 3 2 3 5 2 2 2" xfId="9333" xr:uid="{00000000-0005-0000-0000-0000B8230000}"/>
    <cellStyle name="20% - Accent1 2 3 2 3 5 2 3" xfId="9334" xr:uid="{00000000-0005-0000-0000-0000B9230000}"/>
    <cellStyle name="20% - Accent1 2 3 2 3 5 3" xfId="9335" xr:uid="{00000000-0005-0000-0000-0000BA230000}"/>
    <cellStyle name="20% - Accent1 2 3 2 3 5 3 2" xfId="9336" xr:uid="{00000000-0005-0000-0000-0000BB230000}"/>
    <cellStyle name="20% - Accent1 2 3 2 3 5 4" xfId="9337" xr:uid="{00000000-0005-0000-0000-0000BC230000}"/>
    <cellStyle name="20% - Accent1 2 3 2 3 6" xfId="9338" xr:uid="{00000000-0005-0000-0000-0000BD230000}"/>
    <cellStyle name="20% - Accent1 2 3 2 3 6 2" xfId="9339" xr:uid="{00000000-0005-0000-0000-0000BE230000}"/>
    <cellStyle name="20% - Accent1 2 3 2 3 6 2 2" xfId="9340" xr:uid="{00000000-0005-0000-0000-0000BF230000}"/>
    <cellStyle name="20% - Accent1 2 3 2 3 6 2 2 2" xfId="9341" xr:uid="{00000000-0005-0000-0000-0000C0230000}"/>
    <cellStyle name="20% - Accent1 2 3 2 3 6 2 3" xfId="9342" xr:uid="{00000000-0005-0000-0000-0000C1230000}"/>
    <cellStyle name="20% - Accent1 2 3 2 3 6 3" xfId="9343" xr:uid="{00000000-0005-0000-0000-0000C2230000}"/>
    <cellStyle name="20% - Accent1 2 3 2 3 6 3 2" xfId="9344" xr:uid="{00000000-0005-0000-0000-0000C3230000}"/>
    <cellStyle name="20% - Accent1 2 3 2 3 6 4" xfId="9345" xr:uid="{00000000-0005-0000-0000-0000C4230000}"/>
    <cellStyle name="20% - Accent1 2 3 2 3 7" xfId="9346" xr:uid="{00000000-0005-0000-0000-0000C5230000}"/>
    <cellStyle name="20% - Accent1 2 3 2 3 7 2" xfId="9347" xr:uid="{00000000-0005-0000-0000-0000C6230000}"/>
    <cellStyle name="20% - Accent1 2 3 2 3 7 2 2" xfId="9348" xr:uid="{00000000-0005-0000-0000-0000C7230000}"/>
    <cellStyle name="20% - Accent1 2 3 2 3 7 3" xfId="9349" xr:uid="{00000000-0005-0000-0000-0000C8230000}"/>
    <cellStyle name="20% - Accent1 2 3 2 3 8" xfId="9350" xr:uid="{00000000-0005-0000-0000-0000C9230000}"/>
    <cellStyle name="20% - Accent1 2 3 2 3 8 2" xfId="9351" xr:uid="{00000000-0005-0000-0000-0000CA230000}"/>
    <cellStyle name="20% - Accent1 2 3 2 3 8 2 2" xfId="9352" xr:uid="{00000000-0005-0000-0000-0000CB230000}"/>
    <cellStyle name="20% - Accent1 2 3 2 3 8 3" xfId="9353" xr:uid="{00000000-0005-0000-0000-0000CC230000}"/>
    <cellStyle name="20% - Accent1 2 3 2 3 9" xfId="9354" xr:uid="{00000000-0005-0000-0000-0000CD230000}"/>
    <cellStyle name="20% - Accent1 2 3 2 3 9 2" xfId="9355" xr:uid="{00000000-0005-0000-0000-0000CE230000}"/>
    <cellStyle name="20% - Accent1 2 3 2 4" xfId="9356" xr:uid="{00000000-0005-0000-0000-0000CF230000}"/>
    <cellStyle name="20% - Accent1 2 3 2 4 10" xfId="9357" xr:uid="{00000000-0005-0000-0000-0000D0230000}"/>
    <cellStyle name="20% - Accent1 2 3 2 4 10 2" xfId="9358" xr:uid="{00000000-0005-0000-0000-0000D1230000}"/>
    <cellStyle name="20% - Accent1 2 3 2 4 11" xfId="9359" xr:uid="{00000000-0005-0000-0000-0000D2230000}"/>
    <cellStyle name="20% - Accent1 2 3 2 4 2" xfId="9360" xr:uid="{00000000-0005-0000-0000-0000D3230000}"/>
    <cellStyle name="20% - Accent1 2 3 2 4 2 2" xfId="9361" xr:uid="{00000000-0005-0000-0000-0000D4230000}"/>
    <cellStyle name="20% - Accent1 2 3 2 4 2 2 2" xfId="9362" xr:uid="{00000000-0005-0000-0000-0000D5230000}"/>
    <cellStyle name="20% - Accent1 2 3 2 4 2 2 2 2" xfId="9363" xr:uid="{00000000-0005-0000-0000-0000D6230000}"/>
    <cellStyle name="20% - Accent1 2 3 2 4 2 2 2 2 2" xfId="9364" xr:uid="{00000000-0005-0000-0000-0000D7230000}"/>
    <cellStyle name="20% - Accent1 2 3 2 4 2 2 2 3" xfId="9365" xr:uid="{00000000-0005-0000-0000-0000D8230000}"/>
    <cellStyle name="20% - Accent1 2 3 2 4 2 2 3" xfId="9366" xr:uid="{00000000-0005-0000-0000-0000D9230000}"/>
    <cellStyle name="20% - Accent1 2 3 2 4 2 2 3 2" xfId="9367" xr:uid="{00000000-0005-0000-0000-0000DA230000}"/>
    <cellStyle name="20% - Accent1 2 3 2 4 2 2 4" xfId="9368" xr:uid="{00000000-0005-0000-0000-0000DB230000}"/>
    <cellStyle name="20% - Accent1 2 3 2 4 2 3" xfId="9369" xr:uid="{00000000-0005-0000-0000-0000DC230000}"/>
    <cellStyle name="20% - Accent1 2 3 2 4 2 3 2" xfId="9370" xr:uid="{00000000-0005-0000-0000-0000DD230000}"/>
    <cellStyle name="20% - Accent1 2 3 2 4 2 3 2 2" xfId="9371" xr:uid="{00000000-0005-0000-0000-0000DE230000}"/>
    <cellStyle name="20% - Accent1 2 3 2 4 2 3 2 2 2" xfId="9372" xr:uid="{00000000-0005-0000-0000-0000DF230000}"/>
    <cellStyle name="20% - Accent1 2 3 2 4 2 3 2 3" xfId="9373" xr:uid="{00000000-0005-0000-0000-0000E0230000}"/>
    <cellStyle name="20% - Accent1 2 3 2 4 2 3 3" xfId="9374" xr:uid="{00000000-0005-0000-0000-0000E1230000}"/>
    <cellStyle name="20% - Accent1 2 3 2 4 2 3 3 2" xfId="9375" xr:uid="{00000000-0005-0000-0000-0000E2230000}"/>
    <cellStyle name="20% - Accent1 2 3 2 4 2 3 4" xfId="9376" xr:uid="{00000000-0005-0000-0000-0000E3230000}"/>
    <cellStyle name="20% - Accent1 2 3 2 4 2 4" xfId="9377" xr:uid="{00000000-0005-0000-0000-0000E4230000}"/>
    <cellStyle name="20% - Accent1 2 3 2 4 2 4 2" xfId="9378" xr:uid="{00000000-0005-0000-0000-0000E5230000}"/>
    <cellStyle name="20% - Accent1 2 3 2 4 2 4 2 2" xfId="9379" xr:uid="{00000000-0005-0000-0000-0000E6230000}"/>
    <cellStyle name="20% - Accent1 2 3 2 4 2 4 2 2 2" xfId="9380" xr:uid="{00000000-0005-0000-0000-0000E7230000}"/>
    <cellStyle name="20% - Accent1 2 3 2 4 2 4 2 3" xfId="9381" xr:uid="{00000000-0005-0000-0000-0000E8230000}"/>
    <cellStyle name="20% - Accent1 2 3 2 4 2 4 3" xfId="9382" xr:uid="{00000000-0005-0000-0000-0000E9230000}"/>
    <cellStyle name="20% - Accent1 2 3 2 4 2 4 3 2" xfId="9383" xr:uid="{00000000-0005-0000-0000-0000EA230000}"/>
    <cellStyle name="20% - Accent1 2 3 2 4 2 4 4" xfId="9384" xr:uid="{00000000-0005-0000-0000-0000EB230000}"/>
    <cellStyle name="20% - Accent1 2 3 2 4 2 5" xfId="9385" xr:uid="{00000000-0005-0000-0000-0000EC230000}"/>
    <cellStyle name="20% - Accent1 2 3 2 4 2 5 2" xfId="9386" xr:uid="{00000000-0005-0000-0000-0000ED230000}"/>
    <cellStyle name="20% - Accent1 2 3 2 4 2 5 2 2" xfId="9387" xr:uid="{00000000-0005-0000-0000-0000EE230000}"/>
    <cellStyle name="20% - Accent1 2 3 2 4 2 5 3" xfId="9388" xr:uid="{00000000-0005-0000-0000-0000EF230000}"/>
    <cellStyle name="20% - Accent1 2 3 2 4 2 6" xfId="9389" xr:uid="{00000000-0005-0000-0000-0000F0230000}"/>
    <cellStyle name="20% - Accent1 2 3 2 4 2 6 2" xfId="9390" xr:uid="{00000000-0005-0000-0000-0000F1230000}"/>
    <cellStyle name="20% - Accent1 2 3 2 4 2 6 2 2" xfId="9391" xr:uid="{00000000-0005-0000-0000-0000F2230000}"/>
    <cellStyle name="20% - Accent1 2 3 2 4 2 6 3" xfId="9392" xr:uid="{00000000-0005-0000-0000-0000F3230000}"/>
    <cellStyle name="20% - Accent1 2 3 2 4 2 7" xfId="9393" xr:uid="{00000000-0005-0000-0000-0000F4230000}"/>
    <cellStyle name="20% - Accent1 2 3 2 4 2 7 2" xfId="9394" xr:uid="{00000000-0005-0000-0000-0000F5230000}"/>
    <cellStyle name="20% - Accent1 2 3 2 4 2 8" xfId="9395" xr:uid="{00000000-0005-0000-0000-0000F6230000}"/>
    <cellStyle name="20% - Accent1 2 3 2 4 2 8 2" xfId="9396" xr:uid="{00000000-0005-0000-0000-0000F7230000}"/>
    <cellStyle name="20% - Accent1 2 3 2 4 2 9" xfId="9397" xr:uid="{00000000-0005-0000-0000-0000F8230000}"/>
    <cellStyle name="20% - Accent1 2 3 2 4 3" xfId="9398" xr:uid="{00000000-0005-0000-0000-0000F9230000}"/>
    <cellStyle name="20% - Accent1 2 3 2 4 3 2" xfId="9399" xr:uid="{00000000-0005-0000-0000-0000FA230000}"/>
    <cellStyle name="20% - Accent1 2 3 2 4 3 2 2" xfId="9400" xr:uid="{00000000-0005-0000-0000-0000FB230000}"/>
    <cellStyle name="20% - Accent1 2 3 2 4 3 2 2 2" xfId="9401" xr:uid="{00000000-0005-0000-0000-0000FC230000}"/>
    <cellStyle name="20% - Accent1 2 3 2 4 3 2 2 2 2" xfId="9402" xr:uid="{00000000-0005-0000-0000-0000FD230000}"/>
    <cellStyle name="20% - Accent1 2 3 2 4 3 2 2 3" xfId="9403" xr:uid="{00000000-0005-0000-0000-0000FE230000}"/>
    <cellStyle name="20% - Accent1 2 3 2 4 3 2 3" xfId="9404" xr:uid="{00000000-0005-0000-0000-0000FF230000}"/>
    <cellStyle name="20% - Accent1 2 3 2 4 3 2 3 2" xfId="9405" xr:uid="{00000000-0005-0000-0000-000000240000}"/>
    <cellStyle name="20% - Accent1 2 3 2 4 3 2 4" xfId="9406" xr:uid="{00000000-0005-0000-0000-000001240000}"/>
    <cellStyle name="20% - Accent1 2 3 2 4 3 3" xfId="9407" xr:uid="{00000000-0005-0000-0000-000002240000}"/>
    <cellStyle name="20% - Accent1 2 3 2 4 3 3 2" xfId="9408" xr:uid="{00000000-0005-0000-0000-000003240000}"/>
    <cellStyle name="20% - Accent1 2 3 2 4 3 3 2 2" xfId="9409" xr:uid="{00000000-0005-0000-0000-000004240000}"/>
    <cellStyle name="20% - Accent1 2 3 2 4 3 3 2 2 2" xfId="9410" xr:uid="{00000000-0005-0000-0000-000005240000}"/>
    <cellStyle name="20% - Accent1 2 3 2 4 3 3 2 3" xfId="9411" xr:uid="{00000000-0005-0000-0000-000006240000}"/>
    <cellStyle name="20% - Accent1 2 3 2 4 3 3 3" xfId="9412" xr:uid="{00000000-0005-0000-0000-000007240000}"/>
    <cellStyle name="20% - Accent1 2 3 2 4 3 3 3 2" xfId="9413" xr:uid="{00000000-0005-0000-0000-000008240000}"/>
    <cellStyle name="20% - Accent1 2 3 2 4 3 3 4" xfId="9414" xr:uid="{00000000-0005-0000-0000-000009240000}"/>
    <cellStyle name="20% - Accent1 2 3 2 4 3 4" xfId="9415" xr:uid="{00000000-0005-0000-0000-00000A240000}"/>
    <cellStyle name="20% - Accent1 2 3 2 4 3 4 2" xfId="9416" xr:uid="{00000000-0005-0000-0000-00000B240000}"/>
    <cellStyle name="20% - Accent1 2 3 2 4 3 4 2 2" xfId="9417" xr:uid="{00000000-0005-0000-0000-00000C240000}"/>
    <cellStyle name="20% - Accent1 2 3 2 4 3 4 2 2 2" xfId="9418" xr:uid="{00000000-0005-0000-0000-00000D240000}"/>
    <cellStyle name="20% - Accent1 2 3 2 4 3 4 2 3" xfId="9419" xr:uid="{00000000-0005-0000-0000-00000E240000}"/>
    <cellStyle name="20% - Accent1 2 3 2 4 3 4 3" xfId="9420" xr:uid="{00000000-0005-0000-0000-00000F240000}"/>
    <cellStyle name="20% - Accent1 2 3 2 4 3 4 3 2" xfId="9421" xr:uid="{00000000-0005-0000-0000-000010240000}"/>
    <cellStyle name="20% - Accent1 2 3 2 4 3 4 4" xfId="9422" xr:uid="{00000000-0005-0000-0000-000011240000}"/>
    <cellStyle name="20% - Accent1 2 3 2 4 3 5" xfId="9423" xr:uid="{00000000-0005-0000-0000-000012240000}"/>
    <cellStyle name="20% - Accent1 2 3 2 4 3 5 2" xfId="9424" xr:uid="{00000000-0005-0000-0000-000013240000}"/>
    <cellStyle name="20% - Accent1 2 3 2 4 3 5 2 2" xfId="9425" xr:uid="{00000000-0005-0000-0000-000014240000}"/>
    <cellStyle name="20% - Accent1 2 3 2 4 3 5 3" xfId="9426" xr:uid="{00000000-0005-0000-0000-000015240000}"/>
    <cellStyle name="20% - Accent1 2 3 2 4 3 6" xfId="9427" xr:uid="{00000000-0005-0000-0000-000016240000}"/>
    <cellStyle name="20% - Accent1 2 3 2 4 3 6 2" xfId="9428" xr:uid="{00000000-0005-0000-0000-000017240000}"/>
    <cellStyle name="20% - Accent1 2 3 2 4 3 6 2 2" xfId="9429" xr:uid="{00000000-0005-0000-0000-000018240000}"/>
    <cellStyle name="20% - Accent1 2 3 2 4 3 6 3" xfId="9430" xr:uid="{00000000-0005-0000-0000-000019240000}"/>
    <cellStyle name="20% - Accent1 2 3 2 4 3 7" xfId="9431" xr:uid="{00000000-0005-0000-0000-00001A240000}"/>
    <cellStyle name="20% - Accent1 2 3 2 4 3 7 2" xfId="9432" xr:uid="{00000000-0005-0000-0000-00001B240000}"/>
    <cellStyle name="20% - Accent1 2 3 2 4 3 8" xfId="9433" xr:uid="{00000000-0005-0000-0000-00001C240000}"/>
    <cellStyle name="20% - Accent1 2 3 2 4 3 8 2" xfId="9434" xr:uid="{00000000-0005-0000-0000-00001D240000}"/>
    <cellStyle name="20% - Accent1 2 3 2 4 3 9" xfId="9435" xr:uid="{00000000-0005-0000-0000-00001E240000}"/>
    <cellStyle name="20% - Accent1 2 3 2 4 4" xfId="9436" xr:uid="{00000000-0005-0000-0000-00001F240000}"/>
    <cellStyle name="20% - Accent1 2 3 2 4 4 2" xfId="9437" xr:uid="{00000000-0005-0000-0000-000020240000}"/>
    <cellStyle name="20% - Accent1 2 3 2 4 4 2 2" xfId="9438" xr:uid="{00000000-0005-0000-0000-000021240000}"/>
    <cellStyle name="20% - Accent1 2 3 2 4 4 2 2 2" xfId="9439" xr:uid="{00000000-0005-0000-0000-000022240000}"/>
    <cellStyle name="20% - Accent1 2 3 2 4 4 2 3" xfId="9440" xr:uid="{00000000-0005-0000-0000-000023240000}"/>
    <cellStyle name="20% - Accent1 2 3 2 4 4 3" xfId="9441" xr:uid="{00000000-0005-0000-0000-000024240000}"/>
    <cellStyle name="20% - Accent1 2 3 2 4 4 3 2" xfId="9442" xr:uid="{00000000-0005-0000-0000-000025240000}"/>
    <cellStyle name="20% - Accent1 2 3 2 4 4 4" xfId="9443" xr:uid="{00000000-0005-0000-0000-000026240000}"/>
    <cellStyle name="20% - Accent1 2 3 2 4 5" xfId="9444" xr:uid="{00000000-0005-0000-0000-000027240000}"/>
    <cellStyle name="20% - Accent1 2 3 2 4 5 2" xfId="9445" xr:uid="{00000000-0005-0000-0000-000028240000}"/>
    <cellStyle name="20% - Accent1 2 3 2 4 5 2 2" xfId="9446" xr:uid="{00000000-0005-0000-0000-000029240000}"/>
    <cellStyle name="20% - Accent1 2 3 2 4 5 2 2 2" xfId="9447" xr:uid="{00000000-0005-0000-0000-00002A240000}"/>
    <cellStyle name="20% - Accent1 2 3 2 4 5 2 3" xfId="9448" xr:uid="{00000000-0005-0000-0000-00002B240000}"/>
    <cellStyle name="20% - Accent1 2 3 2 4 5 3" xfId="9449" xr:uid="{00000000-0005-0000-0000-00002C240000}"/>
    <cellStyle name="20% - Accent1 2 3 2 4 5 3 2" xfId="9450" xr:uid="{00000000-0005-0000-0000-00002D240000}"/>
    <cellStyle name="20% - Accent1 2 3 2 4 5 4" xfId="9451" xr:uid="{00000000-0005-0000-0000-00002E240000}"/>
    <cellStyle name="20% - Accent1 2 3 2 4 6" xfId="9452" xr:uid="{00000000-0005-0000-0000-00002F240000}"/>
    <cellStyle name="20% - Accent1 2 3 2 4 6 2" xfId="9453" xr:uid="{00000000-0005-0000-0000-000030240000}"/>
    <cellStyle name="20% - Accent1 2 3 2 4 6 2 2" xfId="9454" xr:uid="{00000000-0005-0000-0000-000031240000}"/>
    <cellStyle name="20% - Accent1 2 3 2 4 6 2 2 2" xfId="9455" xr:uid="{00000000-0005-0000-0000-000032240000}"/>
    <cellStyle name="20% - Accent1 2 3 2 4 6 2 3" xfId="9456" xr:uid="{00000000-0005-0000-0000-000033240000}"/>
    <cellStyle name="20% - Accent1 2 3 2 4 6 3" xfId="9457" xr:uid="{00000000-0005-0000-0000-000034240000}"/>
    <cellStyle name="20% - Accent1 2 3 2 4 6 3 2" xfId="9458" xr:uid="{00000000-0005-0000-0000-000035240000}"/>
    <cellStyle name="20% - Accent1 2 3 2 4 6 4" xfId="9459" xr:uid="{00000000-0005-0000-0000-000036240000}"/>
    <cellStyle name="20% - Accent1 2 3 2 4 7" xfId="9460" xr:uid="{00000000-0005-0000-0000-000037240000}"/>
    <cellStyle name="20% - Accent1 2 3 2 4 7 2" xfId="9461" xr:uid="{00000000-0005-0000-0000-000038240000}"/>
    <cellStyle name="20% - Accent1 2 3 2 4 7 2 2" xfId="9462" xr:uid="{00000000-0005-0000-0000-000039240000}"/>
    <cellStyle name="20% - Accent1 2 3 2 4 7 3" xfId="9463" xr:uid="{00000000-0005-0000-0000-00003A240000}"/>
    <cellStyle name="20% - Accent1 2 3 2 4 8" xfId="9464" xr:uid="{00000000-0005-0000-0000-00003B240000}"/>
    <cellStyle name="20% - Accent1 2 3 2 4 8 2" xfId="9465" xr:uid="{00000000-0005-0000-0000-00003C240000}"/>
    <cellStyle name="20% - Accent1 2 3 2 4 8 2 2" xfId="9466" xr:uid="{00000000-0005-0000-0000-00003D240000}"/>
    <cellStyle name="20% - Accent1 2 3 2 4 8 3" xfId="9467" xr:uid="{00000000-0005-0000-0000-00003E240000}"/>
    <cellStyle name="20% - Accent1 2 3 2 4 9" xfId="9468" xr:uid="{00000000-0005-0000-0000-00003F240000}"/>
    <cellStyle name="20% - Accent1 2 3 2 4 9 2" xfId="9469" xr:uid="{00000000-0005-0000-0000-000040240000}"/>
    <cellStyle name="20% - Accent1 2 3 2 5" xfId="9470" xr:uid="{00000000-0005-0000-0000-000041240000}"/>
    <cellStyle name="20% - Accent1 2 3 2 5 10" xfId="9471" xr:uid="{00000000-0005-0000-0000-000042240000}"/>
    <cellStyle name="20% - Accent1 2 3 2 5 10 2" xfId="9472" xr:uid="{00000000-0005-0000-0000-000043240000}"/>
    <cellStyle name="20% - Accent1 2 3 2 5 11" xfId="9473" xr:uid="{00000000-0005-0000-0000-000044240000}"/>
    <cellStyle name="20% - Accent1 2 3 2 5 2" xfId="9474" xr:uid="{00000000-0005-0000-0000-000045240000}"/>
    <cellStyle name="20% - Accent1 2 3 2 5 2 2" xfId="9475" xr:uid="{00000000-0005-0000-0000-000046240000}"/>
    <cellStyle name="20% - Accent1 2 3 2 5 2 2 2" xfId="9476" xr:uid="{00000000-0005-0000-0000-000047240000}"/>
    <cellStyle name="20% - Accent1 2 3 2 5 2 2 2 2" xfId="9477" xr:uid="{00000000-0005-0000-0000-000048240000}"/>
    <cellStyle name="20% - Accent1 2 3 2 5 2 2 2 2 2" xfId="9478" xr:uid="{00000000-0005-0000-0000-000049240000}"/>
    <cellStyle name="20% - Accent1 2 3 2 5 2 2 2 3" xfId="9479" xr:uid="{00000000-0005-0000-0000-00004A240000}"/>
    <cellStyle name="20% - Accent1 2 3 2 5 2 2 3" xfId="9480" xr:uid="{00000000-0005-0000-0000-00004B240000}"/>
    <cellStyle name="20% - Accent1 2 3 2 5 2 2 3 2" xfId="9481" xr:uid="{00000000-0005-0000-0000-00004C240000}"/>
    <cellStyle name="20% - Accent1 2 3 2 5 2 2 4" xfId="9482" xr:uid="{00000000-0005-0000-0000-00004D240000}"/>
    <cellStyle name="20% - Accent1 2 3 2 5 2 3" xfId="9483" xr:uid="{00000000-0005-0000-0000-00004E240000}"/>
    <cellStyle name="20% - Accent1 2 3 2 5 2 3 2" xfId="9484" xr:uid="{00000000-0005-0000-0000-00004F240000}"/>
    <cellStyle name="20% - Accent1 2 3 2 5 2 3 2 2" xfId="9485" xr:uid="{00000000-0005-0000-0000-000050240000}"/>
    <cellStyle name="20% - Accent1 2 3 2 5 2 3 2 2 2" xfId="9486" xr:uid="{00000000-0005-0000-0000-000051240000}"/>
    <cellStyle name="20% - Accent1 2 3 2 5 2 3 2 3" xfId="9487" xr:uid="{00000000-0005-0000-0000-000052240000}"/>
    <cellStyle name="20% - Accent1 2 3 2 5 2 3 3" xfId="9488" xr:uid="{00000000-0005-0000-0000-000053240000}"/>
    <cellStyle name="20% - Accent1 2 3 2 5 2 3 3 2" xfId="9489" xr:uid="{00000000-0005-0000-0000-000054240000}"/>
    <cellStyle name="20% - Accent1 2 3 2 5 2 3 4" xfId="9490" xr:uid="{00000000-0005-0000-0000-000055240000}"/>
    <cellStyle name="20% - Accent1 2 3 2 5 2 4" xfId="9491" xr:uid="{00000000-0005-0000-0000-000056240000}"/>
    <cellStyle name="20% - Accent1 2 3 2 5 2 4 2" xfId="9492" xr:uid="{00000000-0005-0000-0000-000057240000}"/>
    <cellStyle name="20% - Accent1 2 3 2 5 2 4 2 2" xfId="9493" xr:uid="{00000000-0005-0000-0000-000058240000}"/>
    <cellStyle name="20% - Accent1 2 3 2 5 2 4 2 2 2" xfId="9494" xr:uid="{00000000-0005-0000-0000-000059240000}"/>
    <cellStyle name="20% - Accent1 2 3 2 5 2 4 2 3" xfId="9495" xr:uid="{00000000-0005-0000-0000-00005A240000}"/>
    <cellStyle name="20% - Accent1 2 3 2 5 2 4 3" xfId="9496" xr:uid="{00000000-0005-0000-0000-00005B240000}"/>
    <cellStyle name="20% - Accent1 2 3 2 5 2 4 3 2" xfId="9497" xr:uid="{00000000-0005-0000-0000-00005C240000}"/>
    <cellStyle name="20% - Accent1 2 3 2 5 2 4 4" xfId="9498" xr:uid="{00000000-0005-0000-0000-00005D240000}"/>
    <cellStyle name="20% - Accent1 2 3 2 5 2 5" xfId="9499" xr:uid="{00000000-0005-0000-0000-00005E240000}"/>
    <cellStyle name="20% - Accent1 2 3 2 5 2 5 2" xfId="9500" xr:uid="{00000000-0005-0000-0000-00005F240000}"/>
    <cellStyle name="20% - Accent1 2 3 2 5 2 5 2 2" xfId="9501" xr:uid="{00000000-0005-0000-0000-000060240000}"/>
    <cellStyle name="20% - Accent1 2 3 2 5 2 5 3" xfId="9502" xr:uid="{00000000-0005-0000-0000-000061240000}"/>
    <cellStyle name="20% - Accent1 2 3 2 5 2 6" xfId="9503" xr:uid="{00000000-0005-0000-0000-000062240000}"/>
    <cellStyle name="20% - Accent1 2 3 2 5 2 6 2" xfId="9504" xr:uid="{00000000-0005-0000-0000-000063240000}"/>
    <cellStyle name="20% - Accent1 2 3 2 5 2 6 2 2" xfId="9505" xr:uid="{00000000-0005-0000-0000-000064240000}"/>
    <cellStyle name="20% - Accent1 2 3 2 5 2 6 3" xfId="9506" xr:uid="{00000000-0005-0000-0000-000065240000}"/>
    <cellStyle name="20% - Accent1 2 3 2 5 2 7" xfId="9507" xr:uid="{00000000-0005-0000-0000-000066240000}"/>
    <cellStyle name="20% - Accent1 2 3 2 5 2 7 2" xfId="9508" xr:uid="{00000000-0005-0000-0000-000067240000}"/>
    <cellStyle name="20% - Accent1 2 3 2 5 2 8" xfId="9509" xr:uid="{00000000-0005-0000-0000-000068240000}"/>
    <cellStyle name="20% - Accent1 2 3 2 5 2 8 2" xfId="9510" xr:uid="{00000000-0005-0000-0000-000069240000}"/>
    <cellStyle name="20% - Accent1 2 3 2 5 2 9" xfId="9511" xr:uid="{00000000-0005-0000-0000-00006A240000}"/>
    <cellStyle name="20% - Accent1 2 3 2 5 3" xfId="9512" xr:uid="{00000000-0005-0000-0000-00006B240000}"/>
    <cellStyle name="20% - Accent1 2 3 2 5 3 2" xfId="9513" xr:uid="{00000000-0005-0000-0000-00006C240000}"/>
    <cellStyle name="20% - Accent1 2 3 2 5 3 2 2" xfId="9514" xr:uid="{00000000-0005-0000-0000-00006D240000}"/>
    <cellStyle name="20% - Accent1 2 3 2 5 3 2 2 2" xfId="9515" xr:uid="{00000000-0005-0000-0000-00006E240000}"/>
    <cellStyle name="20% - Accent1 2 3 2 5 3 2 2 2 2" xfId="9516" xr:uid="{00000000-0005-0000-0000-00006F240000}"/>
    <cellStyle name="20% - Accent1 2 3 2 5 3 2 2 3" xfId="9517" xr:uid="{00000000-0005-0000-0000-000070240000}"/>
    <cellStyle name="20% - Accent1 2 3 2 5 3 2 3" xfId="9518" xr:uid="{00000000-0005-0000-0000-000071240000}"/>
    <cellStyle name="20% - Accent1 2 3 2 5 3 2 3 2" xfId="9519" xr:uid="{00000000-0005-0000-0000-000072240000}"/>
    <cellStyle name="20% - Accent1 2 3 2 5 3 2 4" xfId="9520" xr:uid="{00000000-0005-0000-0000-000073240000}"/>
    <cellStyle name="20% - Accent1 2 3 2 5 3 3" xfId="9521" xr:uid="{00000000-0005-0000-0000-000074240000}"/>
    <cellStyle name="20% - Accent1 2 3 2 5 3 3 2" xfId="9522" xr:uid="{00000000-0005-0000-0000-000075240000}"/>
    <cellStyle name="20% - Accent1 2 3 2 5 3 3 2 2" xfId="9523" xr:uid="{00000000-0005-0000-0000-000076240000}"/>
    <cellStyle name="20% - Accent1 2 3 2 5 3 3 2 2 2" xfId="9524" xr:uid="{00000000-0005-0000-0000-000077240000}"/>
    <cellStyle name="20% - Accent1 2 3 2 5 3 3 2 3" xfId="9525" xr:uid="{00000000-0005-0000-0000-000078240000}"/>
    <cellStyle name="20% - Accent1 2 3 2 5 3 3 3" xfId="9526" xr:uid="{00000000-0005-0000-0000-000079240000}"/>
    <cellStyle name="20% - Accent1 2 3 2 5 3 3 3 2" xfId="9527" xr:uid="{00000000-0005-0000-0000-00007A240000}"/>
    <cellStyle name="20% - Accent1 2 3 2 5 3 3 4" xfId="9528" xr:uid="{00000000-0005-0000-0000-00007B240000}"/>
    <cellStyle name="20% - Accent1 2 3 2 5 3 4" xfId="9529" xr:uid="{00000000-0005-0000-0000-00007C240000}"/>
    <cellStyle name="20% - Accent1 2 3 2 5 3 4 2" xfId="9530" xr:uid="{00000000-0005-0000-0000-00007D240000}"/>
    <cellStyle name="20% - Accent1 2 3 2 5 3 4 2 2" xfId="9531" xr:uid="{00000000-0005-0000-0000-00007E240000}"/>
    <cellStyle name="20% - Accent1 2 3 2 5 3 4 2 2 2" xfId="9532" xr:uid="{00000000-0005-0000-0000-00007F240000}"/>
    <cellStyle name="20% - Accent1 2 3 2 5 3 4 2 3" xfId="9533" xr:uid="{00000000-0005-0000-0000-000080240000}"/>
    <cellStyle name="20% - Accent1 2 3 2 5 3 4 3" xfId="9534" xr:uid="{00000000-0005-0000-0000-000081240000}"/>
    <cellStyle name="20% - Accent1 2 3 2 5 3 4 3 2" xfId="9535" xr:uid="{00000000-0005-0000-0000-000082240000}"/>
    <cellStyle name="20% - Accent1 2 3 2 5 3 4 4" xfId="9536" xr:uid="{00000000-0005-0000-0000-000083240000}"/>
    <cellStyle name="20% - Accent1 2 3 2 5 3 5" xfId="9537" xr:uid="{00000000-0005-0000-0000-000084240000}"/>
    <cellStyle name="20% - Accent1 2 3 2 5 3 5 2" xfId="9538" xr:uid="{00000000-0005-0000-0000-000085240000}"/>
    <cellStyle name="20% - Accent1 2 3 2 5 3 5 2 2" xfId="9539" xr:uid="{00000000-0005-0000-0000-000086240000}"/>
    <cellStyle name="20% - Accent1 2 3 2 5 3 5 3" xfId="9540" xr:uid="{00000000-0005-0000-0000-000087240000}"/>
    <cellStyle name="20% - Accent1 2 3 2 5 3 6" xfId="9541" xr:uid="{00000000-0005-0000-0000-000088240000}"/>
    <cellStyle name="20% - Accent1 2 3 2 5 3 6 2" xfId="9542" xr:uid="{00000000-0005-0000-0000-000089240000}"/>
    <cellStyle name="20% - Accent1 2 3 2 5 3 6 2 2" xfId="9543" xr:uid="{00000000-0005-0000-0000-00008A240000}"/>
    <cellStyle name="20% - Accent1 2 3 2 5 3 6 3" xfId="9544" xr:uid="{00000000-0005-0000-0000-00008B240000}"/>
    <cellStyle name="20% - Accent1 2 3 2 5 3 7" xfId="9545" xr:uid="{00000000-0005-0000-0000-00008C240000}"/>
    <cellStyle name="20% - Accent1 2 3 2 5 3 7 2" xfId="9546" xr:uid="{00000000-0005-0000-0000-00008D240000}"/>
    <cellStyle name="20% - Accent1 2 3 2 5 3 8" xfId="9547" xr:uid="{00000000-0005-0000-0000-00008E240000}"/>
    <cellStyle name="20% - Accent1 2 3 2 5 3 8 2" xfId="9548" xr:uid="{00000000-0005-0000-0000-00008F240000}"/>
    <cellStyle name="20% - Accent1 2 3 2 5 3 9" xfId="9549" xr:uid="{00000000-0005-0000-0000-000090240000}"/>
    <cellStyle name="20% - Accent1 2 3 2 5 4" xfId="9550" xr:uid="{00000000-0005-0000-0000-000091240000}"/>
    <cellStyle name="20% - Accent1 2 3 2 5 4 2" xfId="9551" xr:uid="{00000000-0005-0000-0000-000092240000}"/>
    <cellStyle name="20% - Accent1 2 3 2 5 4 2 2" xfId="9552" xr:uid="{00000000-0005-0000-0000-000093240000}"/>
    <cellStyle name="20% - Accent1 2 3 2 5 4 2 2 2" xfId="9553" xr:uid="{00000000-0005-0000-0000-000094240000}"/>
    <cellStyle name="20% - Accent1 2 3 2 5 4 2 3" xfId="9554" xr:uid="{00000000-0005-0000-0000-000095240000}"/>
    <cellStyle name="20% - Accent1 2 3 2 5 4 3" xfId="9555" xr:uid="{00000000-0005-0000-0000-000096240000}"/>
    <cellStyle name="20% - Accent1 2 3 2 5 4 3 2" xfId="9556" xr:uid="{00000000-0005-0000-0000-000097240000}"/>
    <cellStyle name="20% - Accent1 2 3 2 5 4 4" xfId="9557" xr:uid="{00000000-0005-0000-0000-000098240000}"/>
    <cellStyle name="20% - Accent1 2 3 2 5 5" xfId="9558" xr:uid="{00000000-0005-0000-0000-000099240000}"/>
    <cellStyle name="20% - Accent1 2 3 2 5 5 2" xfId="9559" xr:uid="{00000000-0005-0000-0000-00009A240000}"/>
    <cellStyle name="20% - Accent1 2 3 2 5 5 2 2" xfId="9560" xr:uid="{00000000-0005-0000-0000-00009B240000}"/>
    <cellStyle name="20% - Accent1 2 3 2 5 5 2 2 2" xfId="9561" xr:uid="{00000000-0005-0000-0000-00009C240000}"/>
    <cellStyle name="20% - Accent1 2 3 2 5 5 2 3" xfId="9562" xr:uid="{00000000-0005-0000-0000-00009D240000}"/>
    <cellStyle name="20% - Accent1 2 3 2 5 5 3" xfId="9563" xr:uid="{00000000-0005-0000-0000-00009E240000}"/>
    <cellStyle name="20% - Accent1 2 3 2 5 5 3 2" xfId="9564" xr:uid="{00000000-0005-0000-0000-00009F240000}"/>
    <cellStyle name="20% - Accent1 2 3 2 5 5 4" xfId="9565" xr:uid="{00000000-0005-0000-0000-0000A0240000}"/>
    <cellStyle name="20% - Accent1 2 3 2 5 6" xfId="9566" xr:uid="{00000000-0005-0000-0000-0000A1240000}"/>
    <cellStyle name="20% - Accent1 2 3 2 5 6 2" xfId="9567" xr:uid="{00000000-0005-0000-0000-0000A2240000}"/>
    <cellStyle name="20% - Accent1 2 3 2 5 6 2 2" xfId="9568" xr:uid="{00000000-0005-0000-0000-0000A3240000}"/>
    <cellStyle name="20% - Accent1 2 3 2 5 6 2 2 2" xfId="9569" xr:uid="{00000000-0005-0000-0000-0000A4240000}"/>
    <cellStyle name="20% - Accent1 2 3 2 5 6 2 3" xfId="9570" xr:uid="{00000000-0005-0000-0000-0000A5240000}"/>
    <cellStyle name="20% - Accent1 2 3 2 5 6 3" xfId="9571" xr:uid="{00000000-0005-0000-0000-0000A6240000}"/>
    <cellStyle name="20% - Accent1 2 3 2 5 6 3 2" xfId="9572" xr:uid="{00000000-0005-0000-0000-0000A7240000}"/>
    <cellStyle name="20% - Accent1 2 3 2 5 6 4" xfId="9573" xr:uid="{00000000-0005-0000-0000-0000A8240000}"/>
    <cellStyle name="20% - Accent1 2 3 2 5 7" xfId="9574" xr:uid="{00000000-0005-0000-0000-0000A9240000}"/>
    <cellStyle name="20% - Accent1 2 3 2 5 7 2" xfId="9575" xr:uid="{00000000-0005-0000-0000-0000AA240000}"/>
    <cellStyle name="20% - Accent1 2 3 2 5 7 2 2" xfId="9576" xr:uid="{00000000-0005-0000-0000-0000AB240000}"/>
    <cellStyle name="20% - Accent1 2 3 2 5 7 3" xfId="9577" xr:uid="{00000000-0005-0000-0000-0000AC240000}"/>
    <cellStyle name="20% - Accent1 2 3 2 5 8" xfId="9578" xr:uid="{00000000-0005-0000-0000-0000AD240000}"/>
    <cellStyle name="20% - Accent1 2 3 2 5 8 2" xfId="9579" xr:uid="{00000000-0005-0000-0000-0000AE240000}"/>
    <cellStyle name="20% - Accent1 2 3 2 5 8 2 2" xfId="9580" xr:uid="{00000000-0005-0000-0000-0000AF240000}"/>
    <cellStyle name="20% - Accent1 2 3 2 5 8 3" xfId="9581" xr:uid="{00000000-0005-0000-0000-0000B0240000}"/>
    <cellStyle name="20% - Accent1 2 3 2 5 9" xfId="9582" xr:uid="{00000000-0005-0000-0000-0000B1240000}"/>
    <cellStyle name="20% - Accent1 2 3 2 5 9 2" xfId="9583" xr:uid="{00000000-0005-0000-0000-0000B2240000}"/>
    <cellStyle name="20% - Accent1 2 3 2 6" xfId="9584" xr:uid="{00000000-0005-0000-0000-0000B3240000}"/>
    <cellStyle name="20% - Accent1 2 3 2 6 2" xfId="9585" xr:uid="{00000000-0005-0000-0000-0000B4240000}"/>
    <cellStyle name="20% - Accent1 2 3 2 6 2 2" xfId="9586" xr:uid="{00000000-0005-0000-0000-0000B5240000}"/>
    <cellStyle name="20% - Accent1 2 3 2 6 2 2 2" xfId="9587" xr:uid="{00000000-0005-0000-0000-0000B6240000}"/>
    <cellStyle name="20% - Accent1 2 3 2 6 2 2 2 2" xfId="9588" xr:uid="{00000000-0005-0000-0000-0000B7240000}"/>
    <cellStyle name="20% - Accent1 2 3 2 6 2 2 3" xfId="9589" xr:uid="{00000000-0005-0000-0000-0000B8240000}"/>
    <cellStyle name="20% - Accent1 2 3 2 6 2 3" xfId="9590" xr:uid="{00000000-0005-0000-0000-0000B9240000}"/>
    <cellStyle name="20% - Accent1 2 3 2 6 2 3 2" xfId="9591" xr:uid="{00000000-0005-0000-0000-0000BA240000}"/>
    <cellStyle name="20% - Accent1 2 3 2 6 2 4" xfId="9592" xr:uid="{00000000-0005-0000-0000-0000BB240000}"/>
    <cellStyle name="20% - Accent1 2 3 2 6 3" xfId="9593" xr:uid="{00000000-0005-0000-0000-0000BC240000}"/>
    <cellStyle name="20% - Accent1 2 3 2 6 3 2" xfId="9594" xr:uid="{00000000-0005-0000-0000-0000BD240000}"/>
    <cellStyle name="20% - Accent1 2 3 2 6 3 2 2" xfId="9595" xr:uid="{00000000-0005-0000-0000-0000BE240000}"/>
    <cellStyle name="20% - Accent1 2 3 2 6 3 2 2 2" xfId="9596" xr:uid="{00000000-0005-0000-0000-0000BF240000}"/>
    <cellStyle name="20% - Accent1 2 3 2 6 3 2 3" xfId="9597" xr:uid="{00000000-0005-0000-0000-0000C0240000}"/>
    <cellStyle name="20% - Accent1 2 3 2 6 3 3" xfId="9598" xr:uid="{00000000-0005-0000-0000-0000C1240000}"/>
    <cellStyle name="20% - Accent1 2 3 2 6 3 3 2" xfId="9599" xr:uid="{00000000-0005-0000-0000-0000C2240000}"/>
    <cellStyle name="20% - Accent1 2 3 2 6 3 4" xfId="9600" xr:uid="{00000000-0005-0000-0000-0000C3240000}"/>
    <cellStyle name="20% - Accent1 2 3 2 6 4" xfId="9601" xr:uid="{00000000-0005-0000-0000-0000C4240000}"/>
    <cellStyle name="20% - Accent1 2 3 2 6 4 2" xfId="9602" xr:uid="{00000000-0005-0000-0000-0000C5240000}"/>
    <cellStyle name="20% - Accent1 2 3 2 6 4 2 2" xfId="9603" xr:uid="{00000000-0005-0000-0000-0000C6240000}"/>
    <cellStyle name="20% - Accent1 2 3 2 6 4 2 2 2" xfId="9604" xr:uid="{00000000-0005-0000-0000-0000C7240000}"/>
    <cellStyle name="20% - Accent1 2 3 2 6 4 2 3" xfId="9605" xr:uid="{00000000-0005-0000-0000-0000C8240000}"/>
    <cellStyle name="20% - Accent1 2 3 2 6 4 3" xfId="9606" xr:uid="{00000000-0005-0000-0000-0000C9240000}"/>
    <cellStyle name="20% - Accent1 2 3 2 6 4 3 2" xfId="9607" xr:uid="{00000000-0005-0000-0000-0000CA240000}"/>
    <cellStyle name="20% - Accent1 2 3 2 6 4 4" xfId="9608" xr:uid="{00000000-0005-0000-0000-0000CB240000}"/>
    <cellStyle name="20% - Accent1 2 3 2 6 5" xfId="9609" xr:uid="{00000000-0005-0000-0000-0000CC240000}"/>
    <cellStyle name="20% - Accent1 2 3 2 6 5 2" xfId="9610" xr:uid="{00000000-0005-0000-0000-0000CD240000}"/>
    <cellStyle name="20% - Accent1 2 3 2 6 5 2 2" xfId="9611" xr:uid="{00000000-0005-0000-0000-0000CE240000}"/>
    <cellStyle name="20% - Accent1 2 3 2 6 5 3" xfId="9612" xr:uid="{00000000-0005-0000-0000-0000CF240000}"/>
    <cellStyle name="20% - Accent1 2 3 2 6 6" xfId="9613" xr:uid="{00000000-0005-0000-0000-0000D0240000}"/>
    <cellStyle name="20% - Accent1 2 3 2 6 6 2" xfId="9614" xr:uid="{00000000-0005-0000-0000-0000D1240000}"/>
    <cellStyle name="20% - Accent1 2 3 2 6 6 2 2" xfId="9615" xr:uid="{00000000-0005-0000-0000-0000D2240000}"/>
    <cellStyle name="20% - Accent1 2 3 2 6 6 3" xfId="9616" xr:uid="{00000000-0005-0000-0000-0000D3240000}"/>
    <cellStyle name="20% - Accent1 2 3 2 6 7" xfId="9617" xr:uid="{00000000-0005-0000-0000-0000D4240000}"/>
    <cellStyle name="20% - Accent1 2 3 2 6 7 2" xfId="9618" xr:uid="{00000000-0005-0000-0000-0000D5240000}"/>
    <cellStyle name="20% - Accent1 2 3 2 6 8" xfId="9619" xr:uid="{00000000-0005-0000-0000-0000D6240000}"/>
    <cellStyle name="20% - Accent1 2 3 2 6 8 2" xfId="9620" xr:uid="{00000000-0005-0000-0000-0000D7240000}"/>
    <cellStyle name="20% - Accent1 2 3 2 6 9" xfId="9621" xr:uid="{00000000-0005-0000-0000-0000D8240000}"/>
    <cellStyle name="20% - Accent1 2 3 2 7" xfId="9622" xr:uid="{00000000-0005-0000-0000-0000D9240000}"/>
    <cellStyle name="20% - Accent1 2 3 2 7 2" xfId="9623" xr:uid="{00000000-0005-0000-0000-0000DA240000}"/>
    <cellStyle name="20% - Accent1 2 3 2 7 2 2" xfId="9624" xr:uid="{00000000-0005-0000-0000-0000DB240000}"/>
    <cellStyle name="20% - Accent1 2 3 2 7 2 2 2" xfId="9625" xr:uid="{00000000-0005-0000-0000-0000DC240000}"/>
    <cellStyle name="20% - Accent1 2 3 2 7 2 2 2 2" xfId="9626" xr:uid="{00000000-0005-0000-0000-0000DD240000}"/>
    <cellStyle name="20% - Accent1 2 3 2 7 2 2 3" xfId="9627" xr:uid="{00000000-0005-0000-0000-0000DE240000}"/>
    <cellStyle name="20% - Accent1 2 3 2 7 2 3" xfId="9628" xr:uid="{00000000-0005-0000-0000-0000DF240000}"/>
    <cellStyle name="20% - Accent1 2 3 2 7 2 3 2" xfId="9629" xr:uid="{00000000-0005-0000-0000-0000E0240000}"/>
    <cellStyle name="20% - Accent1 2 3 2 7 2 4" xfId="9630" xr:uid="{00000000-0005-0000-0000-0000E1240000}"/>
    <cellStyle name="20% - Accent1 2 3 2 7 3" xfId="9631" xr:uid="{00000000-0005-0000-0000-0000E2240000}"/>
    <cellStyle name="20% - Accent1 2 3 2 7 3 2" xfId="9632" xr:uid="{00000000-0005-0000-0000-0000E3240000}"/>
    <cellStyle name="20% - Accent1 2 3 2 7 3 2 2" xfId="9633" xr:uid="{00000000-0005-0000-0000-0000E4240000}"/>
    <cellStyle name="20% - Accent1 2 3 2 7 3 2 2 2" xfId="9634" xr:uid="{00000000-0005-0000-0000-0000E5240000}"/>
    <cellStyle name="20% - Accent1 2 3 2 7 3 2 3" xfId="9635" xr:uid="{00000000-0005-0000-0000-0000E6240000}"/>
    <cellStyle name="20% - Accent1 2 3 2 7 3 3" xfId="9636" xr:uid="{00000000-0005-0000-0000-0000E7240000}"/>
    <cellStyle name="20% - Accent1 2 3 2 7 3 3 2" xfId="9637" xr:uid="{00000000-0005-0000-0000-0000E8240000}"/>
    <cellStyle name="20% - Accent1 2 3 2 7 3 4" xfId="9638" xr:uid="{00000000-0005-0000-0000-0000E9240000}"/>
    <cellStyle name="20% - Accent1 2 3 2 7 4" xfId="9639" xr:uid="{00000000-0005-0000-0000-0000EA240000}"/>
    <cellStyle name="20% - Accent1 2 3 2 7 4 2" xfId="9640" xr:uid="{00000000-0005-0000-0000-0000EB240000}"/>
    <cellStyle name="20% - Accent1 2 3 2 7 4 2 2" xfId="9641" xr:uid="{00000000-0005-0000-0000-0000EC240000}"/>
    <cellStyle name="20% - Accent1 2 3 2 7 4 2 2 2" xfId="9642" xr:uid="{00000000-0005-0000-0000-0000ED240000}"/>
    <cellStyle name="20% - Accent1 2 3 2 7 4 2 3" xfId="9643" xr:uid="{00000000-0005-0000-0000-0000EE240000}"/>
    <cellStyle name="20% - Accent1 2 3 2 7 4 3" xfId="9644" xr:uid="{00000000-0005-0000-0000-0000EF240000}"/>
    <cellStyle name="20% - Accent1 2 3 2 7 4 3 2" xfId="9645" xr:uid="{00000000-0005-0000-0000-0000F0240000}"/>
    <cellStyle name="20% - Accent1 2 3 2 7 4 4" xfId="9646" xr:uid="{00000000-0005-0000-0000-0000F1240000}"/>
    <cellStyle name="20% - Accent1 2 3 2 7 5" xfId="9647" xr:uid="{00000000-0005-0000-0000-0000F2240000}"/>
    <cellStyle name="20% - Accent1 2 3 2 7 5 2" xfId="9648" xr:uid="{00000000-0005-0000-0000-0000F3240000}"/>
    <cellStyle name="20% - Accent1 2 3 2 7 5 2 2" xfId="9649" xr:uid="{00000000-0005-0000-0000-0000F4240000}"/>
    <cellStyle name="20% - Accent1 2 3 2 7 5 3" xfId="9650" xr:uid="{00000000-0005-0000-0000-0000F5240000}"/>
    <cellStyle name="20% - Accent1 2 3 2 7 6" xfId="9651" xr:uid="{00000000-0005-0000-0000-0000F6240000}"/>
    <cellStyle name="20% - Accent1 2 3 2 7 6 2" xfId="9652" xr:uid="{00000000-0005-0000-0000-0000F7240000}"/>
    <cellStyle name="20% - Accent1 2 3 2 7 6 2 2" xfId="9653" xr:uid="{00000000-0005-0000-0000-0000F8240000}"/>
    <cellStyle name="20% - Accent1 2 3 2 7 6 3" xfId="9654" xr:uid="{00000000-0005-0000-0000-0000F9240000}"/>
    <cellStyle name="20% - Accent1 2 3 2 7 7" xfId="9655" xr:uid="{00000000-0005-0000-0000-0000FA240000}"/>
    <cellStyle name="20% - Accent1 2 3 2 7 7 2" xfId="9656" xr:uid="{00000000-0005-0000-0000-0000FB240000}"/>
    <cellStyle name="20% - Accent1 2 3 2 7 8" xfId="9657" xr:uid="{00000000-0005-0000-0000-0000FC240000}"/>
    <cellStyle name="20% - Accent1 2 3 2 7 8 2" xfId="9658" xr:uid="{00000000-0005-0000-0000-0000FD240000}"/>
    <cellStyle name="20% - Accent1 2 3 2 7 9" xfId="9659" xr:uid="{00000000-0005-0000-0000-0000FE240000}"/>
    <cellStyle name="20% - Accent1 2 3 2 8" xfId="9660" xr:uid="{00000000-0005-0000-0000-0000FF240000}"/>
    <cellStyle name="20% - Accent1 2 3 2 8 2" xfId="9661" xr:uid="{00000000-0005-0000-0000-000000250000}"/>
    <cellStyle name="20% - Accent1 2 3 2 8 2 2" xfId="9662" xr:uid="{00000000-0005-0000-0000-000001250000}"/>
    <cellStyle name="20% - Accent1 2 3 2 8 2 2 2" xfId="9663" xr:uid="{00000000-0005-0000-0000-000002250000}"/>
    <cellStyle name="20% - Accent1 2 3 2 8 2 3" xfId="9664" xr:uid="{00000000-0005-0000-0000-000003250000}"/>
    <cellStyle name="20% - Accent1 2 3 2 8 3" xfId="9665" xr:uid="{00000000-0005-0000-0000-000004250000}"/>
    <cellStyle name="20% - Accent1 2 3 2 8 3 2" xfId="9666" xr:uid="{00000000-0005-0000-0000-000005250000}"/>
    <cellStyle name="20% - Accent1 2 3 2 8 4" xfId="9667" xr:uid="{00000000-0005-0000-0000-000006250000}"/>
    <cellStyle name="20% - Accent1 2 3 2 9" xfId="9668" xr:uid="{00000000-0005-0000-0000-000007250000}"/>
    <cellStyle name="20% - Accent1 2 3 2 9 2" xfId="9669" xr:uid="{00000000-0005-0000-0000-000008250000}"/>
    <cellStyle name="20% - Accent1 2 3 2 9 2 2" xfId="9670" xr:uid="{00000000-0005-0000-0000-000009250000}"/>
    <cellStyle name="20% - Accent1 2 3 2 9 2 2 2" xfId="9671" xr:uid="{00000000-0005-0000-0000-00000A250000}"/>
    <cellStyle name="20% - Accent1 2 3 2 9 2 3" xfId="9672" xr:uid="{00000000-0005-0000-0000-00000B250000}"/>
    <cellStyle name="20% - Accent1 2 3 2 9 3" xfId="9673" xr:uid="{00000000-0005-0000-0000-00000C250000}"/>
    <cellStyle name="20% - Accent1 2 3 2 9 3 2" xfId="9674" xr:uid="{00000000-0005-0000-0000-00000D250000}"/>
    <cellStyle name="20% - Accent1 2 3 2 9 4" xfId="9675" xr:uid="{00000000-0005-0000-0000-00000E250000}"/>
    <cellStyle name="20% - Accent1 2 3 3" xfId="9676" xr:uid="{00000000-0005-0000-0000-00000F250000}"/>
    <cellStyle name="20% - Accent1 2 3 3 10" xfId="9677" xr:uid="{00000000-0005-0000-0000-000010250000}"/>
    <cellStyle name="20% - Accent1 2 3 3 10 2" xfId="9678" xr:uid="{00000000-0005-0000-0000-000011250000}"/>
    <cellStyle name="20% - Accent1 2 3 3 10 2 2" xfId="9679" xr:uid="{00000000-0005-0000-0000-000012250000}"/>
    <cellStyle name="20% - Accent1 2 3 3 10 3" xfId="9680" xr:uid="{00000000-0005-0000-0000-000013250000}"/>
    <cellStyle name="20% - Accent1 2 3 3 11" xfId="9681" xr:uid="{00000000-0005-0000-0000-000014250000}"/>
    <cellStyle name="20% - Accent1 2 3 3 11 2" xfId="9682" xr:uid="{00000000-0005-0000-0000-000015250000}"/>
    <cellStyle name="20% - Accent1 2 3 3 11 2 2" xfId="9683" xr:uid="{00000000-0005-0000-0000-000016250000}"/>
    <cellStyle name="20% - Accent1 2 3 3 11 3" xfId="9684" xr:uid="{00000000-0005-0000-0000-000017250000}"/>
    <cellStyle name="20% - Accent1 2 3 3 12" xfId="9685" xr:uid="{00000000-0005-0000-0000-000018250000}"/>
    <cellStyle name="20% - Accent1 2 3 3 12 2" xfId="9686" xr:uid="{00000000-0005-0000-0000-000019250000}"/>
    <cellStyle name="20% - Accent1 2 3 3 13" xfId="9687" xr:uid="{00000000-0005-0000-0000-00001A250000}"/>
    <cellStyle name="20% - Accent1 2 3 3 13 2" xfId="9688" xr:uid="{00000000-0005-0000-0000-00001B250000}"/>
    <cellStyle name="20% - Accent1 2 3 3 14" xfId="9689" xr:uid="{00000000-0005-0000-0000-00001C250000}"/>
    <cellStyle name="20% - Accent1 2 3 3 2" xfId="9690" xr:uid="{00000000-0005-0000-0000-00001D250000}"/>
    <cellStyle name="20% - Accent1 2 3 3 2 10" xfId="9691" xr:uid="{00000000-0005-0000-0000-00001E250000}"/>
    <cellStyle name="20% - Accent1 2 3 3 2 10 2" xfId="9692" xr:uid="{00000000-0005-0000-0000-00001F250000}"/>
    <cellStyle name="20% - Accent1 2 3 3 2 11" xfId="9693" xr:uid="{00000000-0005-0000-0000-000020250000}"/>
    <cellStyle name="20% - Accent1 2 3 3 2 2" xfId="9694" xr:uid="{00000000-0005-0000-0000-000021250000}"/>
    <cellStyle name="20% - Accent1 2 3 3 2 2 2" xfId="9695" xr:uid="{00000000-0005-0000-0000-000022250000}"/>
    <cellStyle name="20% - Accent1 2 3 3 2 2 2 2" xfId="9696" xr:uid="{00000000-0005-0000-0000-000023250000}"/>
    <cellStyle name="20% - Accent1 2 3 3 2 2 2 2 2" xfId="9697" xr:uid="{00000000-0005-0000-0000-000024250000}"/>
    <cellStyle name="20% - Accent1 2 3 3 2 2 2 2 2 2" xfId="9698" xr:uid="{00000000-0005-0000-0000-000025250000}"/>
    <cellStyle name="20% - Accent1 2 3 3 2 2 2 2 3" xfId="9699" xr:uid="{00000000-0005-0000-0000-000026250000}"/>
    <cellStyle name="20% - Accent1 2 3 3 2 2 2 3" xfId="9700" xr:uid="{00000000-0005-0000-0000-000027250000}"/>
    <cellStyle name="20% - Accent1 2 3 3 2 2 2 3 2" xfId="9701" xr:uid="{00000000-0005-0000-0000-000028250000}"/>
    <cellStyle name="20% - Accent1 2 3 3 2 2 2 4" xfId="9702" xr:uid="{00000000-0005-0000-0000-000029250000}"/>
    <cellStyle name="20% - Accent1 2 3 3 2 2 3" xfId="9703" xr:uid="{00000000-0005-0000-0000-00002A250000}"/>
    <cellStyle name="20% - Accent1 2 3 3 2 2 3 2" xfId="9704" xr:uid="{00000000-0005-0000-0000-00002B250000}"/>
    <cellStyle name="20% - Accent1 2 3 3 2 2 3 2 2" xfId="9705" xr:uid="{00000000-0005-0000-0000-00002C250000}"/>
    <cellStyle name="20% - Accent1 2 3 3 2 2 3 2 2 2" xfId="9706" xr:uid="{00000000-0005-0000-0000-00002D250000}"/>
    <cellStyle name="20% - Accent1 2 3 3 2 2 3 2 3" xfId="9707" xr:uid="{00000000-0005-0000-0000-00002E250000}"/>
    <cellStyle name="20% - Accent1 2 3 3 2 2 3 3" xfId="9708" xr:uid="{00000000-0005-0000-0000-00002F250000}"/>
    <cellStyle name="20% - Accent1 2 3 3 2 2 3 3 2" xfId="9709" xr:uid="{00000000-0005-0000-0000-000030250000}"/>
    <cellStyle name="20% - Accent1 2 3 3 2 2 3 4" xfId="9710" xr:uid="{00000000-0005-0000-0000-000031250000}"/>
    <cellStyle name="20% - Accent1 2 3 3 2 2 4" xfId="9711" xr:uid="{00000000-0005-0000-0000-000032250000}"/>
    <cellStyle name="20% - Accent1 2 3 3 2 2 4 2" xfId="9712" xr:uid="{00000000-0005-0000-0000-000033250000}"/>
    <cellStyle name="20% - Accent1 2 3 3 2 2 4 2 2" xfId="9713" xr:uid="{00000000-0005-0000-0000-000034250000}"/>
    <cellStyle name="20% - Accent1 2 3 3 2 2 4 2 2 2" xfId="9714" xr:uid="{00000000-0005-0000-0000-000035250000}"/>
    <cellStyle name="20% - Accent1 2 3 3 2 2 4 2 3" xfId="9715" xr:uid="{00000000-0005-0000-0000-000036250000}"/>
    <cellStyle name="20% - Accent1 2 3 3 2 2 4 3" xfId="9716" xr:uid="{00000000-0005-0000-0000-000037250000}"/>
    <cellStyle name="20% - Accent1 2 3 3 2 2 4 3 2" xfId="9717" xr:uid="{00000000-0005-0000-0000-000038250000}"/>
    <cellStyle name="20% - Accent1 2 3 3 2 2 4 4" xfId="9718" xr:uid="{00000000-0005-0000-0000-000039250000}"/>
    <cellStyle name="20% - Accent1 2 3 3 2 2 5" xfId="9719" xr:uid="{00000000-0005-0000-0000-00003A250000}"/>
    <cellStyle name="20% - Accent1 2 3 3 2 2 5 2" xfId="9720" xr:uid="{00000000-0005-0000-0000-00003B250000}"/>
    <cellStyle name="20% - Accent1 2 3 3 2 2 5 2 2" xfId="9721" xr:uid="{00000000-0005-0000-0000-00003C250000}"/>
    <cellStyle name="20% - Accent1 2 3 3 2 2 5 3" xfId="9722" xr:uid="{00000000-0005-0000-0000-00003D250000}"/>
    <cellStyle name="20% - Accent1 2 3 3 2 2 6" xfId="9723" xr:uid="{00000000-0005-0000-0000-00003E250000}"/>
    <cellStyle name="20% - Accent1 2 3 3 2 2 6 2" xfId="9724" xr:uid="{00000000-0005-0000-0000-00003F250000}"/>
    <cellStyle name="20% - Accent1 2 3 3 2 2 6 2 2" xfId="9725" xr:uid="{00000000-0005-0000-0000-000040250000}"/>
    <cellStyle name="20% - Accent1 2 3 3 2 2 6 3" xfId="9726" xr:uid="{00000000-0005-0000-0000-000041250000}"/>
    <cellStyle name="20% - Accent1 2 3 3 2 2 7" xfId="9727" xr:uid="{00000000-0005-0000-0000-000042250000}"/>
    <cellStyle name="20% - Accent1 2 3 3 2 2 7 2" xfId="9728" xr:uid="{00000000-0005-0000-0000-000043250000}"/>
    <cellStyle name="20% - Accent1 2 3 3 2 2 8" xfId="9729" xr:uid="{00000000-0005-0000-0000-000044250000}"/>
    <cellStyle name="20% - Accent1 2 3 3 2 2 8 2" xfId="9730" xr:uid="{00000000-0005-0000-0000-000045250000}"/>
    <cellStyle name="20% - Accent1 2 3 3 2 2 9" xfId="9731" xr:uid="{00000000-0005-0000-0000-000046250000}"/>
    <cellStyle name="20% - Accent1 2 3 3 2 3" xfId="9732" xr:uid="{00000000-0005-0000-0000-000047250000}"/>
    <cellStyle name="20% - Accent1 2 3 3 2 3 2" xfId="9733" xr:uid="{00000000-0005-0000-0000-000048250000}"/>
    <cellStyle name="20% - Accent1 2 3 3 2 3 2 2" xfId="9734" xr:uid="{00000000-0005-0000-0000-000049250000}"/>
    <cellStyle name="20% - Accent1 2 3 3 2 3 2 2 2" xfId="9735" xr:uid="{00000000-0005-0000-0000-00004A250000}"/>
    <cellStyle name="20% - Accent1 2 3 3 2 3 2 2 2 2" xfId="9736" xr:uid="{00000000-0005-0000-0000-00004B250000}"/>
    <cellStyle name="20% - Accent1 2 3 3 2 3 2 2 3" xfId="9737" xr:uid="{00000000-0005-0000-0000-00004C250000}"/>
    <cellStyle name="20% - Accent1 2 3 3 2 3 2 3" xfId="9738" xr:uid="{00000000-0005-0000-0000-00004D250000}"/>
    <cellStyle name="20% - Accent1 2 3 3 2 3 2 3 2" xfId="9739" xr:uid="{00000000-0005-0000-0000-00004E250000}"/>
    <cellStyle name="20% - Accent1 2 3 3 2 3 2 4" xfId="9740" xr:uid="{00000000-0005-0000-0000-00004F250000}"/>
    <cellStyle name="20% - Accent1 2 3 3 2 3 3" xfId="9741" xr:uid="{00000000-0005-0000-0000-000050250000}"/>
    <cellStyle name="20% - Accent1 2 3 3 2 3 3 2" xfId="9742" xr:uid="{00000000-0005-0000-0000-000051250000}"/>
    <cellStyle name="20% - Accent1 2 3 3 2 3 3 2 2" xfId="9743" xr:uid="{00000000-0005-0000-0000-000052250000}"/>
    <cellStyle name="20% - Accent1 2 3 3 2 3 3 2 2 2" xfId="9744" xr:uid="{00000000-0005-0000-0000-000053250000}"/>
    <cellStyle name="20% - Accent1 2 3 3 2 3 3 2 3" xfId="9745" xr:uid="{00000000-0005-0000-0000-000054250000}"/>
    <cellStyle name="20% - Accent1 2 3 3 2 3 3 3" xfId="9746" xr:uid="{00000000-0005-0000-0000-000055250000}"/>
    <cellStyle name="20% - Accent1 2 3 3 2 3 3 3 2" xfId="9747" xr:uid="{00000000-0005-0000-0000-000056250000}"/>
    <cellStyle name="20% - Accent1 2 3 3 2 3 3 4" xfId="9748" xr:uid="{00000000-0005-0000-0000-000057250000}"/>
    <cellStyle name="20% - Accent1 2 3 3 2 3 4" xfId="9749" xr:uid="{00000000-0005-0000-0000-000058250000}"/>
    <cellStyle name="20% - Accent1 2 3 3 2 3 4 2" xfId="9750" xr:uid="{00000000-0005-0000-0000-000059250000}"/>
    <cellStyle name="20% - Accent1 2 3 3 2 3 4 2 2" xfId="9751" xr:uid="{00000000-0005-0000-0000-00005A250000}"/>
    <cellStyle name="20% - Accent1 2 3 3 2 3 4 2 2 2" xfId="9752" xr:uid="{00000000-0005-0000-0000-00005B250000}"/>
    <cellStyle name="20% - Accent1 2 3 3 2 3 4 2 3" xfId="9753" xr:uid="{00000000-0005-0000-0000-00005C250000}"/>
    <cellStyle name="20% - Accent1 2 3 3 2 3 4 3" xfId="9754" xr:uid="{00000000-0005-0000-0000-00005D250000}"/>
    <cellStyle name="20% - Accent1 2 3 3 2 3 4 3 2" xfId="9755" xr:uid="{00000000-0005-0000-0000-00005E250000}"/>
    <cellStyle name="20% - Accent1 2 3 3 2 3 4 4" xfId="9756" xr:uid="{00000000-0005-0000-0000-00005F250000}"/>
    <cellStyle name="20% - Accent1 2 3 3 2 3 5" xfId="9757" xr:uid="{00000000-0005-0000-0000-000060250000}"/>
    <cellStyle name="20% - Accent1 2 3 3 2 3 5 2" xfId="9758" xr:uid="{00000000-0005-0000-0000-000061250000}"/>
    <cellStyle name="20% - Accent1 2 3 3 2 3 5 2 2" xfId="9759" xr:uid="{00000000-0005-0000-0000-000062250000}"/>
    <cellStyle name="20% - Accent1 2 3 3 2 3 5 3" xfId="9760" xr:uid="{00000000-0005-0000-0000-000063250000}"/>
    <cellStyle name="20% - Accent1 2 3 3 2 3 6" xfId="9761" xr:uid="{00000000-0005-0000-0000-000064250000}"/>
    <cellStyle name="20% - Accent1 2 3 3 2 3 6 2" xfId="9762" xr:uid="{00000000-0005-0000-0000-000065250000}"/>
    <cellStyle name="20% - Accent1 2 3 3 2 3 6 2 2" xfId="9763" xr:uid="{00000000-0005-0000-0000-000066250000}"/>
    <cellStyle name="20% - Accent1 2 3 3 2 3 6 3" xfId="9764" xr:uid="{00000000-0005-0000-0000-000067250000}"/>
    <cellStyle name="20% - Accent1 2 3 3 2 3 7" xfId="9765" xr:uid="{00000000-0005-0000-0000-000068250000}"/>
    <cellStyle name="20% - Accent1 2 3 3 2 3 7 2" xfId="9766" xr:uid="{00000000-0005-0000-0000-000069250000}"/>
    <cellStyle name="20% - Accent1 2 3 3 2 3 8" xfId="9767" xr:uid="{00000000-0005-0000-0000-00006A250000}"/>
    <cellStyle name="20% - Accent1 2 3 3 2 3 8 2" xfId="9768" xr:uid="{00000000-0005-0000-0000-00006B250000}"/>
    <cellStyle name="20% - Accent1 2 3 3 2 3 9" xfId="9769" xr:uid="{00000000-0005-0000-0000-00006C250000}"/>
    <cellStyle name="20% - Accent1 2 3 3 2 4" xfId="9770" xr:uid="{00000000-0005-0000-0000-00006D250000}"/>
    <cellStyle name="20% - Accent1 2 3 3 2 4 2" xfId="9771" xr:uid="{00000000-0005-0000-0000-00006E250000}"/>
    <cellStyle name="20% - Accent1 2 3 3 2 4 2 2" xfId="9772" xr:uid="{00000000-0005-0000-0000-00006F250000}"/>
    <cellStyle name="20% - Accent1 2 3 3 2 4 2 2 2" xfId="9773" xr:uid="{00000000-0005-0000-0000-000070250000}"/>
    <cellStyle name="20% - Accent1 2 3 3 2 4 2 3" xfId="9774" xr:uid="{00000000-0005-0000-0000-000071250000}"/>
    <cellStyle name="20% - Accent1 2 3 3 2 4 3" xfId="9775" xr:uid="{00000000-0005-0000-0000-000072250000}"/>
    <cellStyle name="20% - Accent1 2 3 3 2 4 3 2" xfId="9776" xr:uid="{00000000-0005-0000-0000-000073250000}"/>
    <cellStyle name="20% - Accent1 2 3 3 2 4 4" xfId="9777" xr:uid="{00000000-0005-0000-0000-000074250000}"/>
    <cellStyle name="20% - Accent1 2 3 3 2 5" xfId="9778" xr:uid="{00000000-0005-0000-0000-000075250000}"/>
    <cellStyle name="20% - Accent1 2 3 3 2 5 2" xfId="9779" xr:uid="{00000000-0005-0000-0000-000076250000}"/>
    <cellStyle name="20% - Accent1 2 3 3 2 5 2 2" xfId="9780" xr:uid="{00000000-0005-0000-0000-000077250000}"/>
    <cellStyle name="20% - Accent1 2 3 3 2 5 2 2 2" xfId="9781" xr:uid="{00000000-0005-0000-0000-000078250000}"/>
    <cellStyle name="20% - Accent1 2 3 3 2 5 2 3" xfId="9782" xr:uid="{00000000-0005-0000-0000-000079250000}"/>
    <cellStyle name="20% - Accent1 2 3 3 2 5 3" xfId="9783" xr:uid="{00000000-0005-0000-0000-00007A250000}"/>
    <cellStyle name="20% - Accent1 2 3 3 2 5 3 2" xfId="9784" xr:uid="{00000000-0005-0000-0000-00007B250000}"/>
    <cellStyle name="20% - Accent1 2 3 3 2 5 4" xfId="9785" xr:uid="{00000000-0005-0000-0000-00007C250000}"/>
    <cellStyle name="20% - Accent1 2 3 3 2 6" xfId="9786" xr:uid="{00000000-0005-0000-0000-00007D250000}"/>
    <cellStyle name="20% - Accent1 2 3 3 2 6 2" xfId="9787" xr:uid="{00000000-0005-0000-0000-00007E250000}"/>
    <cellStyle name="20% - Accent1 2 3 3 2 6 2 2" xfId="9788" xr:uid="{00000000-0005-0000-0000-00007F250000}"/>
    <cellStyle name="20% - Accent1 2 3 3 2 6 2 2 2" xfId="9789" xr:uid="{00000000-0005-0000-0000-000080250000}"/>
    <cellStyle name="20% - Accent1 2 3 3 2 6 2 3" xfId="9790" xr:uid="{00000000-0005-0000-0000-000081250000}"/>
    <cellStyle name="20% - Accent1 2 3 3 2 6 3" xfId="9791" xr:uid="{00000000-0005-0000-0000-000082250000}"/>
    <cellStyle name="20% - Accent1 2 3 3 2 6 3 2" xfId="9792" xr:uid="{00000000-0005-0000-0000-000083250000}"/>
    <cellStyle name="20% - Accent1 2 3 3 2 6 4" xfId="9793" xr:uid="{00000000-0005-0000-0000-000084250000}"/>
    <cellStyle name="20% - Accent1 2 3 3 2 7" xfId="9794" xr:uid="{00000000-0005-0000-0000-000085250000}"/>
    <cellStyle name="20% - Accent1 2 3 3 2 7 2" xfId="9795" xr:uid="{00000000-0005-0000-0000-000086250000}"/>
    <cellStyle name="20% - Accent1 2 3 3 2 7 2 2" xfId="9796" xr:uid="{00000000-0005-0000-0000-000087250000}"/>
    <cellStyle name="20% - Accent1 2 3 3 2 7 3" xfId="9797" xr:uid="{00000000-0005-0000-0000-000088250000}"/>
    <cellStyle name="20% - Accent1 2 3 3 2 8" xfId="9798" xr:uid="{00000000-0005-0000-0000-000089250000}"/>
    <cellStyle name="20% - Accent1 2 3 3 2 8 2" xfId="9799" xr:uid="{00000000-0005-0000-0000-00008A250000}"/>
    <cellStyle name="20% - Accent1 2 3 3 2 8 2 2" xfId="9800" xr:uid="{00000000-0005-0000-0000-00008B250000}"/>
    <cellStyle name="20% - Accent1 2 3 3 2 8 3" xfId="9801" xr:uid="{00000000-0005-0000-0000-00008C250000}"/>
    <cellStyle name="20% - Accent1 2 3 3 2 9" xfId="9802" xr:uid="{00000000-0005-0000-0000-00008D250000}"/>
    <cellStyle name="20% - Accent1 2 3 3 2 9 2" xfId="9803" xr:uid="{00000000-0005-0000-0000-00008E250000}"/>
    <cellStyle name="20% - Accent1 2 3 3 3" xfId="9804" xr:uid="{00000000-0005-0000-0000-00008F250000}"/>
    <cellStyle name="20% - Accent1 2 3 3 3 10" xfId="9805" xr:uid="{00000000-0005-0000-0000-000090250000}"/>
    <cellStyle name="20% - Accent1 2 3 3 3 10 2" xfId="9806" xr:uid="{00000000-0005-0000-0000-000091250000}"/>
    <cellStyle name="20% - Accent1 2 3 3 3 11" xfId="9807" xr:uid="{00000000-0005-0000-0000-000092250000}"/>
    <cellStyle name="20% - Accent1 2 3 3 3 2" xfId="9808" xr:uid="{00000000-0005-0000-0000-000093250000}"/>
    <cellStyle name="20% - Accent1 2 3 3 3 2 2" xfId="9809" xr:uid="{00000000-0005-0000-0000-000094250000}"/>
    <cellStyle name="20% - Accent1 2 3 3 3 2 2 2" xfId="9810" xr:uid="{00000000-0005-0000-0000-000095250000}"/>
    <cellStyle name="20% - Accent1 2 3 3 3 2 2 2 2" xfId="9811" xr:uid="{00000000-0005-0000-0000-000096250000}"/>
    <cellStyle name="20% - Accent1 2 3 3 3 2 2 2 2 2" xfId="9812" xr:uid="{00000000-0005-0000-0000-000097250000}"/>
    <cellStyle name="20% - Accent1 2 3 3 3 2 2 2 3" xfId="9813" xr:uid="{00000000-0005-0000-0000-000098250000}"/>
    <cellStyle name="20% - Accent1 2 3 3 3 2 2 3" xfId="9814" xr:uid="{00000000-0005-0000-0000-000099250000}"/>
    <cellStyle name="20% - Accent1 2 3 3 3 2 2 3 2" xfId="9815" xr:uid="{00000000-0005-0000-0000-00009A250000}"/>
    <cellStyle name="20% - Accent1 2 3 3 3 2 2 4" xfId="9816" xr:uid="{00000000-0005-0000-0000-00009B250000}"/>
    <cellStyle name="20% - Accent1 2 3 3 3 2 3" xfId="9817" xr:uid="{00000000-0005-0000-0000-00009C250000}"/>
    <cellStyle name="20% - Accent1 2 3 3 3 2 3 2" xfId="9818" xr:uid="{00000000-0005-0000-0000-00009D250000}"/>
    <cellStyle name="20% - Accent1 2 3 3 3 2 3 2 2" xfId="9819" xr:uid="{00000000-0005-0000-0000-00009E250000}"/>
    <cellStyle name="20% - Accent1 2 3 3 3 2 3 2 2 2" xfId="9820" xr:uid="{00000000-0005-0000-0000-00009F250000}"/>
    <cellStyle name="20% - Accent1 2 3 3 3 2 3 2 3" xfId="9821" xr:uid="{00000000-0005-0000-0000-0000A0250000}"/>
    <cellStyle name="20% - Accent1 2 3 3 3 2 3 3" xfId="9822" xr:uid="{00000000-0005-0000-0000-0000A1250000}"/>
    <cellStyle name="20% - Accent1 2 3 3 3 2 3 3 2" xfId="9823" xr:uid="{00000000-0005-0000-0000-0000A2250000}"/>
    <cellStyle name="20% - Accent1 2 3 3 3 2 3 4" xfId="9824" xr:uid="{00000000-0005-0000-0000-0000A3250000}"/>
    <cellStyle name="20% - Accent1 2 3 3 3 2 4" xfId="9825" xr:uid="{00000000-0005-0000-0000-0000A4250000}"/>
    <cellStyle name="20% - Accent1 2 3 3 3 2 4 2" xfId="9826" xr:uid="{00000000-0005-0000-0000-0000A5250000}"/>
    <cellStyle name="20% - Accent1 2 3 3 3 2 4 2 2" xfId="9827" xr:uid="{00000000-0005-0000-0000-0000A6250000}"/>
    <cellStyle name="20% - Accent1 2 3 3 3 2 4 2 2 2" xfId="9828" xr:uid="{00000000-0005-0000-0000-0000A7250000}"/>
    <cellStyle name="20% - Accent1 2 3 3 3 2 4 2 3" xfId="9829" xr:uid="{00000000-0005-0000-0000-0000A8250000}"/>
    <cellStyle name="20% - Accent1 2 3 3 3 2 4 3" xfId="9830" xr:uid="{00000000-0005-0000-0000-0000A9250000}"/>
    <cellStyle name="20% - Accent1 2 3 3 3 2 4 3 2" xfId="9831" xr:uid="{00000000-0005-0000-0000-0000AA250000}"/>
    <cellStyle name="20% - Accent1 2 3 3 3 2 4 4" xfId="9832" xr:uid="{00000000-0005-0000-0000-0000AB250000}"/>
    <cellStyle name="20% - Accent1 2 3 3 3 2 5" xfId="9833" xr:uid="{00000000-0005-0000-0000-0000AC250000}"/>
    <cellStyle name="20% - Accent1 2 3 3 3 2 5 2" xfId="9834" xr:uid="{00000000-0005-0000-0000-0000AD250000}"/>
    <cellStyle name="20% - Accent1 2 3 3 3 2 5 2 2" xfId="9835" xr:uid="{00000000-0005-0000-0000-0000AE250000}"/>
    <cellStyle name="20% - Accent1 2 3 3 3 2 5 3" xfId="9836" xr:uid="{00000000-0005-0000-0000-0000AF250000}"/>
    <cellStyle name="20% - Accent1 2 3 3 3 2 6" xfId="9837" xr:uid="{00000000-0005-0000-0000-0000B0250000}"/>
    <cellStyle name="20% - Accent1 2 3 3 3 2 6 2" xfId="9838" xr:uid="{00000000-0005-0000-0000-0000B1250000}"/>
    <cellStyle name="20% - Accent1 2 3 3 3 2 6 2 2" xfId="9839" xr:uid="{00000000-0005-0000-0000-0000B2250000}"/>
    <cellStyle name="20% - Accent1 2 3 3 3 2 6 3" xfId="9840" xr:uid="{00000000-0005-0000-0000-0000B3250000}"/>
    <cellStyle name="20% - Accent1 2 3 3 3 2 7" xfId="9841" xr:uid="{00000000-0005-0000-0000-0000B4250000}"/>
    <cellStyle name="20% - Accent1 2 3 3 3 2 7 2" xfId="9842" xr:uid="{00000000-0005-0000-0000-0000B5250000}"/>
    <cellStyle name="20% - Accent1 2 3 3 3 2 8" xfId="9843" xr:uid="{00000000-0005-0000-0000-0000B6250000}"/>
    <cellStyle name="20% - Accent1 2 3 3 3 2 8 2" xfId="9844" xr:uid="{00000000-0005-0000-0000-0000B7250000}"/>
    <cellStyle name="20% - Accent1 2 3 3 3 2 9" xfId="9845" xr:uid="{00000000-0005-0000-0000-0000B8250000}"/>
    <cellStyle name="20% - Accent1 2 3 3 3 3" xfId="9846" xr:uid="{00000000-0005-0000-0000-0000B9250000}"/>
    <cellStyle name="20% - Accent1 2 3 3 3 3 2" xfId="9847" xr:uid="{00000000-0005-0000-0000-0000BA250000}"/>
    <cellStyle name="20% - Accent1 2 3 3 3 3 2 2" xfId="9848" xr:uid="{00000000-0005-0000-0000-0000BB250000}"/>
    <cellStyle name="20% - Accent1 2 3 3 3 3 2 2 2" xfId="9849" xr:uid="{00000000-0005-0000-0000-0000BC250000}"/>
    <cellStyle name="20% - Accent1 2 3 3 3 3 2 2 2 2" xfId="9850" xr:uid="{00000000-0005-0000-0000-0000BD250000}"/>
    <cellStyle name="20% - Accent1 2 3 3 3 3 2 2 3" xfId="9851" xr:uid="{00000000-0005-0000-0000-0000BE250000}"/>
    <cellStyle name="20% - Accent1 2 3 3 3 3 2 3" xfId="9852" xr:uid="{00000000-0005-0000-0000-0000BF250000}"/>
    <cellStyle name="20% - Accent1 2 3 3 3 3 2 3 2" xfId="9853" xr:uid="{00000000-0005-0000-0000-0000C0250000}"/>
    <cellStyle name="20% - Accent1 2 3 3 3 3 2 4" xfId="9854" xr:uid="{00000000-0005-0000-0000-0000C1250000}"/>
    <cellStyle name="20% - Accent1 2 3 3 3 3 3" xfId="9855" xr:uid="{00000000-0005-0000-0000-0000C2250000}"/>
    <cellStyle name="20% - Accent1 2 3 3 3 3 3 2" xfId="9856" xr:uid="{00000000-0005-0000-0000-0000C3250000}"/>
    <cellStyle name="20% - Accent1 2 3 3 3 3 3 2 2" xfId="9857" xr:uid="{00000000-0005-0000-0000-0000C4250000}"/>
    <cellStyle name="20% - Accent1 2 3 3 3 3 3 2 2 2" xfId="9858" xr:uid="{00000000-0005-0000-0000-0000C5250000}"/>
    <cellStyle name="20% - Accent1 2 3 3 3 3 3 2 3" xfId="9859" xr:uid="{00000000-0005-0000-0000-0000C6250000}"/>
    <cellStyle name="20% - Accent1 2 3 3 3 3 3 3" xfId="9860" xr:uid="{00000000-0005-0000-0000-0000C7250000}"/>
    <cellStyle name="20% - Accent1 2 3 3 3 3 3 3 2" xfId="9861" xr:uid="{00000000-0005-0000-0000-0000C8250000}"/>
    <cellStyle name="20% - Accent1 2 3 3 3 3 3 4" xfId="9862" xr:uid="{00000000-0005-0000-0000-0000C9250000}"/>
    <cellStyle name="20% - Accent1 2 3 3 3 3 4" xfId="9863" xr:uid="{00000000-0005-0000-0000-0000CA250000}"/>
    <cellStyle name="20% - Accent1 2 3 3 3 3 4 2" xfId="9864" xr:uid="{00000000-0005-0000-0000-0000CB250000}"/>
    <cellStyle name="20% - Accent1 2 3 3 3 3 4 2 2" xfId="9865" xr:uid="{00000000-0005-0000-0000-0000CC250000}"/>
    <cellStyle name="20% - Accent1 2 3 3 3 3 4 2 2 2" xfId="9866" xr:uid="{00000000-0005-0000-0000-0000CD250000}"/>
    <cellStyle name="20% - Accent1 2 3 3 3 3 4 2 3" xfId="9867" xr:uid="{00000000-0005-0000-0000-0000CE250000}"/>
    <cellStyle name="20% - Accent1 2 3 3 3 3 4 3" xfId="9868" xr:uid="{00000000-0005-0000-0000-0000CF250000}"/>
    <cellStyle name="20% - Accent1 2 3 3 3 3 4 3 2" xfId="9869" xr:uid="{00000000-0005-0000-0000-0000D0250000}"/>
    <cellStyle name="20% - Accent1 2 3 3 3 3 4 4" xfId="9870" xr:uid="{00000000-0005-0000-0000-0000D1250000}"/>
    <cellStyle name="20% - Accent1 2 3 3 3 3 5" xfId="9871" xr:uid="{00000000-0005-0000-0000-0000D2250000}"/>
    <cellStyle name="20% - Accent1 2 3 3 3 3 5 2" xfId="9872" xr:uid="{00000000-0005-0000-0000-0000D3250000}"/>
    <cellStyle name="20% - Accent1 2 3 3 3 3 5 2 2" xfId="9873" xr:uid="{00000000-0005-0000-0000-0000D4250000}"/>
    <cellStyle name="20% - Accent1 2 3 3 3 3 5 3" xfId="9874" xr:uid="{00000000-0005-0000-0000-0000D5250000}"/>
    <cellStyle name="20% - Accent1 2 3 3 3 3 6" xfId="9875" xr:uid="{00000000-0005-0000-0000-0000D6250000}"/>
    <cellStyle name="20% - Accent1 2 3 3 3 3 6 2" xfId="9876" xr:uid="{00000000-0005-0000-0000-0000D7250000}"/>
    <cellStyle name="20% - Accent1 2 3 3 3 3 6 2 2" xfId="9877" xr:uid="{00000000-0005-0000-0000-0000D8250000}"/>
    <cellStyle name="20% - Accent1 2 3 3 3 3 6 3" xfId="9878" xr:uid="{00000000-0005-0000-0000-0000D9250000}"/>
    <cellStyle name="20% - Accent1 2 3 3 3 3 7" xfId="9879" xr:uid="{00000000-0005-0000-0000-0000DA250000}"/>
    <cellStyle name="20% - Accent1 2 3 3 3 3 7 2" xfId="9880" xr:uid="{00000000-0005-0000-0000-0000DB250000}"/>
    <cellStyle name="20% - Accent1 2 3 3 3 3 8" xfId="9881" xr:uid="{00000000-0005-0000-0000-0000DC250000}"/>
    <cellStyle name="20% - Accent1 2 3 3 3 3 8 2" xfId="9882" xr:uid="{00000000-0005-0000-0000-0000DD250000}"/>
    <cellStyle name="20% - Accent1 2 3 3 3 3 9" xfId="9883" xr:uid="{00000000-0005-0000-0000-0000DE250000}"/>
    <cellStyle name="20% - Accent1 2 3 3 3 4" xfId="9884" xr:uid="{00000000-0005-0000-0000-0000DF250000}"/>
    <cellStyle name="20% - Accent1 2 3 3 3 4 2" xfId="9885" xr:uid="{00000000-0005-0000-0000-0000E0250000}"/>
    <cellStyle name="20% - Accent1 2 3 3 3 4 2 2" xfId="9886" xr:uid="{00000000-0005-0000-0000-0000E1250000}"/>
    <cellStyle name="20% - Accent1 2 3 3 3 4 2 2 2" xfId="9887" xr:uid="{00000000-0005-0000-0000-0000E2250000}"/>
    <cellStyle name="20% - Accent1 2 3 3 3 4 2 3" xfId="9888" xr:uid="{00000000-0005-0000-0000-0000E3250000}"/>
    <cellStyle name="20% - Accent1 2 3 3 3 4 3" xfId="9889" xr:uid="{00000000-0005-0000-0000-0000E4250000}"/>
    <cellStyle name="20% - Accent1 2 3 3 3 4 3 2" xfId="9890" xr:uid="{00000000-0005-0000-0000-0000E5250000}"/>
    <cellStyle name="20% - Accent1 2 3 3 3 4 4" xfId="9891" xr:uid="{00000000-0005-0000-0000-0000E6250000}"/>
    <cellStyle name="20% - Accent1 2 3 3 3 5" xfId="9892" xr:uid="{00000000-0005-0000-0000-0000E7250000}"/>
    <cellStyle name="20% - Accent1 2 3 3 3 5 2" xfId="9893" xr:uid="{00000000-0005-0000-0000-0000E8250000}"/>
    <cellStyle name="20% - Accent1 2 3 3 3 5 2 2" xfId="9894" xr:uid="{00000000-0005-0000-0000-0000E9250000}"/>
    <cellStyle name="20% - Accent1 2 3 3 3 5 2 2 2" xfId="9895" xr:uid="{00000000-0005-0000-0000-0000EA250000}"/>
    <cellStyle name="20% - Accent1 2 3 3 3 5 2 3" xfId="9896" xr:uid="{00000000-0005-0000-0000-0000EB250000}"/>
    <cellStyle name="20% - Accent1 2 3 3 3 5 3" xfId="9897" xr:uid="{00000000-0005-0000-0000-0000EC250000}"/>
    <cellStyle name="20% - Accent1 2 3 3 3 5 3 2" xfId="9898" xr:uid="{00000000-0005-0000-0000-0000ED250000}"/>
    <cellStyle name="20% - Accent1 2 3 3 3 5 4" xfId="9899" xr:uid="{00000000-0005-0000-0000-0000EE250000}"/>
    <cellStyle name="20% - Accent1 2 3 3 3 6" xfId="9900" xr:uid="{00000000-0005-0000-0000-0000EF250000}"/>
    <cellStyle name="20% - Accent1 2 3 3 3 6 2" xfId="9901" xr:uid="{00000000-0005-0000-0000-0000F0250000}"/>
    <cellStyle name="20% - Accent1 2 3 3 3 6 2 2" xfId="9902" xr:uid="{00000000-0005-0000-0000-0000F1250000}"/>
    <cellStyle name="20% - Accent1 2 3 3 3 6 2 2 2" xfId="9903" xr:uid="{00000000-0005-0000-0000-0000F2250000}"/>
    <cellStyle name="20% - Accent1 2 3 3 3 6 2 3" xfId="9904" xr:uid="{00000000-0005-0000-0000-0000F3250000}"/>
    <cellStyle name="20% - Accent1 2 3 3 3 6 3" xfId="9905" xr:uid="{00000000-0005-0000-0000-0000F4250000}"/>
    <cellStyle name="20% - Accent1 2 3 3 3 6 3 2" xfId="9906" xr:uid="{00000000-0005-0000-0000-0000F5250000}"/>
    <cellStyle name="20% - Accent1 2 3 3 3 6 4" xfId="9907" xr:uid="{00000000-0005-0000-0000-0000F6250000}"/>
    <cellStyle name="20% - Accent1 2 3 3 3 7" xfId="9908" xr:uid="{00000000-0005-0000-0000-0000F7250000}"/>
    <cellStyle name="20% - Accent1 2 3 3 3 7 2" xfId="9909" xr:uid="{00000000-0005-0000-0000-0000F8250000}"/>
    <cellStyle name="20% - Accent1 2 3 3 3 7 2 2" xfId="9910" xr:uid="{00000000-0005-0000-0000-0000F9250000}"/>
    <cellStyle name="20% - Accent1 2 3 3 3 7 3" xfId="9911" xr:uid="{00000000-0005-0000-0000-0000FA250000}"/>
    <cellStyle name="20% - Accent1 2 3 3 3 8" xfId="9912" xr:uid="{00000000-0005-0000-0000-0000FB250000}"/>
    <cellStyle name="20% - Accent1 2 3 3 3 8 2" xfId="9913" xr:uid="{00000000-0005-0000-0000-0000FC250000}"/>
    <cellStyle name="20% - Accent1 2 3 3 3 8 2 2" xfId="9914" xr:uid="{00000000-0005-0000-0000-0000FD250000}"/>
    <cellStyle name="20% - Accent1 2 3 3 3 8 3" xfId="9915" xr:uid="{00000000-0005-0000-0000-0000FE250000}"/>
    <cellStyle name="20% - Accent1 2 3 3 3 9" xfId="9916" xr:uid="{00000000-0005-0000-0000-0000FF250000}"/>
    <cellStyle name="20% - Accent1 2 3 3 3 9 2" xfId="9917" xr:uid="{00000000-0005-0000-0000-000000260000}"/>
    <cellStyle name="20% - Accent1 2 3 3 4" xfId="9918" xr:uid="{00000000-0005-0000-0000-000001260000}"/>
    <cellStyle name="20% - Accent1 2 3 3 4 10" xfId="9919" xr:uid="{00000000-0005-0000-0000-000002260000}"/>
    <cellStyle name="20% - Accent1 2 3 3 4 10 2" xfId="9920" xr:uid="{00000000-0005-0000-0000-000003260000}"/>
    <cellStyle name="20% - Accent1 2 3 3 4 11" xfId="9921" xr:uid="{00000000-0005-0000-0000-000004260000}"/>
    <cellStyle name="20% - Accent1 2 3 3 4 2" xfId="9922" xr:uid="{00000000-0005-0000-0000-000005260000}"/>
    <cellStyle name="20% - Accent1 2 3 3 4 2 2" xfId="9923" xr:uid="{00000000-0005-0000-0000-000006260000}"/>
    <cellStyle name="20% - Accent1 2 3 3 4 2 2 2" xfId="9924" xr:uid="{00000000-0005-0000-0000-000007260000}"/>
    <cellStyle name="20% - Accent1 2 3 3 4 2 2 2 2" xfId="9925" xr:uid="{00000000-0005-0000-0000-000008260000}"/>
    <cellStyle name="20% - Accent1 2 3 3 4 2 2 2 2 2" xfId="9926" xr:uid="{00000000-0005-0000-0000-000009260000}"/>
    <cellStyle name="20% - Accent1 2 3 3 4 2 2 2 3" xfId="9927" xr:uid="{00000000-0005-0000-0000-00000A260000}"/>
    <cellStyle name="20% - Accent1 2 3 3 4 2 2 3" xfId="9928" xr:uid="{00000000-0005-0000-0000-00000B260000}"/>
    <cellStyle name="20% - Accent1 2 3 3 4 2 2 3 2" xfId="9929" xr:uid="{00000000-0005-0000-0000-00000C260000}"/>
    <cellStyle name="20% - Accent1 2 3 3 4 2 2 4" xfId="9930" xr:uid="{00000000-0005-0000-0000-00000D260000}"/>
    <cellStyle name="20% - Accent1 2 3 3 4 2 3" xfId="9931" xr:uid="{00000000-0005-0000-0000-00000E260000}"/>
    <cellStyle name="20% - Accent1 2 3 3 4 2 3 2" xfId="9932" xr:uid="{00000000-0005-0000-0000-00000F260000}"/>
    <cellStyle name="20% - Accent1 2 3 3 4 2 3 2 2" xfId="9933" xr:uid="{00000000-0005-0000-0000-000010260000}"/>
    <cellStyle name="20% - Accent1 2 3 3 4 2 3 2 2 2" xfId="9934" xr:uid="{00000000-0005-0000-0000-000011260000}"/>
    <cellStyle name="20% - Accent1 2 3 3 4 2 3 2 3" xfId="9935" xr:uid="{00000000-0005-0000-0000-000012260000}"/>
    <cellStyle name="20% - Accent1 2 3 3 4 2 3 3" xfId="9936" xr:uid="{00000000-0005-0000-0000-000013260000}"/>
    <cellStyle name="20% - Accent1 2 3 3 4 2 3 3 2" xfId="9937" xr:uid="{00000000-0005-0000-0000-000014260000}"/>
    <cellStyle name="20% - Accent1 2 3 3 4 2 3 4" xfId="9938" xr:uid="{00000000-0005-0000-0000-000015260000}"/>
    <cellStyle name="20% - Accent1 2 3 3 4 2 4" xfId="9939" xr:uid="{00000000-0005-0000-0000-000016260000}"/>
    <cellStyle name="20% - Accent1 2 3 3 4 2 4 2" xfId="9940" xr:uid="{00000000-0005-0000-0000-000017260000}"/>
    <cellStyle name="20% - Accent1 2 3 3 4 2 4 2 2" xfId="9941" xr:uid="{00000000-0005-0000-0000-000018260000}"/>
    <cellStyle name="20% - Accent1 2 3 3 4 2 4 2 2 2" xfId="9942" xr:uid="{00000000-0005-0000-0000-000019260000}"/>
    <cellStyle name="20% - Accent1 2 3 3 4 2 4 2 3" xfId="9943" xr:uid="{00000000-0005-0000-0000-00001A260000}"/>
    <cellStyle name="20% - Accent1 2 3 3 4 2 4 3" xfId="9944" xr:uid="{00000000-0005-0000-0000-00001B260000}"/>
    <cellStyle name="20% - Accent1 2 3 3 4 2 4 3 2" xfId="9945" xr:uid="{00000000-0005-0000-0000-00001C260000}"/>
    <cellStyle name="20% - Accent1 2 3 3 4 2 4 4" xfId="9946" xr:uid="{00000000-0005-0000-0000-00001D260000}"/>
    <cellStyle name="20% - Accent1 2 3 3 4 2 5" xfId="9947" xr:uid="{00000000-0005-0000-0000-00001E260000}"/>
    <cellStyle name="20% - Accent1 2 3 3 4 2 5 2" xfId="9948" xr:uid="{00000000-0005-0000-0000-00001F260000}"/>
    <cellStyle name="20% - Accent1 2 3 3 4 2 5 2 2" xfId="9949" xr:uid="{00000000-0005-0000-0000-000020260000}"/>
    <cellStyle name="20% - Accent1 2 3 3 4 2 5 3" xfId="9950" xr:uid="{00000000-0005-0000-0000-000021260000}"/>
    <cellStyle name="20% - Accent1 2 3 3 4 2 6" xfId="9951" xr:uid="{00000000-0005-0000-0000-000022260000}"/>
    <cellStyle name="20% - Accent1 2 3 3 4 2 6 2" xfId="9952" xr:uid="{00000000-0005-0000-0000-000023260000}"/>
    <cellStyle name="20% - Accent1 2 3 3 4 2 6 2 2" xfId="9953" xr:uid="{00000000-0005-0000-0000-000024260000}"/>
    <cellStyle name="20% - Accent1 2 3 3 4 2 6 3" xfId="9954" xr:uid="{00000000-0005-0000-0000-000025260000}"/>
    <cellStyle name="20% - Accent1 2 3 3 4 2 7" xfId="9955" xr:uid="{00000000-0005-0000-0000-000026260000}"/>
    <cellStyle name="20% - Accent1 2 3 3 4 2 7 2" xfId="9956" xr:uid="{00000000-0005-0000-0000-000027260000}"/>
    <cellStyle name="20% - Accent1 2 3 3 4 2 8" xfId="9957" xr:uid="{00000000-0005-0000-0000-000028260000}"/>
    <cellStyle name="20% - Accent1 2 3 3 4 2 8 2" xfId="9958" xr:uid="{00000000-0005-0000-0000-000029260000}"/>
    <cellStyle name="20% - Accent1 2 3 3 4 2 9" xfId="9959" xr:uid="{00000000-0005-0000-0000-00002A260000}"/>
    <cellStyle name="20% - Accent1 2 3 3 4 3" xfId="9960" xr:uid="{00000000-0005-0000-0000-00002B260000}"/>
    <cellStyle name="20% - Accent1 2 3 3 4 3 2" xfId="9961" xr:uid="{00000000-0005-0000-0000-00002C260000}"/>
    <cellStyle name="20% - Accent1 2 3 3 4 3 2 2" xfId="9962" xr:uid="{00000000-0005-0000-0000-00002D260000}"/>
    <cellStyle name="20% - Accent1 2 3 3 4 3 2 2 2" xfId="9963" xr:uid="{00000000-0005-0000-0000-00002E260000}"/>
    <cellStyle name="20% - Accent1 2 3 3 4 3 2 2 2 2" xfId="9964" xr:uid="{00000000-0005-0000-0000-00002F260000}"/>
    <cellStyle name="20% - Accent1 2 3 3 4 3 2 2 3" xfId="9965" xr:uid="{00000000-0005-0000-0000-000030260000}"/>
    <cellStyle name="20% - Accent1 2 3 3 4 3 2 3" xfId="9966" xr:uid="{00000000-0005-0000-0000-000031260000}"/>
    <cellStyle name="20% - Accent1 2 3 3 4 3 2 3 2" xfId="9967" xr:uid="{00000000-0005-0000-0000-000032260000}"/>
    <cellStyle name="20% - Accent1 2 3 3 4 3 2 4" xfId="9968" xr:uid="{00000000-0005-0000-0000-000033260000}"/>
    <cellStyle name="20% - Accent1 2 3 3 4 3 3" xfId="9969" xr:uid="{00000000-0005-0000-0000-000034260000}"/>
    <cellStyle name="20% - Accent1 2 3 3 4 3 3 2" xfId="9970" xr:uid="{00000000-0005-0000-0000-000035260000}"/>
    <cellStyle name="20% - Accent1 2 3 3 4 3 3 2 2" xfId="9971" xr:uid="{00000000-0005-0000-0000-000036260000}"/>
    <cellStyle name="20% - Accent1 2 3 3 4 3 3 2 2 2" xfId="9972" xr:uid="{00000000-0005-0000-0000-000037260000}"/>
    <cellStyle name="20% - Accent1 2 3 3 4 3 3 2 3" xfId="9973" xr:uid="{00000000-0005-0000-0000-000038260000}"/>
    <cellStyle name="20% - Accent1 2 3 3 4 3 3 3" xfId="9974" xr:uid="{00000000-0005-0000-0000-000039260000}"/>
    <cellStyle name="20% - Accent1 2 3 3 4 3 3 3 2" xfId="9975" xr:uid="{00000000-0005-0000-0000-00003A260000}"/>
    <cellStyle name="20% - Accent1 2 3 3 4 3 3 4" xfId="9976" xr:uid="{00000000-0005-0000-0000-00003B260000}"/>
    <cellStyle name="20% - Accent1 2 3 3 4 3 4" xfId="9977" xr:uid="{00000000-0005-0000-0000-00003C260000}"/>
    <cellStyle name="20% - Accent1 2 3 3 4 3 4 2" xfId="9978" xr:uid="{00000000-0005-0000-0000-00003D260000}"/>
    <cellStyle name="20% - Accent1 2 3 3 4 3 4 2 2" xfId="9979" xr:uid="{00000000-0005-0000-0000-00003E260000}"/>
    <cellStyle name="20% - Accent1 2 3 3 4 3 4 2 2 2" xfId="9980" xr:uid="{00000000-0005-0000-0000-00003F260000}"/>
    <cellStyle name="20% - Accent1 2 3 3 4 3 4 2 3" xfId="9981" xr:uid="{00000000-0005-0000-0000-000040260000}"/>
    <cellStyle name="20% - Accent1 2 3 3 4 3 4 3" xfId="9982" xr:uid="{00000000-0005-0000-0000-000041260000}"/>
    <cellStyle name="20% - Accent1 2 3 3 4 3 4 3 2" xfId="9983" xr:uid="{00000000-0005-0000-0000-000042260000}"/>
    <cellStyle name="20% - Accent1 2 3 3 4 3 4 4" xfId="9984" xr:uid="{00000000-0005-0000-0000-000043260000}"/>
    <cellStyle name="20% - Accent1 2 3 3 4 3 5" xfId="9985" xr:uid="{00000000-0005-0000-0000-000044260000}"/>
    <cellStyle name="20% - Accent1 2 3 3 4 3 5 2" xfId="9986" xr:uid="{00000000-0005-0000-0000-000045260000}"/>
    <cellStyle name="20% - Accent1 2 3 3 4 3 5 2 2" xfId="9987" xr:uid="{00000000-0005-0000-0000-000046260000}"/>
    <cellStyle name="20% - Accent1 2 3 3 4 3 5 3" xfId="9988" xr:uid="{00000000-0005-0000-0000-000047260000}"/>
    <cellStyle name="20% - Accent1 2 3 3 4 3 6" xfId="9989" xr:uid="{00000000-0005-0000-0000-000048260000}"/>
    <cellStyle name="20% - Accent1 2 3 3 4 3 6 2" xfId="9990" xr:uid="{00000000-0005-0000-0000-000049260000}"/>
    <cellStyle name="20% - Accent1 2 3 3 4 3 6 2 2" xfId="9991" xr:uid="{00000000-0005-0000-0000-00004A260000}"/>
    <cellStyle name="20% - Accent1 2 3 3 4 3 6 3" xfId="9992" xr:uid="{00000000-0005-0000-0000-00004B260000}"/>
    <cellStyle name="20% - Accent1 2 3 3 4 3 7" xfId="9993" xr:uid="{00000000-0005-0000-0000-00004C260000}"/>
    <cellStyle name="20% - Accent1 2 3 3 4 3 7 2" xfId="9994" xr:uid="{00000000-0005-0000-0000-00004D260000}"/>
    <cellStyle name="20% - Accent1 2 3 3 4 3 8" xfId="9995" xr:uid="{00000000-0005-0000-0000-00004E260000}"/>
    <cellStyle name="20% - Accent1 2 3 3 4 3 8 2" xfId="9996" xr:uid="{00000000-0005-0000-0000-00004F260000}"/>
    <cellStyle name="20% - Accent1 2 3 3 4 3 9" xfId="9997" xr:uid="{00000000-0005-0000-0000-000050260000}"/>
    <cellStyle name="20% - Accent1 2 3 3 4 4" xfId="9998" xr:uid="{00000000-0005-0000-0000-000051260000}"/>
    <cellStyle name="20% - Accent1 2 3 3 4 4 2" xfId="9999" xr:uid="{00000000-0005-0000-0000-000052260000}"/>
    <cellStyle name="20% - Accent1 2 3 3 4 4 2 2" xfId="10000" xr:uid="{00000000-0005-0000-0000-000053260000}"/>
    <cellStyle name="20% - Accent1 2 3 3 4 4 2 2 2" xfId="10001" xr:uid="{00000000-0005-0000-0000-000054260000}"/>
    <cellStyle name="20% - Accent1 2 3 3 4 4 2 3" xfId="10002" xr:uid="{00000000-0005-0000-0000-000055260000}"/>
    <cellStyle name="20% - Accent1 2 3 3 4 4 3" xfId="10003" xr:uid="{00000000-0005-0000-0000-000056260000}"/>
    <cellStyle name="20% - Accent1 2 3 3 4 4 3 2" xfId="10004" xr:uid="{00000000-0005-0000-0000-000057260000}"/>
    <cellStyle name="20% - Accent1 2 3 3 4 4 4" xfId="10005" xr:uid="{00000000-0005-0000-0000-000058260000}"/>
    <cellStyle name="20% - Accent1 2 3 3 4 5" xfId="10006" xr:uid="{00000000-0005-0000-0000-000059260000}"/>
    <cellStyle name="20% - Accent1 2 3 3 4 5 2" xfId="10007" xr:uid="{00000000-0005-0000-0000-00005A260000}"/>
    <cellStyle name="20% - Accent1 2 3 3 4 5 2 2" xfId="10008" xr:uid="{00000000-0005-0000-0000-00005B260000}"/>
    <cellStyle name="20% - Accent1 2 3 3 4 5 2 2 2" xfId="10009" xr:uid="{00000000-0005-0000-0000-00005C260000}"/>
    <cellStyle name="20% - Accent1 2 3 3 4 5 2 3" xfId="10010" xr:uid="{00000000-0005-0000-0000-00005D260000}"/>
    <cellStyle name="20% - Accent1 2 3 3 4 5 3" xfId="10011" xr:uid="{00000000-0005-0000-0000-00005E260000}"/>
    <cellStyle name="20% - Accent1 2 3 3 4 5 3 2" xfId="10012" xr:uid="{00000000-0005-0000-0000-00005F260000}"/>
    <cellStyle name="20% - Accent1 2 3 3 4 5 4" xfId="10013" xr:uid="{00000000-0005-0000-0000-000060260000}"/>
    <cellStyle name="20% - Accent1 2 3 3 4 6" xfId="10014" xr:uid="{00000000-0005-0000-0000-000061260000}"/>
    <cellStyle name="20% - Accent1 2 3 3 4 6 2" xfId="10015" xr:uid="{00000000-0005-0000-0000-000062260000}"/>
    <cellStyle name="20% - Accent1 2 3 3 4 6 2 2" xfId="10016" xr:uid="{00000000-0005-0000-0000-000063260000}"/>
    <cellStyle name="20% - Accent1 2 3 3 4 6 2 2 2" xfId="10017" xr:uid="{00000000-0005-0000-0000-000064260000}"/>
    <cellStyle name="20% - Accent1 2 3 3 4 6 2 3" xfId="10018" xr:uid="{00000000-0005-0000-0000-000065260000}"/>
    <cellStyle name="20% - Accent1 2 3 3 4 6 3" xfId="10019" xr:uid="{00000000-0005-0000-0000-000066260000}"/>
    <cellStyle name="20% - Accent1 2 3 3 4 6 3 2" xfId="10020" xr:uid="{00000000-0005-0000-0000-000067260000}"/>
    <cellStyle name="20% - Accent1 2 3 3 4 6 4" xfId="10021" xr:uid="{00000000-0005-0000-0000-000068260000}"/>
    <cellStyle name="20% - Accent1 2 3 3 4 7" xfId="10022" xr:uid="{00000000-0005-0000-0000-000069260000}"/>
    <cellStyle name="20% - Accent1 2 3 3 4 7 2" xfId="10023" xr:uid="{00000000-0005-0000-0000-00006A260000}"/>
    <cellStyle name="20% - Accent1 2 3 3 4 7 2 2" xfId="10024" xr:uid="{00000000-0005-0000-0000-00006B260000}"/>
    <cellStyle name="20% - Accent1 2 3 3 4 7 3" xfId="10025" xr:uid="{00000000-0005-0000-0000-00006C260000}"/>
    <cellStyle name="20% - Accent1 2 3 3 4 8" xfId="10026" xr:uid="{00000000-0005-0000-0000-00006D260000}"/>
    <cellStyle name="20% - Accent1 2 3 3 4 8 2" xfId="10027" xr:uid="{00000000-0005-0000-0000-00006E260000}"/>
    <cellStyle name="20% - Accent1 2 3 3 4 8 2 2" xfId="10028" xr:uid="{00000000-0005-0000-0000-00006F260000}"/>
    <cellStyle name="20% - Accent1 2 3 3 4 8 3" xfId="10029" xr:uid="{00000000-0005-0000-0000-000070260000}"/>
    <cellStyle name="20% - Accent1 2 3 3 4 9" xfId="10030" xr:uid="{00000000-0005-0000-0000-000071260000}"/>
    <cellStyle name="20% - Accent1 2 3 3 4 9 2" xfId="10031" xr:uid="{00000000-0005-0000-0000-000072260000}"/>
    <cellStyle name="20% - Accent1 2 3 3 5" xfId="10032" xr:uid="{00000000-0005-0000-0000-000073260000}"/>
    <cellStyle name="20% - Accent1 2 3 3 5 2" xfId="10033" xr:uid="{00000000-0005-0000-0000-000074260000}"/>
    <cellStyle name="20% - Accent1 2 3 3 5 2 2" xfId="10034" xr:uid="{00000000-0005-0000-0000-000075260000}"/>
    <cellStyle name="20% - Accent1 2 3 3 5 2 2 2" xfId="10035" xr:uid="{00000000-0005-0000-0000-000076260000}"/>
    <cellStyle name="20% - Accent1 2 3 3 5 2 2 2 2" xfId="10036" xr:uid="{00000000-0005-0000-0000-000077260000}"/>
    <cellStyle name="20% - Accent1 2 3 3 5 2 2 3" xfId="10037" xr:uid="{00000000-0005-0000-0000-000078260000}"/>
    <cellStyle name="20% - Accent1 2 3 3 5 2 3" xfId="10038" xr:uid="{00000000-0005-0000-0000-000079260000}"/>
    <cellStyle name="20% - Accent1 2 3 3 5 2 3 2" xfId="10039" xr:uid="{00000000-0005-0000-0000-00007A260000}"/>
    <cellStyle name="20% - Accent1 2 3 3 5 2 4" xfId="10040" xr:uid="{00000000-0005-0000-0000-00007B260000}"/>
    <cellStyle name="20% - Accent1 2 3 3 5 3" xfId="10041" xr:uid="{00000000-0005-0000-0000-00007C260000}"/>
    <cellStyle name="20% - Accent1 2 3 3 5 3 2" xfId="10042" xr:uid="{00000000-0005-0000-0000-00007D260000}"/>
    <cellStyle name="20% - Accent1 2 3 3 5 3 2 2" xfId="10043" xr:uid="{00000000-0005-0000-0000-00007E260000}"/>
    <cellStyle name="20% - Accent1 2 3 3 5 3 2 2 2" xfId="10044" xr:uid="{00000000-0005-0000-0000-00007F260000}"/>
    <cellStyle name="20% - Accent1 2 3 3 5 3 2 3" xfId="10045" xr:uid="{00000000-0005-0000-0000-000080260000}"/>
    <cellStyle name="20% - Accent1 2 3 3 5 3 3" xfId="10046" xr:uid="{00000000-0005-0000-0000-000081260000}"/>
    <cellStyle name="20% - Accent1 2 3 3 5 3 3 2" xfId="10047" xr:uid="{00000000-0005-0000-0000-000082260000}"/>
    <cellStyle name="20% - Accent1 2 3 3 5 3 4" xfId="10048" xr:uid="{00000000-0005-0000-0000-000083260000}"/>
    <cellStyle name="20% - Accent1 2 3 3 5 4" xfId="10049" xr:uid="{00000000-0005-0000-0000-000084260000}"/>
    <cellStyle name="20% - Accent1 2 3 3 5 4 2" xfId="10050" xr:uid="{00000000-0005-0000-0000-000085260000}"/>
    <cellStyle name="20% - Accent1 2 3 3 5 4 2 2" xfId="10051" xr:uid="{00000000-0005-0000-0000-000086260000}"/>
    <cellStyle name="20% - Accent1 2 3 3 5 4 2 2 2" xfId="10052" xr:uid="{00000000-0005-0000-0000-000087260000}"/>
    <cellStyle name="20% - Accent1 2 3 3 5 4 2 3" xfId="10053" xr:uid="{00000000-0005-0000-0000-000088260000}"/>
    <cellStyle name="20% - Accent1 2 3 3 5 4 3" xfId="10054" xr:uid="{00000000-0005-0000-0000-000089260000}"/>
    <cellStyle name="20% - Accent1 2 3 3 5 4 3 2" xfId="10055" xr:uid="{00000000-0005-0000-0000-00008A260000}"/>
    <cellStyle name="20% - Accent1 2 3 3 5 4 4" xfId="10056" xr:uid="{00000000-0005-0000-0000-00008B260000}"/>
    <cellStyle name="20% - Accent1 2 3 3 5 5" xfId="10057" xr:uid="{00000000-0005-0000-0000-00008C260000}"/>
    <cellStyle name="20% - Accent1 2 3 3 5 5 2" xfId="10058" xr:uid="{00000000-0005-0000-0000-00008D260000}"/>
    <cellStyle name="20% - Accent1 2 3 3 5 5 2 2" xfId="10059" xr:uid="{00000000-0005-0000-0000-00008E260000}"/>
    <cellStyle name="20% - Accent1 2 3 3 5 5 3" xfId="10060" xr:uid="{00000000-0005-0000-0000-00008F260000}"/>
    <cellStyle name="20% - Accent1 2 3 3 5 6" xfId="10061" xr:uid="{00000000-0005-0000-0000-000090260000}"/>
    <cellStyle name="20% - Accent1 2 3 3 5 6 2" xfId="10062" xr:uid="{00000000-0005-0000-0000-000091260000}"/>
    <cellStyle name="20% - Accent1 2 3 3 5 6 2 2" xfId="10063" xr:uid="{00000000-0005-0000-0000-000092260000}"/>
    <cellStyle name="20% - Accent1 2 3 3 5 6 3" xfId="10064" xr:uid="{00000000-0005-0000-0000-000093260000}"/>
    <cellStyle name="20% - Accent1 2 3 3 5 7" xfId="10065" xr:uid="{00000000-0005-0000-0000-000094260000}"/>
    <cellStyle name="20% - Accent1 2 3 3 5 7 2" xfId="10066" xr:uid="{00000000-0005-0000-0000-000095260000}"/>
    <cellStyle name="20% - Accent1 2 3 3 5 8" xfId="10067" xr:uid="{00000000-0005-0000-0000-000096260000}"/>
    <cellStyle name="20% - Accent1 2 3 3 5 8 2" xfId="10068" xr:uid="{00000000-0005-0000-0000-000097260000}"/>
    <cellStyle name="20% - Accent1 2 3 3 5 9" xfId="10069" xr:uid="{00000000-0005-0000-0000-000098260000}"/>
    <cellStyle name="20% - Accent1 2 3 3 6" xfId="10070" xr:uid="{00000000-0005-0000-0000-000099260000}"/>
    <cellStyle name="20% - Accent1 2 3 3 6 2" xfId="10071" xr:uid="{00000000-0005-0000-0000-00009A260000}"/>
    <cellStyle name="20% - Accent1 2 3 3 6 2 2" xfId="10072" xr:uid="{00000000-0005-0000-0000-00009B260000}"/>
    <cellStyle name="20% - Accent1 2 3 3 6 2 2 2" xfId="10073" xr:uid="{00000000-0005-0000-0000-00009C260000}"/>
    <cellStyle name="20% - Accent1 2 3 3 6 2 2 2 2" xfId="10074" xr:uid="{00000000-0005-0000-0000-00009D260000}"/>
    <cellStyle name="20% - Accent1 2 3 3 6 2 2 3" xfId="10075" xr:uid="{00000000-0005-0000-0000-00009E260000}"/>
    <cellStyle name="20% - Accent1 2 3 3 6 2 3" xfId="10076" xr:uid="{00000000-0005-0000-0000-00009F260000}"/>
    <cellStyle name="20% - Accent1 2 3 3 6 2 3 2" xfId="10077" xr:uid="{00000000-0005-0000-0000-0000A0260000}"/>
    <cellStyle name="20% - Accent1 2 3 3 6 2 4" xfId="10078" xr:uid="{00000000-0005-0000-0000-0000A1260000}"/>
    <cellStyle name="20% - Accent1 2 3 3 6 3" xfId="10079" xr:uid="{00000000-0005-0000-0000-0000A2260000}"/>
    <cellStyle name="20% - Accent1 2 3 3 6 3 2" xfId="10080" xr:uid="{00000000-0005-0000-0000-0000A3260000}"/>
    <cellStyle name="20% - Accent1 2 3 3 6 3 2 2" xfId="10081" xr:uid="{00000000-0005-0000-0000-0000A4260000}"/>
    <cellStyle name="20% - Accent1 2 3 3 6 3 2 2 2" xfId="10082" xr:uid="{00000000-0005-0000-0000-0000A5260000}"/>
    <cellStyle name="20% - Accent1 2 3 3 6 3 2 3" xfId="10083" xr:uid="{00000000-0005-0000-0000-0000A6260000}"/>
    <cellStyle name="20% - Accent1 2 3 3 6 3 3" xfId="10084" xr:uid="{00000000-0005-0000-0000-0000A7260000}"/>
    <cellStyle name="20% - Accent1 2 3 3 6 3 3 2" xfId="10085" xr:uid="{00000000-0005-0000-0000-0000A8260000}"/>
    <cellStyle name="20% - Accent1 2 3 3 6 3 4" xfId="10086" xr:uid="{00000000-0005-0000-0000-0000A9260000}"/>
    <cellStyle name="20% - Accent1 2 3 3 6 4" xfId="10087" xr:uid="{00000000-0005-0000-0000-0000AA260000}"/>
    <cellStyle name="20% - Accent1 2 3 3 6 4 2" xfId="10088" xr:uid="{00000000-0005-0000-0000-0000AB260000}"/>
    <cellStyle name="20% - Accent1 2 3 3 6 4 2 2" xfId="10089" xr:uid="{00000000-0005-0000-0000-0000AC260000}"/>
    <cellStyle name="20% - Accent1 2 3 3 6 4 2 2 2" xfId="10090" xr:uid="{00000000-0005-0000-0000-0000AD260000}"/>
    <cellStyle name="20% - Accent1 2 3 3 6 4 2 3" xfId="10091" xr:uid="{00000000-0005-0000-0000-0000AE260000}"/>
    <cellStyle name="20% - Accent1 2 3 3 6 4 3" xfId="10092" xr:uid="{00000000-0005-0000-0000-0000AF260000}"/>
    <cellStyle name="20% - Accent1 2 3 3 6 4 3 2" xfId="10093" xr:uid="{00000000-0005-0000-0000-0000B0260000}"/>
    <cellStyle name="20% - Accent1 2 3 3 6 4 4" xfId="10094" xr:uid="{00000000-0005-0000-0000-0000B1260000}"/>
    <cellStyle name="20% - Accent1 2 3 3 6 5" xfId="10095" xr:uid="{00000000-0005-0000-0000-0000B2260000}"/>
    <cellStyle name="20% - Accent1 2 3 3 6 5 2" xfId="10096" xr:uid="{00000000-0005-0000-0000-0000B3260000}"/>
    <cellStyle name="20% - Accent1 2 3 3 6 5 2 2" xfId="10097" xr:uid="{00000000-0005-0000-0000-0000B4260000}"/>
    <cellStyle name="20% - Accent1 2 3 3 6 5 3" xfId="10098" xr:uid="{00000000-0005-0000-0000-0000B5260000}"/>
    <cellStyle name="20% - Accent1 2 3 3 6 6" xfId="10099" xr:uid="{00000000-0005-0000-0000-0000B6260000}"/>
    <cellStyle name="20% - Accent1 2 3 3 6 6 2" xfId="10100" xr:uid="{00000000-0005-0000-0000-0000B7260000}"/>
    <cellStyle name="20% - Accent1 2 3 3 6 6 2 2" xfId="10101" xr:uid="{00000000-0005-0000-0000-0000B8260000}"/>
    <cellStyle name="20% - Accent1 2 3 3 6 6 3" xfId="10102" xr:uid="{00000000-0005-0000-0000-0000B9260000}"/>
    <cellStyle name="20% - Accent1 2 3 3 6 7" xfId="10103" xr:uid="{00000000-0005-0000-0000-0000BA260000}"/>
    <cellStyle name="20% - Accent1 2 3 3 6 7 2" xfId="10104" xr:uid="{00000000-0005-0000-0000-0000BB260000}"/>
    <cellStyle name="20% - Accent1 2 3 3 6 8" xfId="10105" xr:uid="{00000000-0005-0000-0000-0000BC260000}"/>
    <cellStyle name="20% - Accent1 2 3 3 6 8 2" xfId="10106" xr:uid="{00000000-0005-0000-0000-0000BD260000}"/>
    <cellStyle name="20% - Accent1 2 3 3 6 9" xfId="10107" xr:uid="{00000000-0005-0000-0000-0000BE260000}"/>
    <cellStyle name="20% - Accent1 2 3 3 7" xfId="10108" xr:uid="{00000000-0005-0000-0000-0000BF260000}"/>
    <cellStyle name="20% - Accent1 2 3 3 7 2" xfId="10109" xr:uid="{00000000-0005-0000-0000-0000C0260000}"/>
    <cellStyle name="20% - Accent1 2 3 3 7 2 2" xfId="10110" xr:uid="{00000000-0005-0000-0000-0000C1260000}"/>
    <cellStyle name="20% - Accent1 2 3 3 7 2 2 2" xfId="10111" xr:uid="{00000000-0005-0000-0000-0000C2260000}"/>
    <cellStyle name="20% - Accent1 2 3 3 7 2 3" xfId="10112" xr:uid="{00000000-0005-0000-0000-0000C3260000}"/>
    <cellStyle name="20% - Accent1 2 3 3 7 3" xfId="10113" xr:uid="{00000000-0005-0000-0000-0000C4260000}"/>
    <cellStyle name="20% - Accent1 2 3 3 7 3 2" xfId="10114" xr:uid="{00000000-0005-0000-0000-0000C5260000}"/>
    <cellStyle name="20% - Accent1 2 3 3 7 4" xfId="10115" xr:uid="{00000000-0005-0000-0000-0000C6260000}"/>
    <cellStyle name="20% - Accent1 2 3 3 8" xfId="10116" xr:uid="{00000000-0005-0000-0000-0000C7260000}"/>
    <cellStyle name="20% - Accent1 2 3 3 8 2" xfId="10117" xr:uid="{00000000-0005-0000-0000-0000C8260000}"/>
    <cellStyle name="20% - Accent1 2 3 3 8 2 2" xfId="10118" xr:uid="{00000000-0005-0000-0000-0000C9260000}"/>
    <cellStyle name="20% - Accent1 2 3 3 8 2 2 2" xfId="10119" xr:uid="{00000000-0005-0000-0000-0000CA260000}"/>
    <cellStyle name="20% - Accent1 2 3 3 8 2 3" xfId="10120" xr:uid="{00000000-0005-0000-0000-0000CB260000}"/>
    <cellStyle name="20% - Accent1 2 3 3 8 3" xfId="10121" xr:uid="{00000000-0005-0000-0000-0000CC260000}"/>
    <cellStyle name="20% - Accent1 2 3 3 8 3 2" xfId="10122" xr:uid="{00000000-0005-0000-0000-0000CD260000}"/>
    <cellStyle name="20% - Accent1 2 3 3 8 4" xfId="10123" xr:uid="{00000000-0005-0000-0000-0000CE260000}"/>
    <cellStyle name="20% - Accent1 2 3 3 9" xfId="10124" xr:uid="{00000000-0005-0000-0000-0000CF260000}"/>
    <cellStyle name="20% - Accent1 2 3 3 9 2" xfId="10125" xr:uid="{00000000-0005-0000-0000-0000D0260000}"/>
    <cellStyle name="20% - Accent1 2 3 3 9 2 2" xfId="10126" xr:uid="{00000000-0005-0000-0000-0000D1260000}"/>
    <cellStyle name="20% - Accent1 2 3 3 9 2 2 2" xfId="10127" xr:uid="{00000000-0005-0000-0000-0000D2260000}"/>
    <cellStyle name="20% - Accent1 2 3 3 9 2 3" xfId="10128" xr:uid="{00000000-0005-0000-0000-0000D3260000}"/>
    <cellStyle name="20% - Accent1 2 3 3 9 3" xfId="10129" xr:uid="{00000000-0005-0000-0000-0000D4260000}"/>
    <cellStyle name="20% - Accent1 2 3 3 9 3 2" xfId="10130" xr:uid="{00000000-0005-0000-0000-0000D5260000}"/>
    <cellStyle name="20% - Accent1 2 3 3 9 4" xfId="10131" xr:uid="{00000000-0005-0000-0000-0000D6260000}"/>
    <cellStyle name="20% - Accent1 2 3 4" xfId="10132" xr:uid="{00000000-0005-0000-0000-0000D7260000}"/>
    <cellStyle name="20% - Accent1 2 3 4 10" xfId="10133" xr:uid="{00000000-0005-0000-0000-0000D8260000}"/>
    <cellStyle name="20% - Accent1 2 3 4 10 2" xfId="10134" xr:uid="{00000000-0005-0000-0000-0000D9260000}"/>
    <cellStyle name="20% - Accent1 2 3 4 11" xfId="10135" xr:uid="{00000000-0005-0000-0000-0000DA260000}"/>
    <cellStyle name="20% - Accent1 2 3 4 2" xfId="10136" xr:uid="{00000000-0005-0000-0000-0000DB260000}"/>
    <cellStyle name="20% - Accent1 2 3 4 2 2" xfId="10137" xr:uid="{00000000-0005-0000-0000-0000DC260000}"/>
    <cellStyle name="20% - Accent1 2 3 4 2 2 2" xfId="10138" xr:uid="{00000000-0005-0000-0000-0000DD260000}"/>
    <cellStyle name="20% - Accent1 2 3 4 2 2 2 2" xfId="10139" xr:uid="{00000000-0005-0000-0000-0000DE260000}"/>
    <cellStyle name="20% - Accent1 2 3 4 2 2 2 2 2" xfId="10140" xr:uid="{00000000-0005-0000-0000-0000DF260000}"/>
    <cellStyle name="20% - Accent1 2 3 4 2 2 2 3" xfId="10141" xr:uid="{00000000-0005-0000-0000-0000E0260000}"/>
    <cellStyle name="20% - Accent1 2 3 4 2 2 3" xfId="10142" xr:uid="{00000000-0005-0000-0000-0000E1260000}"/>
    <cellStyle name="20% - Accent1 2 3 4 2 2 3 2" xfId="10143" xr:uid="{00000000-0005-0000-0000-0000E2260000}"/>
    <cellStyle name="20% - Accent1 2 3 4 2 2 4" xfId="10144" xr:uid="{00000000-0005-0000-0000-0000E3260000}"/>
    <cellStyle name="20% - Accent1 2 3 4 2 3" xfId="10145" xr:uid="{00000000-0005-0000-0000-0000E4260000}"/>
    <cellStyle name="20% - Accent1 2 3 4 2 3 2" xfId="10146" xr:uid="{00000000-0005-0000-0000-0000E5260000}"/>
    <cellStyle name="20% - Accent1 2 3 4 2 3 2 2" xfId="10147" xr:uid="{00000000-0005-0000-0000-0000E6260000}"/>
    <cellStyle name="20% - Accent1 2 3 4 2 3 2 2 2" xfId="10148" xr:uid="{00000000-0005-0000-0000-0000E7260000}"/>
    <cellStyle name="20% - Accent1 2 3 4 2 3 2 3" xfId="10149" xr:uid="{00000000-0005-0000-0000-0000E8260000}"/>
    <cellStyle name="20% - Accent1 2 3 4 2 3 3" xfId="10150" xr:uid="{00000000-0005-0000-0000-0000E9260000}"/>
    <cellStyle name="20% - Accent1 2 3 4 2 3 3 2" xfId="10151" xr:uid="{00000000-0005-0000-0000-0000EA260000}"/>
    <cellStyle name="20% - Accent1 2 3 4 2 3 4" xfId="10152" xr:uid="{00000000-0005-0000-0000-0000EB260000}"/>
    <cellStyle name="20% - Accent1 2 3 4 2 4" xfId="10153" xr:uid="{00000000-0005-0000-0000-0000EC260000}"/>
    <cellStyle name="20% - Accent1 2 3 4 2 4 2" xfId="10154" xr:uid="{00000000-0005-0000-0000-0000ED260000}"/>
    <cellStyle name="20% - Accent1 2 3 4 2 4 2 2" xfId="10155" xr:uid="{00000000-0005-0000-0000-0000EE260000}"/>
    <cellStyle name="20% - Accent1 2 3 4 2 4 2 2 2" xfId="10156" xr:uid="{00000000-0005-0000-0000-0000EF260000}"/>
    <cellStyle name="20% - Accent1 2 3 4 2 4 2 3" xfId="10157" xr:uid="{00000000-0005-0000-0000-0000F0260000}"/>
    <cellStyle name="20% - Accent1 2 3 4 2 4 3" xfId="10158" xr:uid="{00000000-0005-0000-0000-0000F1260000}"/>
    <cellStyle name="20% - Accent1 2 3 4 2 4 3 2" xfId="10159" xr:uid="{00000000-0005-0000-0000-0000F2260000}"/>
    <cellStyle name="20% - Accent1 2 3 4 2 4 4" xfId="10160" xr:uid="{00000000-0005-0000-0000-0000F3260000}"/>
    <cellStyle name="20% - Accent1 2 3 4 2 5" xfId="10161" xr:uid="{00000000-0005-0000-0000-0000F4260000}"/>
    <cellStyle name="20% - Accent1 2 3 4 2 5 2" xfId="10162" xr:uid="{00000000-0005-0000-0000-0000F5260000}"/>
    <cellStyle name="20% - Accent1 2 3 4 2 5 2 2" xfId="10163" xr:uid="{00000000-0005-0000-0000-0000F6260000}"/>
    <cellStyle name="20% - Accent1 2 3 4 2 5 3" xfId="10164" xr:uid="{00000000-0005-0000-0000-0000F7260000}"/>
    <cellStyle name="20% - Accent1 2 3 4 2 6" xfId="10165" xr:uid="{00000000-0005-0000-0000-0000F8260000}"/>
    <cellStyle name="20% - Accent1 2 3 4 2 6 2" xfId="10166" xr:uid="{00000000-0005-0000-0000-0000F9260000}"/>
    <cellStyle name="20% - Accent1 2 3 4 2 6 2 2" xfId="10167" xr:uid="{00000000-0005-0000-0000-0000FA260000}"/>
    <cellStyle name="20% - Accent1 2 3 4 2 6 3" xfId="10168" xr:uid="{00000000-0005-0000-0000-0000FB260000}"/>
    <cellStyle name="20% - Accent1 2 3 4 2 7" xfId="10169" xr:uid="{00000000-0005-0000-0000-0000FC260000}"/>
    <cellStyle name="20% - Accent1 2 3 4 2 7 2" xfId="10170" xr:uid="{00000000-0005-0000-0000-0000FD260000}"/>
    <cellStyle name="20% - Accent1 2 3 4 2 8" xfId="10171" xr:uid="{00000000-0005-0000-0000-0000FE260000}"/>
    <cellStyle name="20% - Accent1 2 3 4 2 8 2" xfId="10172" xr:uid="{00000000-0005-0000-0000-0000FF260000}"/>
    <cellStyle name="20% - Accent1 2 3 4 2 9" xfId="10173" xr:uid="{00000000-0005-0000-0000-000000270000}"/>
    <cellStyle name="20% - Accent1 2 3 4 3" xfId="10174" xr:uid="{00000000-0005-0000-0000-000001270000}"/>
    <cellStyle name="20% - Accent1 2 3 4 3 2" xfId="10175" xr:uid="{00000000-0005-0000-0000-000002270000}"/>
    <cellStyle name="20% - Accent1 2 3 4 3 2 2" xfId="10176" xr:uid="{00000000-0005-0000-0000-000003270000}"/>
    <cellStyle name="20% - Accent1 2 3 4 3 2 2 2" xfId="10177" xr:uid="{00000000-0005-0000-0000-000004270000}"/>
    <cellStyle name="20% - Accent1 2 3 4 3 2 2 2 2" xfId="10178" xr:uid="{00000000-0005-0000-0000-000005270000}"/>
    <cellStyle name="20% - Accent1 2 3 4 3 2 2 3" xfId="10179" xr:uid="{00000000-0005-0000-0000-000006270000}"/>
    <cellStyle name="20% - Accent1 2 3 4 3 2 3" xfId="10180" xr:uid="{00000000-0005-0000-0000-000007270000}"/>
    <cellStyle name="20% - Accent1 2 3 4 3 2 3 2" xfId="10181" xr:uid="{00000000-0005-0000-0000-000008270000}"/>
    <cellStyle name="20% - Accent1 2 3 4 3 2 4" xfId="10182" xr:uid="{00000000-0005-0000-0000-000009270000}"/>
    <cellStyle name="20% - Accent1 2 3 4 3 3" xfId="10183" xr:uid="{00000000-0005-0000-0000-00000A270000}"/>
    <cellStyle name="20% - Accent1 2 3 4 3 3 2" xfId="10184" xr:uid="{00000000-0005-0000-0000-00000B270000}"/>
    <cellStyle name="20% - Accent1 2 3 4 3 3 2 2" xfId="10185" xr:uid="{00000000-0005-0000-0000-00000C270000}"/>
    <cellStyle name="20% - Accent1 2 3 4 3 3 2 2 2" xfId="10186" xr:uid="{00000000-0005-0000-0000-00000D270000}"/>
    <cellStyle name="20% - Accent1 2 3 4 3 3 2 3" xfId="10187" xr:uid="{00000000-0005-0000-0000-00000E270000}"/>
    <cellStyle name="20% - Accent1 2 3 4 3 3 3" xfId="10188" xr:uid="{00000000-0005-0000-0000-00000F270000}"/>
    <cellStyle name="20% - Accent1 2 3 4 3 3 3 2" xfId="10189" xr:uid="{00000000-0005-0000-0000-000010270000}"/>
    <cellStyle name="20% - Accent1 2 3 4 3 3 4" xfId="10190" xr:uid="{00000000-0005-0000-0000-000011270000}"/>
    <cellStyle name="20% - Accent1 2 3 4 3 4" xfId="10191" xr:uid="{00000000-0005-0000-0000-000012270000}"/>
    <cellStyle name="20% - Accent1 2 3 4 3 4 2" xfId="10192" xr:uid="{00000000-0005-0000-0000-000013270000}"/>
    <cellStyle name="20% - Accent1 2 3 4 3 4 2 2" xfId="10193" xr:uid="{00000000-0005-0000-0000-000014270000}"/>
    <cellStyle name="20% - Accent1 2 3 4 3 4 2 2 2" xfId="10194" xr:uid="{00000000-0005-0000-0000-000015270000}"/>
    <cellStyle name="20% - Accent1 2 3 4 3 4 2 3" xfId="10195" xr:uid="{00000000-0005-0000-0000-000016270000}"/>
    <cellStyle name="20% - Accent1 2 3 4 3 4 3" xfId="10196" xr:uid="{00000000-0005-0000-0000-000017270000}"/>
    <cellStyle name="20% - Accent1 2 3 4 3 4 3 2" xfId="10197" xr:uid="{00000000-0005-0000-0000-000018270000}"/>
    <cellStyle name="20% - Accent1 2 3 4 3 4 4" xfId="10198" xr:uid="{00000000-0005-0000-0000-000019270000}"/>
    <cellStyle name="20% - Accent1 2 3 4 3 5" xfId="10199" xr:uid="{00000000-0005-0000-0000-00001A270000}"/>
    <cellStyle name="20% - Accent1 2 3 4 3 5 2" xfId="10200" xr:uid="{00000000-0005-0000-0000-00001B270000}"/>
    <cellStyle name="20% - Accent1 2 3 4 3 5 2 2" xfId="10201" xr:uid="{00000000-0005-0000-0000-00001C270000}"/>
    <cellStyle name="20% - Accent1 2 3 4 3 5 3" xfId="10202" xr:uid="{00000000-0005-0000-0000-00001D270000}"/>
    <cellStyle name="20% - Accent1 2 3 4 3 6" xfId="10203" xr:uid="{00000000-0005-0000-0000-00001E270000}"/>
    <cellStyle name="20% - Accent1 2 3 4 3 6 2" xfId="10204" xr:uid="{00000000-0005-0000-0000-00001F270000}"/>
    <cellStyle name="20% - Accent1 2 3 4 3 6 2 2" xfId="10205" xr:uid="{00000000-0005-0000-0000-000020270000}"/>
    <cellStyle name="20% - Accent1 2 3 4 3 6 3" xfId="10206" xr:uid="{00000000-0005-0000-0000-000021270000}"/>
    <cellStyle name="20% - Accent1 2 3 4 3 7" xfId="10207" xr:uid="{00000000-0005-0000-0000-000022270000}"/>
    <cellStyle name="20% - Accent1 2 3 4 3 7 2" xfId="10208" xr:uid="{00000000-0005-0000-0000-000023270000}"/>
    <cellStyle name="20% - Accent1 2 3 4 3 8" xfId="10209" xr:uid="{00000000-0005-0000-0000-000024270000}"/>
    <cellStyle name="20% - Accent1 2 3 4 3 8 2" xfId="10210" xr:uid="{00000000-0005-0000-0000-000025270000}"/>
    <cellStyle name="20% - Accent1 2 3 4 3 9" xfId="10211" xr:uid="{00000000-0005-0000-0000-000026270000}"/>
    <cellStyle name="20% - Accent1 2 3 4 4" xfId="10212" xr:uid="{00000000-0005-0000-0000-000027270000}"/>
    <cellStyle name="20% - Accent1 2 3 4 4 2" xfId="10213" xr:uid="{00000000-0005-0000-0000-000028270000}"/>
    <cellStyle name="20% - Accent1 2 3 4 4 2 2" xfId="10214" xr:uid="{00000000-0005-0000-0000-000029270000}"/>
    <cellStyle name="20% - Accent1 2 3 4 4 2 2 2" xfId="10215" xr:uid="{00000000-0005-0000-0000-00002A270000}"/>
    <cellStyle name="20% - Accent1 2 3 4 4 2 3" xfId="10216" xr:uid="{00000000-0005-0000-0000-00002B270000}"/>
    <cellStyle name="20% - Accent1 2 3 4 4 3" xfId="10217" xr:uid="{00000000-0005-0000-0000-00002C270000}"/>
    <cellStyle name="20% - Accent1 2 3 4 4 3 2" xfId="10218" xr:uid="{00000000-0005-0000-0000-00002D270000}"/>
    <cellStyle name="20% - Accent1 2 3 4 4 4" xfId="10219" xr:uid="{00000000-0005-0000-0000-00002E270000}"/>
    <cellStyle name="20% - Accent1 2 3 4 5" xfId="10220" xr:uid="{00000000-0005-0000-0000-00002F270000}"/>
    <cellStyle name="20% - Accent1 2 3 4 5 2" xfId="10221" xr:uid="{00000000-0005-0000-0000-000030270000}"/>
    <cellStyle name="20% - Accent1 2 3 4 5 2 2" xfId="10222" xr:uid="{00000000-0005-0000-0000-000031270000}"/>
    <cellStyle name="20% - Accent1 2 3 4 5 2 2 2" xfId="10223" xr:uid="{00000000-0005-0000-0000-000032270000}"/>
    <cellStyle name="20% - Accent1 2 3 4 5 2 3" xfId="10224" xr:uid="{00000000-0005-0000-0000-000033270000}"/>
    <cellStyle name="20% - Accent1 2 3 4 5 3" xfId="10225" xr:uid="{00000000-0005-0000-0000-000034270000}"/>
    <cellStyle name="20% - Accent1 2 3 4 5 3 2" xfId="10226" xr:uid="{00000000-0005-0000-0000-000035270000}"/>
    <cellStyle name="20% - Accent1 2 3 4 5 4" xfId="10227" xr:uid="{00000000-0005-0000-0000-000036270000}"/>
    <cellStyle name="20% - Accent1 2 3 4 6" xfId="10228" xr:uid="{00000000-0005-0000-0000-000037270000}"/>
    <cellStyle name="20% - Accent1 2 3 4 6 2" xfId="10229" xr:uid="{00000000-0005-0000-0000-000038270000}"/>
    <cellStyle name="20% - Accent1 2 3 4 6 2 2" xfId="10230" xr:uid="{00000000-0005-0000-0000-000039270000}"/>
    <cellStyle name="20% - Accent1 2 3 4 6 2 2 2" xfId="10231" xr:uid="{00000000-0005-0000-0000-00003A270000}"/>
    <cellStyle name="20% - Accent1 2 3 4 6 2 3" xfId="10232" xr:uid="{00000000-0005-0000-0000-00003B270000}"/>
    <cellStyle name="20% - Accent1 2 3 4 6 3" xfId="10233" xr:uid="{00000000-0005-0000-0000-00003C270000}"/>
    <cellStyle name="20% - Accent1 2 3 4 6 3 2" xfId="10234" xr:uid="{00000000-0005-0000-0000-00003D270000}"/>
    <cellStyle name="20% - Accent1 2 3 4 6 4" xfId="10235" xr:uid="{00000000-0005-0000-0000-00003E270000}"/>
    <cellStyle name="20% - Accent1 2 3 4 7" xfId="10236" xr:uid="{00000000-0005-0000-0000-00003F270000}"/>
    <cellStyle name="20% - Accent1 2 3 4 7 2" xfId="10237" xr:uid="{00000000-0005-0000-0000-000040270000}"/>
    <cellStyle name="20% - Accent1 2 3 4 7 2 2" xfId="10238" xr:uid="{00000000-0005-0000-0000-000041270000}"/>
    <cellStyle name="20% - Accent1 2 3 4 7 3" xfId="10239" xr:uid="{00000000-0005-0000-0000-000042270000}"/>
    <cellStyle name="20% - Accent1 2 3 4 8" xfId="10240" xr:uid="{00000000-0005-0000-0000-000043270000}"/>
    <cellStyle name="20% - Accent1 2 3 4 8 2" xfId="10241" xr:uid="{00000000-0005-0000-0000-000044270000}"/>
    <cellStyle name="20% - Accent1 2 3 4 8 2 2" xfId="10242" xr:uid="{00000000-0005-0000-0000-000045270000}"/>
    <cellStyle name="20% - Accent1 2 3 4 8 3" xfId="10243" xr:uid="{00000000-0005-0000-0000-000046270000}"/>
    <cellStyle name="20% - Accent1 2 3 4 9" xfId="10244" xr:uid="{00000000-0005-0000-0000-000047270000}"/>
    <cellStyle name="20% - Accent1 2 3 4 9 2" xfId="10245" xr:uid="{00000000-0005-0000-0000-000048270000}"/>
    <cellStyle name="20% - Accent1 2 3 5" xfId="10246" xr:uid="{00000000-0005-0000-0000-000049270000}"/>
    <cellStyle name="20% - Accent1 2 3 5 10" xfId="10247" xr:uid="{00000000-0005-0000-0000-00004A270000}"/>
    <cellStyle name="20% - Accent1 2 3 5 10 2" xfId="10248" xr:uid="{00000000-0005-0000-0000-00004B270000}"/>
    <cellStyle name="20% - Accent1 2 3 5 11" xfId="10249" xr:uid="{00000000-0005-0000-0000-00004C270000}"/>
    <cellStyle name="20% - Accent1 2 3 5 2" xfId="10250" xr:uid="{00000000-0005-0000-0000-00004D270000}"/>
    <cellStyle name="20% - Accent1 2 3 5 2 2" xfId="10251" xr:uid="{00000000-0005-0000-0000-00004E270000}"/>
    <cellStyle name="20% - Accent1 2 3 5 2 2 2" xfId="10252" xr:uid="{00000000-0005-0000-0000-00004F270000}"/>
    <cellStyle name="20% - Accent1 2 3 5 2 2 2 2" xfId="10253" xr:uid="{00000000-0005-0000-0000-000050270000}"/>
    <cellStyle name="20% - Accent1 2 3 5 2 2 2 2 2" xfId="10254" xr:uid="{00000000-0005-0000-0000-000051270000}"/>
    <cellStyle name="20% - Accent1 2 3 5 2 2 2 3" xfId="10255" xr:uid="{00000000-0005-0000-0000-000052270000}"/>
    <cellStyle name="20% - Accent1 2 3 5 2 2 3" xfId="10256" xr:uid="{00000000-0005-0000-0000-000053270000}"/>
    <cellStyle name="20% - Accent1 2 3 5 2 2 3 2" xfId="10257" xr:uid="{00000000-0005-0000-0000-000054270000}"/>
    <cellStyle name="20% - Accent1 2 3 5 2 2 4" xfId="10258" xr:uid="{00000000-0005-0000-0000-000055270000}"/>
    <cellStyle name="20% - Accent1 2 3 5 2 3" xfId="10259" xr:uid="{00000000-0005-0000-0000-000056270000}"/>
    <cellStyle name="20% - Accent1 2 3 5 2 3 2" xfId="10260" xr:uid="{00000000-0005-0000-0000-000057270000}"/>
    <cellStyle name="20% - Accent1 2 3 5 2 3 2 2" xfId="10261" xr:uid="{00000000-0005-0000-0000-000058270000}"/>
    <cellStyle name="20% - Accent1 2 3 5 2 3 2 2 2" xfId="10262" xr:uid="{00000000-0005-0000-0000-000059270000}"/>
    <cellStyle name="20% - Accent1 2 3 5 2 3 2 3" xfId="10263" xr:uid="{00000000-0005-0000-0000-00005A270000}"/>
    <cellStyle name="20% - Accent1 2 3 5 2 3 3" xfId="10264" xr:uid="{00000000-0005-0000-0000-00005B270000}"/>
    <cellStyle name="20% - Accent1 2 3 5 2 3 3 2" xfId="10265" xr:uid="{00000000-0005-0000-0000-00005C270000}"/>
    <cellStyle name="20% - Accent1 2 3 5 2 3 4" xfId="10266" xr:uid="{00000000-0005-0000-0000-00005D270000}"/>
    <cellStyle name="20% - Accent1 2 3 5 2 4" xfId="10267" xr:uid="{00000000-0005-0000-0000-00005E270000}"/>
    <cellStyle name="20% - Accent1 2 3 5 2 4 2" xfId="10268" xr:uid="{00000000-0005-0000-0000-00005F270000}"/>
    <cellStyle name="20% - Accent1 2 3 5 2 4 2 2" xfId="10269" xr:uid="{00000000-0005-0000-0000-000060270000}"/>
    <cellStyle name="20% - Accent1 2 3 5 2 4 2 2 2" xfId="10270" xr:uid="{00000000-0005-0000-0000-000061270000}"/>
    <cellStyle name="20% - Accent1 2 3 5 2 4 2 3" xfId="10271" xr:uid="{00000000-0005-0000-0000-000062270000}"/>
    <cellStyle name="20% - Accent1 2 3 5 2 4 3" xfId="10272" xr:uid="{00000000-0005-0000-0000-000063270000}"/>
    <cellStyle name="20% - Accent1 2 3 5 2 4 3 2" xfId="10273" xr:uid="{00000000-0005-0000-0000-000064270000}"/>
    <cellStyle name="20% - Accent1 2 3 5 2 4 4" xfId="10274" xr:uid="{00000000-0005-0000-0000-000065270000}"/>
    <cellStyle name="20% - Accent1 2 3 5 2 5" xfId="10275" xr:uid="{00000000-0005-0000-0000-000066270000}"/>
    <cellStyle name="20% - Accent1 2 3 5 2 5 2" xfId="10276" xr:uid="{00000000-0005-0000-0000-000067270000}"/>
    <cellStyle name="20% - Accent1 2 3 5 2 5 2 2" xfId="10277" xr:uid="{00000000-0005-0000-0000-000068270000}"/>
    <cellStyle name="20% - Accent1 2 3 5 2 5 3" xfId="10278" xr:uid="{00000000-0005-0000-0000-000069270000}"/>
    <cellStyle name="20% - Accent1 2 3 5 2 6" xfId="10279" xr:uid="{00000000-0005-0000-0000-00006A270000}"/>
    <cellStyle name="20% - Accent1 2 3 5 2 6 2" xfId="10280" xr:uid="{00000000-0005-0000-0000-00006B270000}"/>
    <cellStyle name="20% - Accent1 2 3 5 2 6 2 2" xfId="10281" xr:uid="{00000000-0005-0000-0000-00006C270000}"/>
    <cellStyle name="20% - Accent1 2 3 5 2 6 3" xfId="10282" xr:uid="{00000000-0005-0000-0000-00006D270000}"/>
    <cellStyle name="20% - Accent1 2 3 5 2 7" xfId="10283" xr:uid="{00000000-0005-0000-0000-00006E270000}"/>
    <cellStyle name="20% - Accent1 2 3 5 2 7 2" xfId="10284" xr:uid="{00000000-0005-0000-0000-00006F270000}"/>
    <cellStyle name="20% - Accent1 2 3 5 2 8" xfId="10285" xr:uid="{00000000-0005-0000-0000-000070270000}"/>
    <cellStyle name="20% - Accent1 2 3 5 2 8 2" xfId="10286" xr:uid="{00000000-0005-0000-0000-000071270000}"/>
    <cellStyle name="20% - Accent1 2 3 5 2 9" xfId="10287" xr:uid="{00000000-0005-0000-0000-000072270000}"/>
    <cellStyle name="20% - Accent1 2 3 5 3" xfId="10288" xr:uid="{00000000-0005-0000-0000-000073270000}"/>
    <cellStyle name="20% - Accent1 2 3 5 3 2" xfId="10289" xr:uid="{00000000-0005-0000-0000-000074270000}"/>
    <cellStyle name="20% - Accent1 2 3 5 3 2 2" xfId="10290" xr:uid="{00000000-0005-0000-0000-000075270000}"/>
    <cellStyle name="20% - Accent1 2 3 5 3 2 2 2" xfId="10291" xr:uid="{00000000-0005-0000-0000-000076270000}"/>
    <cellStyle name="20% - Accent1 2 3 5 3 2 2 2 2" xfId="10292" xr:uid="{00000000-0005-0000-0000-000077270000}"/>
    <cellStyle name="20% - Accent1 2 3 5 3 2 2 3" xfId="10293" xr:uid="{00000000-0005-0000-0000-000078270000}"/>
    <cellStyle name="20% - Accent1 2 3 5 3 2 3" xfId="10294" xr:uid="{00000000-0005-0000-0000-000079270000}"/>
    <cellStyle name="20% - Accent1 2 3 5 3 2 3 2" xfId="10295" xr:uid="{00000000-0005-0000-0000-00007A270000}"/>
    <cellStyle name="20% - Accent1 2 3 5 3 2 4" xfId="10296" xr:uid="{00000000-0005-0000-0000-00007B270000}"/>
    <cellStyle name="20% - Accent1 2 3 5 3 3" xfId="10297" xr:uid="{00000000-0005-0000-0000-00007C270000}"/>
    <cellStyle name="20% - Accent1 2 3 5 3 3 2" xfId="10298" xr:uid="{00000000-0005-0000-0000-00007D270000}"/>
    <cellStyle name="20% - Accent1 2 3 5 3 3 2 2" xfId="10299" xr:uid="{00000000-0005-0000-0000-00007E270000}"/>
    <cellStyle name="20% - Accent1 2 3 5 3 3 2 2 2" xfId="10300" xr:uid="{00000000-0005-0000-0000-00007F270000}"/>
    <cellStyle name="20% - Accent1 2 3 5 3 3 2 3" xfId="10301" xr:uid="{00000000-0005-0000-0000-000080270000}"/>
    <cellStyle name="20% - Accent1 2 3 5 3 3 3" xfId="10302" xr:uid="{00000000-0005-0000-0000-000081270000}"/>
    <cellStyle name="20% - Accent1 2 3 5 3 3 3 2" xfId="10303" xr:uid="{00000000-0005-0000-0000-000082270000}"/>
    <cellStyle name="20% - Accent1 2 3 5 3 3 4" xfId="10304" xr:uid="{00000000-0005-0000-0000-000083270000}"/>
    <cellStyle name="20% - Accent1 2 3 5 3 4" xfId="10305" xr:uid="{00000000-0005-0000-0000-000084270000}"/>
    <cellStyle name="20% - Accent1 2 3 5 3 4 2" xfId="10306" xr:uid="{00000000-0005-0000-0000-000085270000}"/>
    <cellStyle name="20% - Accent1 2 3 5 3 4 2 2" xfId="10307" xr:uid="{00000000-0005-0000-0000-000086270000}"/>
    <cellStyle name="20% - Accent1 2 3 5 3 4 2 2 2" xfId="10308" xr:uid="{00000000-0005-0000-0000-000087270000}"/>
    <cellStyle name="20% - Accent1 2 3 5 3 4 2 3" xfId="10309" xr:uid="{00000000-0005-0000-0000-000088270000}"/>
    <cellStyle name="20% - Accent1 2 3 5 3 4 3" xfId="10310" xr:uid="{00000000-0005-0000-0000-000089270000}"/>
    <cellStyle name="20% - Accent1 2 3 5 3 4 3 2" xfId="10311" xr:uid="{00000000-0005-0000-0000-00008A270000}"/>
    <cellStyle name="20% - Accent1 2 3 5 3 4 4" xfId="10312" xr:uid="{00000000-0005-0000-0000-00008B270000}"/>
    <cellStyle name="20% - Accent1 2 3 5 3 5" xfId="10313" xr:uid="{00000000-0005-0000-0000-00008C270000}"/>
    <cellStyle name="20% - Accent1 2 3 5 3 5 2" xfId="10314" xr:uid="{00000000-0005-0000-0000-00008D270000}"/>
    <cellStyle name="20% - Accent1 2 3 5 3 5 2 2" xfId="10315" xr:uid="{00000000-0005-0000-0000-00008E270000}"/>
    <cellStyle name="20% - Accent1 2 3 5 3 5 3" xfId="10316" xr:uid="{00000000-0005-0000-0000-00008F270000}"/>
    <cellStyle name="20% - Accent1 2 3 5 3 6" xfId="10317" xr:uid="{00000000-0005-0000-0000-000090270000}"/>
    <cellStyle name="20% - Accent1 2 3 5 3 6 2" xfId="10318" xr:uid="{00000000-0005-0000-0000-000091270000}"/>
    <cellStyle name="20% - Accent1 2 3 5 3 6 2 2" xfId="10319" xr:uid="{00000000-0005-0000-0000-000092270000}"/>
    <cellStyle name="20% - Accent1 2 3 5 3 6 3" xfId="10320" xr:uid="{00000000-0005-0000-0000-000093270000}"/>
    <cellStyle name="20% - Accent1 2 3 5 3 7" xfId="10321" xr:uid="{00000000-0005-0000-0000-000094270000}"/>
    <cellStyle name="20% - Accent1 2 3 5 3 7 2" xfId="10322" xr:uid="{00000000-0005-0000-0000-000095270000}"/>
    <cellStyle name="20% - Accent1 2 3 5 3 8" xfId="10323" xr:uid="{00000000-0005-0000-0000-000096270000}"/>
    <cellStyle name="20% - Accent1 2 3 5 3 8 2" xfId="10324" xr:uid="{00000000-0005-0000-0000-000097270000}"/>
    <cellStyle name="20% - Accent1 2 3 5 3 9" xfId="10325" xr:uid="{00000000-0005-0000-0000-000098270000}"/>
    <cellStyle name="20% - Accent1 2 3 5 4" xfId="10326" xr:uid="{00000000-0005-0000-0000-000099270000}"/>
    <cellStyle name="20% - Accent1 2 3 5 4 2" xfId="10327" xr:uid="{00000000-0005-0000-0000-00009A270000}"/>
    <cellStyle name="20% - Accent1 2 3 5 4 2 2" xfId="10328" xr:uid="{00000000-0005-0000-0000-00009B270000}"/>
    <cellStyle name="20% - Accent1 2 3 5 4 2 2 2" xfId="10329" xr:uid="{00000000-0005-0000-0000-00009C270000}"/>
    <cellStyle name="20% - Accent1 2 3 5 4 2 3" xfId="10330" xr:uid="{00000000-0005-0000-0000-00009D270000}"/>
    <cellStyle name="20% - Accent1 2 3 5 4 3" xfId="10331" xr:uid="{00000000-0005-0000-0000-00009E270000}"/>
    <cellStyle name="20% - Accent1 2 3 5 4 3 2" xfId="10332" xr:uid="{00000000-0005-0000-0000-00009F270000}"/>
    <cellStyle name="20% - Accent1 2 3 5 4 4" xfId="10333" xr:uid="{00000000-0005-0000-0000-0000A0270000}"/>
    <cellStyle name="20% - Accent1 2 3 5 5" xfId="10334" xr:uid="{00000000-0005-0000-0000-0000A1270000}"/>
    <cellStyle name="20% - Accent1 2 3 5 5 2" xfId="10335" xr:uid="{00000000-0005-0000-0000-0000A2270000}"/>
    <cellStyle name="20% - Accent1 2 3 5 5 2 2" xfId="10336" xr:uid="{00000000-0005-0000-0000-0000A3270000}"/>
    <cellStyle name="20% - Accent1 2 3 5 5 2 2 2" xfId="10337" xr:uid="{00000000-0005-0000-0000-0000A4270000}"/>
    <cellStyle name="20% - Accent1 2 3 5 5 2 3" xfId="10338" xr:uid="{00000000-0005-0000-0000-0000A5270000}"/>
    <cellStyle name="20% - Accent1 2 3 5 5 3" xfId="10339" xr:uid="{00000000-0005-0000-0000-0000A6270000}"/>
    <cellStyle name="20% - Accent1 2 3 5 5 3 2" xfId="10340" xr:uid="{00000000-0005-0000-0000-0000A7270000}"/>
    <cellStyle name="20% - Accent1 2 3 5 5 4" xfId="10341" xr:uid="{00000000-0005-0000-0000-0000A8270000}"/>
    <cellStyle name="20% - Accent1 2 3 5 6" xfId="10342" xr:uid="{00000000-0005-0000-0000-0000A9270000}"/>
    <cellStyle name="20% - Accent1 2 3 5 6 2" xfId="10343" xr:uid="{00000000-0005-0000-0000-0000AA270000}"/>
    <cellStyle name="20% - Accent1 2 3 5 6 2 2" xfId="10344" xr:uid="{00000000-0005-0000-0000-0000AB270000}"/>
    <cellStyle name="20% - Accent1 2 3 5 6 2 2 2" xfId="10345" xr:uid="{00000000-0005-0000-0000-0000AC270000}"/>
    <cellStyle name="20% - Accent1 2 3 5 6 2 3" xfId="10346" xr:uid="{00000000-0005-0000-0000-0000AD270000}"/>
    <cellStyle name="20% - Accent1 2 3 5 6 3" xfId="10347" xr:uid="{00000000-0005-0000-0000-0000AE270000}"/>
    <cellStyle name="20% - Accent1 2 3 5 6 3 2" xfId="10348" xr:uid="{00000000-0005-0000-0000-0000AF270000}"/>
    <cellStyle name="20% - Accent1 2 3 5 6 4" xfId="10349" xr:uid="{00000000-0005-0000-0000-0000B0270000}"/>
    <cellStyle name="20% - Accent1 2 3 5 7" xfId="10350" xr:uid="{00000000-0005-0000-0000-0000B1270000}"/>
    <cellStyle name="20% - Accent1 2 3 5 7 2" xfId="10351" xr:uid="{00000000-0005-0000-0000-0000B2270000}"/>
    <cellStyle name="20% - Accent1 2 3 5 7 2 2" xfId="10352" xr:uid="{00000000-0005-0000-0000-0000B3270000}"/>
    <cellStyle name="20% - Accent1 2 3 5 7 3" xfId="10353" xr:uid="{00000000-0005-0000-0000-0000B4270000}"/>
    <cellStyle name="20% - Accent1 2 3 5 8" xfId="10354" xr:uid="{00000000-0005-0000-0000-0000B5270000}"/>
    <cellStyle name="20% - Accent1 2 3 5 8 2" xfId="10355" xr:uid="{00000000-0005-0000-0000-0000B6270000}"/>
    <cellStyle name="20% - Accent1 2 3 5 8 2 2" xfId="10356" xr:uid="{00000000-0005-0000-0000-0000B7270000}"/>
    <cellStyle name="20% - Accent1 2 3 5 8 3" xfId="10357" xr:uid="{00000000-0005-0000-0000-0000B8270000}"/>
    <cellStyle name="20% - Accent1 2 3 5 9" xfId="10358" xr:uid="{00000000-0005-0000-0000-0000B9270000}"/>
    <cellStyle name="20% - Accent1 2 3 5 9 2" xfId="10359" xr:uid="{00000000-0005-0000-0000-0000BA270000}"/>
    <cellStyle name="20% - Accent1 2 3 6" xfId="10360" xr:uid="{00000000-0005-0000-0000-0000BB270000}"/>
    <cellStyle name="20% - Accent1 2 3 6 10" xfId="10361" xr:uid="{00000000-0005-0000-0000-0000BC270000}"/>
    <cellStyle name="20% - Accent1 2 3 6 10 2" xfId="10362" xr:uid="{00000000-0005-0000-0000-0000BD270000}"/>
    <cellStyle name="20% - Accent1 2 3 6 11" xfId="10363" xr:uid="{00000000-0005-0000-0000-0000BE270000}"/>
    <cellStyle name="20% - Accent1 2 3 6 2" xfId="10364" xr:uid="{00000000-0005-0000-0000-0000BF270000}"/>
    <cellStyle name="20% - Accent1 2 3 6 2 2" xfId="10365" xr:uid="{00000000-0005-0000-0000-0000C0270000}"/>
    <cellStyle name="20% - Accent1 2 3 6 2 2 2" xfId="10366" xr:uid="{00000000-0005-0000-0000-0000C1270000}"/>
    <cellStyle name="20% - Accent1 2 3 6 2 2 2 2" xfId="10367" xr:uid="{00000000-0005-0000-0000-0000C2270000}"/>
    <cellStyle name="20% - Accent1 2 3 6 2 2 2 2 2" xfId="10368" xr:uid="{00000000-0005-0000-0000-0000C3270000}"/>
    <cellStyle name="20% - Accent1 2 3 6 2 2 2 3" xfId="10369" xr:uid="{00000000-0005-0000-0000-0000C4270000}"/>
    <cellStyle name="20% - Accent1 2 3 6 2 2 3" xfId="10370" xr:uid="{00000000-0005-0000-0000-0000C5270000}"/>
    <cellStyle name="20% - Accent1 2 3 6 2 2 3 2" xfId="10371" xr:uid="{00000000-0005-0000-0000-0000C6270000}"/>
    <cellStyle name="20% - Accent1 2 3 6 2 2 4" xfId="10372" xr:uid="{00000000-0005-0000-0000-0000C7270000}"/>
    <cellStyle name="20% - Accent1 2 3 6 2 3" xfId="10373" xr:uid="{00000000-0005-0000-0000-0000C8270000}"/>
    <cellStyle name="20% - Accent1 2 3 6 2 3 2" xfId="10374" xr:uid="{00000000-0005-0000-0000-0000C9270000}"/>
    <cellStyle name="20% - Accent1 2 3 6 2 3 2 2" xfId="10375" xr:uid="{00000000-0005-0000-0000-0000CA270000}"/>
    <cellStyle name="20% - Accent1 2 3 6 2 3 2 2 2" xfId="10376" xr:uid="{00000000-0005-0000-0000-0000CB270000}"/>
    <cellStyle name="20% - Accent1 2 3 6 2 3 2 3" xfId="10377" xr:uid="{00000000-0005-0000-0000-0000CC270000}"/>
    <cellStyle name="20% - Accent1 2 3 6 2 3 3" xfId="10378" xr:uid="{00000000-0005-0000-0000-0000CD270000}"/>
    <cellStyle name="20% - Accent1 2 3 6 2 3 3 2" xfId="10379" xr:uid="{00000000-0005-0000-0000-0000CE270000}"/>
    <cellStyle name="20% - Accent1 2 3 6 2 3 4" xfId="10380" xr:uid="{00000000-0005-0000-0000-0000CF270000}"/>
    <cellStyle name="20% - Accent1 2 3 6 2 4" xfId="10381" xr:uid="{00000000-0005-0000-0000-0000D0270000}"/>
    <cellStyle name="20% - Accent1 2 3 6 2 4 2" xfId="10382" xr:uid="{00000000-0005-0000-0000-0000D1270000}"/>
    <cellStyle name="20% - Accent1 2 3 6 2 4 2 2" xfId="10383" xr:uid="{00000000-0005-0000-0000-0000D2270000}"/>
    <cellStyle name="20% - Accent1 2 3 6 2 4 2 2 2" xfId="10384" xr:uid="{00000000-0005-0000-0000-0000D3270000}"/>
    <cellStyle name="20% - Accent1 2 3 6 2 4 2 3" xfId="10385" xr:uid="{00000000-0005-0000-0000-0000D4270000}"/>
    <cellStyle name="20% - Accent1 2 3 6 2 4 3" xfId="10386" xr:uid="{00000000-0005-0000-0000-0000D5270000}"/>
    <cellStyle name="20% - Accent1 2 3 6 2 4 3 2" xfId="10387" xr:uid="{00000000-0005-0000-0000-0000D6270000}"/>
    <cellStyle name="20% - Accent1 2 3 6 2 4 4" xfId="10388" xr:uid="{00000000-0005-0000-0000-0000D7270000}"/>
    <cellStyle name="20% - Accent1 2 3 6 2 5" xfId="10389" xr:uid="{00000000-0005-0000-0000-0000D8270000}"/>
    <cellStyle name="20% - Accent1 2 3 6 2 5 2" xfId="10390" xr:uid="{00000000-0005-0000-0000-0000D9270000}"/>
    <cellStyle name="20% - Accent1 2 3 6 2 5 2 2" xfId="10391" xr:uid="{00000000-0005-0000-0000-0000DA270000}"/>
    <cellStyle name="20% - Accent1 2 3 6 2 5 3" xfId="10392" xr:uid="{00000000-0005-0000-0000-0000DB270000}"/>
    <cellStyle name="20% - Accent1 2 3 6 2 6" xfId="10393" xr:uid="{00000000-0005-0000-0000-0000DC270000}"/>
    <cellStyle name="20% - Accent1 2 3 6 2 6 2" xfId="10394" xr:uid="{00000000-0005-0000-0000-0000DD270000}"/>
    <cellStyle name="20% - Accent1 2 3 6 2 6 2 2" xfId="10395" xr:uid="{00000000-0005-0000-0000-0000DE270000}"/>
    <cellStyle name="20% - Accent1 2 3 6 2 6 3" xfId="10396" xr:uid="{00000000-0005-0000-0000-0000DF270000}"/>
    <cellStyle name="20% - Accent1 2 3 6 2 7" xfId="10397" xr:uid="{00000000-0005-0000-0000-0000E0270000}"/>
    <cellStyle name="20% - Accent1 2 3 6 2 7 2" xfId="10398" xr:uid="{00000000-0005-0000-0000-0000E1270000}"/>
    <cellStyle name="20% - Accent1 2 3 6 2 8" xfId="10399" xr:uid="{00000000-0005-0000-0000-0000E2270000}"/>
    <cellStyle name="20% - Accent1 2 3 6 2 8 2" xfId="10400" xr:uid="{00000000-0005-0000-0000-0000E3270000}"/>
    <cellStyle name="20% - Accent1 2 3 6 2 9" xfId="10401" xr:uid="{00000000-0005-0000-0000-0000E4270000}"/>
    <cellStyle name="20% - Accent1 2 3 6 3" xfId="10402" xr:uid="{00000000-0005-0000-0000-0000E5270000}"/>
    <cellStyle name="20% - Accent1 2 3 6 3 2" xfId="10403" xr:uid="{00000000-0005-0000-0000-0000E6270000}"/>
    <cellStyle name="20% - Accent1 2 3 6 3 2 2" xfId="10404" xr:uid="{00000000-0005-0000-0000-0000E7270000}"/>
    <cellStyle name="20% - Accent1 2 3 6 3 2 2 2" xfId="10405" xr:uid="{00000000-0005-0000-0000-0000E8270000}"/>
    <cellStyle name="20% - Accent1 2 3 6 3 2 2 2 2" xfId="10406" xr:uid="{00000000-0005-0000-0000-0000E9270000}"/>
    <cellStyle name="20% - Accent1 2 3 6 3 2 2 3" xfId="10407" xr:uid="{00000000-0005-0000-0000-0000EA270000}"/>
    <cellStyle name="20% - Accent1 2 3 6 3 2 3" xfId="10408" xr:uid="{00000000-0005-0000-0000-0000EB270000}"/>
    <cellStyle name="20% - Accent1 2 3 6 3 2 3 2" xfId="10409" xr:uid="{00000000-0005-0000-0000-0000EC270000}"/>
    <cellStyle name="20% - Accent1 2 3 6 3 2 4" xfId="10410" xr:uid="{00000000-0005-0000-0000-0000ED270000}"/>
    <cellStyle name="20% - Accent1 2 3 6 3 3" xfId="10411" xr:uid="{00000000-0005-0000-0000-0000EE270000}"/>
    <cellStyle name="20% - Accent1 2 3 6 3 3 2" xfId="10412" xr:uid="{00000000-0005-0000-0000-0000EF270000}"/>
    <cellStyle name="20% - Accent1 2 3 6 3 3 2 2" xfId="10413" xr:uid="{00000000-0005-0000-0000-0000F0270000}"/>
    <cellStyle name="20% - Accent1 2 3 6 3 3 2 2 2" xfId="10414" xr:uid="{00000000-0005-0000-0000-0000F1270000}"/>
    <cellStyle name="20% - Accent1 2 3 6 3 3 2 3" xfId="10415" xr:uid="{00000000-0005-0000-0000-0000F2270000}"/>
    <cellStyle name="20% - Accent1 2 3 6 3 3 3" xfId="10416" xr:uid="{00000000-0005-0000-0000-0000F3270000}"/>
    <cellStyle name="20% - Accent1 2 3 6 3 3 3 2" xfId="10417" xr:uid="{00000000-0005-0000-0000-0000F4270000}"/>
    <cellStyle name="20% - Accent1 2 3 6 3 3 4" xfId="10418" xr:uid="{00000000-0005-0000-0000-0000F5270000}"/>
    <cellStyle name="20% - Accent1 2 3 6 3 4" xfId="10419" xr:uid="{00000000-0005-0000-0000-0000F6270000}"/>
    <cellStyle name="20% - Accent1 2 3 6 3 4 2" xfId="10420" xr:uid="{00000000-0005-0000-0000-0000F7270000}"/>
    <cellStyle name="20% - Accent1 2 3 6 3 4 2 2" xfId="10421" xr:uid="{00000000-0005-0000-0000-0000F8270000}"/>
    <cellStyle name="20% - Accent1 2 3 6 3 4 2 2 2" xfId="10422" xr:uid="{00000000-0005-0000-0000-0000F9270000}"/>
    <cellStyle name="20% - Accent1 2 3 6 3 4 2 3" xfId="10423" xr:uid="{00000000-0005-0000-0000-0000FA270000}"/>
    <cellStyle name="20% - Accent1 2 3 6 3 4 3" xfId="10424" xr:uid="{00000000-0005-0000-0000-0000FB270000}"/>
    <cellStyle name="20% - Accent1 2 3 6 3 4 3 2" xfId="10425" xr:uid="{00000000-0005-0000-0000-0000FC270000}"/>
    <cellStyle name="20% - Accent1 2 3 6 3 4 4" xfId="10426" xr:uid="{00000000-0005-0000-0000-0000FD270000}"/>
    <cellStyle name="20% - Accent1 2 3 6 3 5" xfId="10427" xr:uid="{00000000-0005-0000-0000-0000FE270000}"/>
    <cellStyle name="20% - Accent1 2 3 6 3 5 2" xfId="10428" xr:uid="{00000000-0005-0000-0000-0000FF270000}"/>
    <cellStyle name="20% - Accent1 2 3 6 3 5 2 2" xfId="10429" xr:uid="{00000000-0005-0000-0000-000000280000}"/>
    <cellStyle name="20% - Accent1 2 3 6 3 5 3" xfId="10430" xr:uid="{00000000-0005-0000-0000-000001280000}"/>
    <cellStyle name="20% - Accent1 2 3 6 3 6" xfId="10431" xr:uid="{00000000-0005-0000-0000-000002280000}"/>
    <cellStyle name="20% - Accent1 2 3 6 3 6 2" xfId="10432" xr:uid="{00000000-0005-0000-0000-000003280000}"/>
    <cellStyle name="20% - Accent1 2 3 6 3 6 2 2" xfId="10433" xr:uid="{00000000-0005-0000-0000-000004280000}"/>
    <cellStyle name="20% - Accent1 2 3 6 3 6 3" xfId="10434" xr:uid="{00000000-0005-0000-0000-000005280000}"/>
    <cellStyle name="20% - Accent1 2 3 6 3 7" xfId="10435" xr:uid="{00000000-0005-0000-0000-000006280000}"/>
    <cellStyle name="20% - Accent1 2 3 6 3 7 2" xfId="10436" xr:uid="{00000000-0005-0000-0000-000007280000}"/>
    <cellStyle name="20% - Accent1 2 3 6 3 8" xfId="10437" xr:uid="{00000000-0005-0000-0000-000008280000}"/>
    <cellStyle name="20% - Accent1 2 3 6 3 8 2" xfId="10438" xr:uid="{00000000-0005-0000-0000-000009280000}"/>
    <cellStyle name="20% - Accent1 2 3 6 3 9" xfId="10439" xr:uid="{00000000-0005-0000-0000-00000A280000}"/>
    <cellStyle name="20% - Accent1 2 3 6 4" xfId="10440" xr:uid="{00000000-0005-0000-0000-00000B280000}"/>
    <cellStyle name="20% - Accent1 2 3 6 4 2" xfId="10441" xr:uid="{00000000-0005-0000-0000-00000C280000}"/>
    <cellStyle name="20% - Accent1 2 3 6 4 2 2" xfId="10442" xr:uid="{00000000-0005-0000-0000-00000D280000}"/>
    <cellStyle name="20% - Accent1 2 3 6 4 2 2 2" xfId="10443" xr:uid="{00000000-0005-0000-0000-00000E280000}"/>
    <cellStyle name="20% - Accent1 2 3 6 4 2 3" xfId="10444" xr:uid="{00000000-0005-0000-0000-00000F280000}"/>
    <cellStyle name="20% - Accent1 2 3 6 4 3" xfId="10445" xr:uid="{00000000-0005-0000-0000-000010280000}"/>
    <cellStyle name="20% - Accent1 2 3 6 4 3 2" xfId="10446" xr:uid="{00000000-0005-0000-0000-000011280000}"/>
    <cellStyle name="20% - Accent1 2 3 6 4 4" xfId="10447" xr:uid="{00000000-0005-0000-0000-000012280000}"/>
    <cellStyle name="20% - Accent1 2 3 6 5" xfId="10448" xr:uid="{00000000-0005-0000-0000-000013280000}"/>
    <cellStyle name="20% - Accent1 2 3 6 5 2" xfId="10449" xr:uid="{00000000-0005-0000-0000-000014280000}"/>
    <cellStyle name="20% - Accent1 2 3 6 5 2 2" xfId="10450" xr:uid="{00000000-0005-0000-0000-000015280000}"/>
    <cellStyle name="20% - Accent1 2 3 6 5 2 2 2" xfId="10451" xr:uid="{00000000-0005-0000-0000-000016280000}"/>
    <cellStyle name="20% - Accent1 2 3 6 5 2 3" xfId="10452" xr:uid="{00000000-0005-0000-0000-000017280000}"/>
    <cellStyle name="20% - Accent1 2 3 6 5 3" xfId="10453" xr:uid="{00000000-0005-0000-0000-000018280000}"/>
    <cellStyle name="20% - Accent1 2 3 6 5 3 2" xfId="10454" xr:uid="{00000000-0005-0000-0000-000019280000}"/>
    <cellStyle name="20% - Accent1 2 3 6 5 4" xfId="10455" xr:uid="{00000000-0005-0000-0000-00001A280000}"/>
    <cellStyle name="20% - Accent1 2 3 6 6" xfId="10456" xr:uid="{00000000-0005-0000-0000-00001B280000}"/>
    <cellStyle name="20% - Accent1 2 3 6 6 2" xfId="10457" xr:uid="{00000000-0005-0000-0000-00001C280000}"/>
    <cellStyle name="20% - Accent1 2 3 6 6 2 2" xfId="10458" xr:uid="{00000000-0005-0000-0000-00001D280000}"/>
    <cellStyle name="20% - Accent1 2 3 6 6 2 2 2" xfId="10459" xr:uid="{00000000-0005-0000-0000-00001E280000}"/>
    <cellStyle name="20% - Accent1 2 3 6 6 2 3" xfId="10460" xr:uid="{00000000-0005-0000-0000-00001F280000}"/>
    <cellStyle name="20% - Accent1 2 3 6 6 3" xfId="10461" xr:uid="{00000000-0005-0000-0000-000020280000}"/>
    <cellStyle name="20% - Accent1 2 3 6 6 3 2" xfId="10462" xr:uid="{00000000-0005-0000-0000-000021280000}"/>
    <cellStyle name="20% - Accent1 2 3 6 6 4" xfId="10463" xr:uid="{00000000-0005-0000-0000-000022280000}"/>
    <cellStyle name="20% - Accent1 2 3 6 7" xfId="10464" xr:uid="{00000000-0005-0000-0000-000023280000}"/>
    <cellStyle name="20% - Accent1 2 3 6 7 2" xfId="10465" xr:uid="{00000000-0005-0000-0000-000024280000}"/>
    <cellStyle name="20% - Accent1 2 3 6 7 2 2" xfId="10466" xr:uid="{00000000-0005-0000-0000-000025280000}"/>
    <cellStyle name="20% - Accent1 2 3 6 7 3" xfId="10467" xr:uid="{00000000-0005-0000-0000-000026280000}"/>
    <cellStyle name="20% - Accent1 2 3 6 8" xfId="10468" xr:uid="{00000000-0005-0000-0000-000027280000}"/>
    <cellStyle name="20% - Accent1 2 3 6 8 2" xfId="10469" xr:uid="{00000000-0005-0000-0000-000028280000}"/>
    <cellStyle name="20% - Accent1 2 3 6 8 2 2" xfId="10470" xr:uid="{00000000-0005-0000-0000-000029280000}"/>
    <cellStyle name="20% - Accent1 2 3 6 8 3" xfId="10471" xr:uid="{00000000-0005-0000-0000-00002A280000}"/>
    <cellStyle name="20% - Accent1 2 3 6 9" xfId="10472" xr:uid="{00000000-0005-0000-0000-00002B280000}"/>
    <cellStyle name="20% - Accent1 2 3 6 9 2" xfId="10473" xr:uid="{00000000-0005-0000-0000-00002C280000}"/>
    <cellStyle name="20% - Accent1 2 3 7" xfId="10474" xr:uid="{00000000-0005-0000-0000-00002D280000}"/>
    <cellStyle name="20% - Accent1 2 3 7 2" xfId="10475" xr:uid="{00000000-0005-0000-0000-00002E280000}"/>
    <cellStyle name="20% - Accent1 2 3 7 2 2" xfId="10476" xr:uid="{00000000-0005-0000-0000-00002F280000}"/>
    <cellStyle name="20% - Accent1 2 3 7 2 2 2" xfId="10477" xr:uid="{00000000-0005-0000-0000-000030280000}"/>
    <cellStyle name="20% - Accent1 2 3 7 2 2 2 2" xfId="10478" xr:uid="{00000000-0005-0000-0000-000031280000}"/>
    <cellStyle name="20% - Accent1 2 3 7 2 2 3" xfId="10479" xr:uid="{00000000-0005-0000-0000-000032280000}"/>
    <cellStyle name="20% - Accent1 2 3 7 2 3" xfId="10480" xr:uid="{00000000-0005-0000-0000-000033280000}"/>
    <cellStyle name="20% - Accent1 2 3 7 2 3 2" xfId="10481" xr:uid="{00000000-0005-0000-0000-000034280000}"/>
    <cellStyle name="20% - Accent1 2 3 7 2 4" xfId="10482" xr:uid="{00000000-0005-0000-0000-000035280000}"/>
    <cellStyle name="20% - Accent1 2 3 7 3" xfId="10483" xr:uid="{00000000-0005-0000-0000-000036280000}"/>
    <cellStyle name="20% - Accent1 2 3 7 3 2" xfId="10484" xr:uid="{00000000-0005-0000-0000-000037280000}"/>
    <cellStyle name="20% - Accent1 2 3 7 3 2 2" xfId="10485" xr:uid="{00000000-0005-0000-0000-000038280000}"/>
    <cellStyle name="20% - Accent1 2 3 7 3 2 2 2" xfId="10486" xr:uid="{00000000-0005-0000-0000-000039280000}"/>
    <cellStyle name="20% - Accent1 2 3 7 3 2 3" xfId="10487" xr:uid="{00000000-0005-0000-0000-00003A280000}"/>
    <cellStyle name="20% - Accent1 2 3 7 3 3" xfId="10488" xr:uid="{00000000-0005-0000-0000-00003B280000}"/>
    <cellStyle name="20% - Accent1 2 3 7 3 3 2" xfId="10489" xr:uid="{00000000-0005-0000-0000-00003C280000}"/>
    <cellStyle name="20% - Accent1 2 3 7 3 4" xfId="10490" xr:uid="{00000000-0005-0000-0000-00003D280000}"/>
    <cellStyle name="20% - Accent1 2 3 7 4" xfId="10491" xr:uid="{00000000-0005-0000-0000-00003E280000}"/>
    <cellStyle name="20% - Accent1 2 3 7 4 2" xfId="10492" xr:uid="{00000000-0005-0000-0000-00003F280000}"/>
    <cellStyle name="20% - Accent1 2 3 7 4 2 2" xfId="10493" xr:uid="{00000000-0005-0000-0000-000040280000}"/>
    <cellStyle name="20% - Accent1 2 3 7 4 2 2 2" xfId="10494" xr:uid="{00000000-0005-0000-0000-000041280000}"/>
    <cellStyle name="20% - Accent1 2 3 7 4 2 3" xfId="10495" xr:uid="{00000000-0005-0000-0000-000042280000}"/>
    <cellStyle name="20% - Accent1 2 3 7 4 3" xfId="10496" xr:uid="{00000000-0005-0000-0000-000043280000}"/>
    <cellStyle name="20% - Accent1 2 3 7 4 3 2" xfId="10497" xr:uid="{00000000-0005-0000-0000-000044280000}"/>
    <cellStyle name="20% - Accent1 2 3 7 4 4" xfId="10498" xr:uid="{00000000-0005-0000-0000-000045280000}"/>
    <cellStyle name="20% - Accent1 2 3 7 5" xfId="10499" xr:uid="{00000000-0005-0000-0000-000046280000}"/>
    <cellStyle name="20% - Accent1 2 3 7 5 2" xfId="10500" xr:uid="{00000000-0005-0000-0000-000047280000}"/>
    <cellStyle name="20% - Accent1 2 3 7 5 2 2" xfId="10501" xr:uid="{00000000-0005-0000-0000-000048280000}"/>
    <cellStyle name="20% - Accent1 2 3 7 5 3" xfId="10502" xr:uid="{00000000-0005-0000-0000-000049280000}"/>
    <cellStyle name="20% - Accent1 2 3 7 6" xfId="10503" xr:uid="{00000000-0005-0000-0000-00004A280000}"/>
    <cellStyle name="20% - Accent1 2 3 7 6 2" xfId="10504" xr:uid="{00000000-0005-0000-0000-00004B280000}"/>
    <cellStyle name="20% - Accent1 2 3 7 6 2 2" xfId="10505" xr:uid="{00000000-0005-0000-0000-00004C280000}"/>
    <cellStyle name="20% - Accent1 2 3 7 6 3" xfId="10506" xr:uid="{00000000-0005-0000-0000-00004D280000}"/>
    <cellStyle name="20% - Accent1 2 3 7 7" xfId="10507" xr:uid="{00000000-0005-0000-0000-00004E280000}"/>
    <cellStyle name="20% - Accent1 2 3 7 7 2" xfId="10508" xr:uid="{00000000-0005-0000-0000-00004F280000}"/>
    <cellStyle name="20% - Accent1 2 3 7 8" xfId="10509" xr:uid="{00000000-0005-0000-0000-000050280000}"/>
    <cellStyle name="20% - Accent1 2 3 7 8 2" xfId="10510" xr:uid="{00000000-0005-0000-0000-000051280000}"/>
    <cellStyle name="20% - Accent1 2 3 7 9" xfId="10511" xr:uid="{00000000-0005-0000-0000-000052280000}"/>
    <cellStyle name="20% - Accent1 2 3 8" xfId="10512" xr:uid="{00000000-0005-0000-0000-000053280000}"/>
    <cellStyle name="20% - Accent1 2 3 8 2" xfId="10513" xr:uid="{00000000-0005-0000-0000-000054280000}"/>
    <cellStyle name="20% - Accent1 2 3 8 2 2" xfId="10514" xr:uid="{00000000-0005-0000-0000-000055280000}"/>
    <cellStyle name="20% - Accent1 2 3 8 2 2 2" xfId="10515" xr:uid="{00000000-0005-0000-0000-000056280000}"/>
    <cellStyle name="20% - Accent1 2 3 8 2 2 2 2" xfId="10516" xr:uid="{00000000-0005-0000-0000-000057280000}"/>
    <cellStyle name="20% - Accent1 2 3 8 2 2 3" xfId="10517" xr:uid="{00000000-0005-0000-0000-000058280000}"/>
    <cellStyle name="20% - Accent1 2 3 8 2 3" xfId="10518" xr:uid="{00000000-0005-0000-0000-000059280000}"/>
    <cellStyle name="20% - Accent1 2 3 8 2 3 2" xfId="10519" xr:uid="{00000000-0005-0000-0000-00005A280000}"/>
    <cellStyle name="20% - Accent1 2 3 8 2 4" xfId="10520" xr:uid="{00000000-0005-0000-0000-00005B280000}"/>
    <cellStyle name="20% - Accent1 2 3 8 3" xfId="10521" xr:uid="{00000000-0005-0000-0000-00005C280000}"/>
    <cellStyle name="20% - Accent1 2 3 8 3 2" xfId="10522" xr:uid="{00000000-0005-0000-0000-00005D280000}"/>
    <cellStyle name="20% - Accent1 2 3 8 3 2 2" xfId="10523" xr:uid="{00000000-0005-0000-0000-00005E280000}"/>
    <cellStyle name="20% - Accent1 2 3 8 3 2 2 2" xfId="10524" xr:uid="{00000000-0005-0000-0000-00005F280000}"/>
    <cellStyle name="20% - Accent1 2 3 8 3 2 3" xfId="10525" xr:uid="{00000000-0005-0000-0000-000060280000}"/>
    <cellStyle name="20% - Accent1 2 3 8 3 3" xfId="10526" xr:uid="{00000000-0005-0000-0000-000061280000}"/>
    <cellStyle name="20% - Accent1 2 3 8 3 3 2" xfId="10527" xr:uid="{00000000-0005-0000-0000-000062280000}"/>
    <cellStyle name="20% - Accent1 2 3 8 3 4" xfId="10528" xr:uid="{00000000-0005-0000-0000-000063280000}"/>
    <cellStyle name="20% - Accent1 2 3 8 4" xfId="10529" xr:uid="{00000000-0005-0000-0000-000064280000}"/>
    <cellStyle name="20% - Accent1 2 3 8 4 2" xfId="10530" xr:uid="{00000000-0005-0000-0000-000065280000}"/>
    <cellStyle name="20% - Accent1 2 3 8 4 2 2" xfId="10531" xr:uid="{00000000-0005-0000-0000-000066280000}"/>
    <cellStyle name="20% - Accent1 2 3 8 4 2 2 2" xfId="10532" xr:uid="{00000000-0005-0000-0000-000067280000}"/>
    <cellStyle name="20% - Accent1 2 3 8 4 2 3" xfId="10533" xr:uid="{00000000-0005-0000-0000-000068280000}"/>
    <cellStyle name="20% - Accent1 2 3 8 4 3" xfId="10534" xr:uid="{00000000-0005-0000-0000-000069280000}"/>
    <cellStyle name="20% - Accent1 2 3 8 4 3 2" xfId="10535" xr:uid="{00000000-0005-0000-0000-00006A280000}"/>
    <cellStyle name="20% - Accent1 2 3 8 4 4" xfId="10536" xr:uid="{00000000-0005-0000-0000-00006B280000}"/>
    <cellStyle name="20% - Accent1 2 3 8 5" xfId="10537" xr:uid="{00000000-0005-0000-0000-00006C280000}"/>
    <cellStyle name="20% - Accent1 2 3 8 5 2" xfId="10538" xr:uid="{00000000-0005-0000-0000-00006D280000}"/>
    <cellStyle name="20% - Accent1 2 3 8 5 2 2" xfId="10539" xr:uid="{00000000-0005-0000-0000-00006E280000}"/>
    <cellStyle name="20% - Accent1 2 3 8 5 3" xfId="10540" xr:uid="{00000000-0005-0000-0000-00006F280000}"/>
    <cellStyle name="20% - Accent1 2 3 8 6" xfId="10541" xr:uid="{00000000-0005-0000-0000-000070280000}"/>
    <cellStyle name="20% - Accent1 2 3 8 6 2" xfId="10542" xr:uid="{00000000-0005-0000-0000-000071280000}"/>
    <cellStyle name="20% - Accent1 2 3 8 6 2 2" xfId="10543" xr:uid="{00000000-0005-0000-0000-000072280000}"/>
    <cellStyle name="20% - Accent1 2 3 8 6 3" xfId="10544" xr:uid="{00000000-0005-0000-0000-000073280000}"/>
    <cellStyle name="20% - Accent1 2 3 8 7" xfId="10545" xr:uid="{00000000-0005-0000-0000-000074280000}"/>
    <cellStyle name="20% - Accent1 2 3 8 7 2" xfId="10546" xr:uid="{00000000-0005-0000-0000-000075280000}"/>
    <cellStyle name="20% - Accent1 2 3 8 8" xfId="10547" xr:uid="{00000000-0005-0000-0000-000076280000}"/>
    <cellStyle name="20% - Accent1 2 3 8 8 2" xfId="10548" xr:uid="{00000000-0005-0000-0000-000077280000}"/>
    <cellStyle name="20% - Accent1 2 3 8 9" xfId="10549" xr:uid="{00000000-0005-0000-0000-000078280000}"/>
    <cellStyle name="20% - Accent1 2 3 9" xfId="10550" xr:uid="{00000000-0005-0000-0000-000079280000}"/>
    <cellStyle name="20% - Accent1 2 3 9 2" xfId="10551" xr:uid="{00000000-0005-0000-0000-00007A280000}"/>
    <cellStyle name="20% - Accent1 2 3 9 2 2" xfId="10552" xr:uid="{00000000-0005-0000-0000-00007B280000}"/>
    <cellStyle name="20% - Accent1 2 3 9 2 2 2" xfId="10553" xr:uid="{00000000-0005-0000-0000-00007C280000}"/>
    <cellStyle name="20% - Accent1 2 3 9 2 3" xfId="10554" xr:uid="{00000000-0005-0000-0000-00007D280000}"/>
    <cellStyle name="20% - Accent1 2 3 9 3" xfId="10555" xr:uid="{00000000-0005-0000-0000-00007E280000}"/>
    <cellStyle name="20% - Accent1 2 3 9 3 2" xfId="10556" xr:uid="{00000000-0005-0000-0000-00007F280000}"/>
    <cellStyle name="20% - Accent1 2 3 9 4" xfId="10557" xr:uid="{00000000-0005-0000-0000-000080280000}"/>
    <cellStyle name="20% - Accent1 2 4" xfId="10558" xr:uid="{00000000-0005-0000-0000-000081280000}"/>
    <cellStyle name="20% - Accent1 2 4 10" xfId="10559" xr:uid="{00000000-0005-0000-0000-000082280000}"/>
    <cellStyle name="20% - Accent1 2 4 10 2" xfId="10560" xr:uid="{00000000-0005-0000-0000-000083280000}"/>
    <cellStyle name="20% - Accent1 2 4 10 2 2" xfId="10561" xr:uid="{00000000-0005-0000-0000-000084280000}"/>
    <cellStyle name="20% - Accent1 2 4 10 2 2 2" xfId="10562" xr:uid="{00000000-0005-0000-0000-000085280000}"/>
    <cellStyle name="20% - Accent1 2 4 10 2 3" xfId="10563" xr:uid="{00000000-0005-0000-0000-000086280000}"/>
    <cellStyle name="20% - Accent1 2 4 10 3" xfId="10564" xr:uid="{00000000-0005-0000-0000-000087280000}"/>
    <cellStyle name="20% - Accent1 2 4 10 3 2" xfId="10565" xr:uid="{00000000-0005-0000-0000-000088280000}"/>
    <cellStyle name="20% - Accent1 2 4 10 4" xfId="10566" xr:uid="{00000000-0005-0000-0000-000089280000}"/>
    <cellStyle name="20% - Accent1 2 4 11" xfId="10567" xr:uid="{00000000-0005-0000-0000-00008A280000}"/>
    <cellStyle name="20% - Accent1 2 4 11 2" xfId="10568" xr:uid="{00000000-0005-0000-0000-00008B280000}"/>
    <cellStyle name="20% - Accent1 2 4 11 2 2" xfId="10569" xr:uid="{00000000-0005-0000-0000-00008C280000}"/>
    <cellStyle name="20% - Accent1 2 4 11 2 2 2" xfId="10570" xr:uid="{00000000-0005-0000-0000-00008D280000}"/>
    <cellStyle name="20% - Accent1 2 4 11 2 3" xfId="10571" xr:uid="{00000000-0005-0000-0000-00008E280000}"/>
    <cellStyle name="20% - Accent1 2 4 11 3" xfId="10572" xr:uid="{00000000-0005-0000-0000-00008F280000}"/>
    <cellStyle name="20% - Accent1 2 4 11 3 2" xfId="10573" xr:uid="{00000000-0005-0000-0000-000090280000}"/>
    <cellStyle name="20% - Accent1 2 4 11 4" xfId="10574" xr:uid="{00000000-0005-0000-0000-000091280000}"/>
    <cellStyle name="20% - Accent1 2 4 12" xfId="10575" xr:uid="{00000000-0005-0000-0000-000092280000}"/>
    <cellStyle name="20% - Accent1 2 4 12 2" xfId="10576" xr:uid="{00000000-0005-0000-0000-000093280000}"/>
    <cellStyle name="20% - Accent1 2 4 12 2 2" xfId="10577" xr:uid="{00000000-0005-0000-0000-000094280000}"/>
    <cellStyle name="20% - Accent1 2 4 12 3" xfId="10578" xr:uid="{00000000-0005-0000-0000-000095280000}"/>
    <cellStyle name="20% - Accent1 2 4 13" xfId="10579" xr:uid="{00000000-0005-0000-0000-000096280000}"/>
    <cellStyle name="20% - Accent1 2 4 13 2" xfId="10580" xr:uid="{00000000-0005-0000-0000-000097280000}"/>
    <cellStyle name="20% - Accent1 2 4 13 2 2" xfId="10581" xr:uid="{00000000-0005-0000-0000-000098280000}"/>
    <cellStyle name="20% - Accent1 2 4 13 3" xfId="10582" xr:uid="{00000000-0005-0000-0000-000099280000}"/>
    <cellStyle name="20% - Accent1 2 4 14" xfId="10583" xr:uid="{00000000-0005-0000-0000-00009A280000}"/>
    <cellStyle name="20% - Accent1 2 4 14 2" xfId="10584" xr:uid="{00000000-0005-0000-0000-00009B280000}"/>
    <cellStyle name="20% - Accent1 2 4 15" xfId="10585" xr:uid="{00000000-0005-0000-0000-00009C280000}"/>
    <cellStyle name="20% - Accent1 2 4 15 2" xfId="10586" xr:uid="{00000000-0005-0000-0000-00009D280000}"/>
    <cellStyle name="20% - Accent1 2 4 16" xfId="10587" xr:uid="{00000000-0005-0000-0000-00009E280000}"/>
    <cellStyle name="20% - Accent1 2 4 2" xfId="10588" xr:uid="{00000000-0005-0000-0000-00009F280000}"/>
    <cellStyle name="20% - Accent1 2 4 2 10" xfId="10589" xr:uid="{00000000-0005-0000-0000-0000A0280000}"/>
    <cellStyle name="20% - Accent1 2 4 2 10 2" xfId="10590" xr:uid="{00000000-0005-0000-0000-0000A1280000}"/>
    <cellStyle name="20% - Accent1 2 4 2 10 2 2" xfId="10591" xr:uid="{00000000-0005-0000-0000-0000A2280000}"/>
    <cellStyle name="20% - Accent1 2 4 2 10 2 2 2" xfId="10592" xr:uid="{00000000-0005-0000-0000-0000A3280000}"/>
    <cellStyle name="20% - Accent1 2 4 2 10 2 3" xfId="10593" xr:uid="{00000000-0005-0000-0000-0000A4280000}"/>
    <cellStyle name="20% - Accent1 2 4 2 10 3" xfId="10594" xr:uid="{00000000-0005-0000-0000-0000A5280000}"/>
    <cellStyle name="20% - Accent1 2 4 2 10 3 2" xfId="10595" xr:uid="{00000000-0005-0000-0000-0000A6280000}"/>
    <cellStyle name="20% - Accent1 2 4 2 10 4" xfId="10596" xr:uid="{00000000-0005-0000-0000-0000A7280000}"/>
    <cellStyle name="20% - Accent1 2 4 2 11" xfId="10597" xr:uid="{00000000-0005-0000-0000-0000A8280000}"/>
    <cellStyle name="20% - Accent1 2 4 2 11 2" xfId="10598" xr:uid="{00000000-0005-0000-0000-0000A9280000}"/>
    <cellStyle name="20% - Accent1 2 4 2 11 2 2" xfId="10599" xr:uid="{00000000-0005-0000-0000-0000AA280000}"/>
    <cellStyle name="20% - Accent1 2 4 2 11 3" xfId="10600" xr:uid="{00000000-0005-0000-0000-0000AB280000}"/>
    <cellStyle name="20% - Accent1 2 4 2 12" xfId="10601" xr:uid="{00000000-0005-0000-0000-0000AC280000}"/>
    <cellStyle name="20% - Accent1 2 4 2 12 2" xfId="10602" xr:uid="{00000000-0005-0000-0000-0000AD280000}"/>
    <cellStyle name="20% - Accent1 2 4 2 12 2 2" xfId="10603" xr:uid="{00000000-0005-0000-0000-0000AE280000}"/>
    <cellStyle name="20% - Accent1 2 4 2 12 3" xfId="10604" xr:uid="{00000000-0005-0000-0000-0000AF280000}"/>
    <cellStyle name="20% - Accent1 2 4 2 13" xfId="10605" xr:uid="{00000000-0005-0000-0000-0000B0280000}"/>
    <cellStyle name="20% - Accent1 2 4 2 13 2" xfId="10606" xr:uid="{00000000-0005-0000-0000-0000B1280000}"/>
    <cellStyle name="20% - Accent1 2 4 2 14" xfId="10607" xr:uid="{00000000-0005-0000-0000-0000B2280000}"/>
    <cellStyle name="20% - Accent1 2 4 2 14 2" xfId="10608" xr:uid="{00000000-0005-0000-0000-0000B3280000}"/>
    <cellStyle name="20% - Accent1 2 4 2 15" xfId="10609" xr:uid="{00000000-0005-0000-0000-0000B4280000}"/>
    <cellStyle name="20% - Accent1 2 4 2 2" xfId="10610" xr:uid="{00000000-0005-0000-0000-0000B5280000}"/>
    <cellStyle name="20% - Accent1 2 4 2 2 10" xfId="10611" xr:uid="{00000000-0005-0000-0000-0000B6280000}"/>
    <cellStyle name="20% - Accent1 2 4 2 2 10 2" xfId="10612" xr:uid="{00000000-0005-0000-0000-0000B7280000}"/>
    <cellStyle name="20% - Accent1 2 4 2 2 10 2 2" xfId="10613" xr:uid="{00000000-0005-0000-0000-0000B8280000}"/>
    <cellStyle name="20% - Accent1 2 4 2 2 10 3" xfId="10614" xr:uid="{00000000-0005-0000-0000-0000B9280000}"/>
    <cellStyle name="20% - Accent1 2 4 2 2 11" xfId="10615" xr:uid="{00000000-0005-0000-0000-0000BA280000}"/>
    <cellStyle name="20% - Accent1 2 4 2 2 11 2" xfId="10616" xr:uid="{00000000-0005-0000-0000-0000BB280000}"/>
    <cellStyle name="20% - Accent1 2 4 2 2 11 2 2" xfId="10617" xr:uid="{00000000-0005-0000-0000-0000BC280000}"/>
    <cellStyle name="20% - Accent1 2 4 2 2 11 3" xfId="10618" xr:uid="{00000000-0005-0000-0000-0000BD280000}"/>
    <cellStyle name="20% - Accent1 2 4 2 2 12" xfId="10619" xr:uid="{00000000-0005-0000-0000-0000BE280000}"/>
    <cellStyle name="20% - Accent1 2 4 2 2 12 2" xfId="10620" xr:uid="{00000000-0005-0000-0000-0000BF280000}"/>
    <cellStyle name="20% - Accent1 2 4 2 2 13" xfId="10621" xr:uid="{00000000-0005-0000-0000-0000C0280000}"/>
    <cellStyle name="20% - Accent1 2 4 2 2 13 2" xfId="10622" xr:uid="{00000000-0005-0000-0000-0000C1280000}"/>
    <cellStyle name="20% - Accent1 2 4 2 2 14" xfId="10623" xr:uid="{00000000-0005-0000-0000-0000C2280000}"/>
    <cellStyle name="20% - Accent1 2 4 2 2 2" xfId="10624" xr:uid="{00000000-0005-0000-0000-0000C3280000}"/>
    <cellStyle name="20% - Accent1 2 4 2 2 2 10" xfId="10625" xr:uid="{00000000-0005-0000-0000-0000C4280000}"/>
    <cellStyle name="20% - Accent1 2 4 2 2 2 10 2" xfId="10626" xr:uid="{00000000-0005-0000-0000-0000C5280000}"/>
    <cellStyle name="20% - Accent1 2 4 2 2 2 11" xfId="10627" xr:uid="{00000000-0005-0000-0000-0000C6280000}"/>
    <cellStyle name="20% - Accent1 2 4 2 2 2 2" xfId="10628" xr:uid="{00000000-0005-0000-0000-0000C7280000}"/>
    <cellStyle name="20% - Accent1 2 4 2 2 2 2 2" xfId="10629" xr:uid="{00000000-0005-0000-0000-0000C8280000}"/>
    <cellStyle name="20% - Accent1 2 4 2 2 2 2 2 2" xfId="10630" xr:uid="{00000000-0005-0000-0000-0000C9280000}"/>
    <cellStyle name="20% - Accent1 2 4 2 2 2 2 2 2 2" xfId="10631" xr:uid="{00000000-0005-0000-0000-0000CA280000}"/>
    <cellStyle name="20% - Accent1 2 4 2 2 2 2 2 2 2 2" xfId="10632" xr:uid="{00000000-0005-0000-0000-0000CB280000}"/>
    <cellStyle name="20% - Accent1 2 4 2 2 2 2 2 2 3" xfId="10633" xr:uid="{00000000-0005-0000-0000-0000CC280000}"/>
    <cellStyle name="20% - Accent1 2 4 2 2 2 2 2 3" xfId="10634" xr:uid="{00000000-0005-0000-0000-0000CD280000}"/>
    <cellStyle name="20% - Accent1 2 4 2 2 2 2 2 3 2" xfId="10635" xr:uid="{00000000-0005-0000-0000-0000CE280000}"/>
    <cellStyle name="20% - Accent1 2 4 2 2 2 2 2 4" xfId="10636" xr:uid="{00000000-0005-0000-0000-0000CF280000}"/>
    <cellStyle name="20% - Accent1 2 4 2 2 2 2 3" xfId="10637" xr:uid="{00000000-0005-0000-0000-0000D0280000}"/>
    <cellStyle name="20% - Accent1 2 4 2 2 2 2 3 2" xfId="10638" xr:uid="{00000000-0005-0000-0000-0000D1280000}"/>
    <cellStyle name="20% - Accent1 2 4 2 2 2 2 3 2 2" xfId="10639" xr:uid="{00000000-0005-0000-0000-0000D2280000}"/>
    <cellStyle name="20% - Accent1 2 4 2 2 2 2 3 2 2 2" xfId="10640" xr:uid="{00000000-0005-0000-0000-0000D3280000}"/>
    <cellStyle name="20% - Accent1 2 4 2 2 2 2 3 2 3" xfId="10641" xr:uid="{00000000-0005-0000-0000-0000D4280000}"/>
    <cellStyle name="20% - Accent1 2 4 2 2 2 2 3 3" xfId="10642" xr:uid="{00000000-0005-0000-0000-0000D5280000}"/>
    <cellStyle name="20% - Accent1 2 4 2 2 2 2 3 3 2" xfId="10643" xr:uid="{00000000-0005-0000-0000-0000D6280000}"/>
    <cellStyle name="20% - Accent1 2 4 2 2 2 2 3 4" xfId="10644" xr:uid="{00000000-0005-0000-0000-0000D7280000}"/>
    <cellStyle name="20% - Accent1 2 4 2 2 2 2 4" xfId="10645" xr:uid="{00000000-0005-0000-0000-0000D8280000}"/>
    <cellStyle name="20% - Accent1 2 4 2 2 2 2 4 2" xfId="10646" xr:uid="{00000000-0005-0000-0000-0000D9280000}"/>
    <cellStyle name="20% - Accent1 2 4 2 2 2 2 4 2 2" xfId="10647" xr:uid="{00000000-0005-0000-0000-0000DA280000}"/>
    <cellStyle name="20% - Accent1 2 4 2 2 2 2 4 2 2 2" xfId="10648" xr:uid="{00000000-0005-0000-0000-0000DB280000}"/>
    <cellStyle name="20% - Accent1 2 4 2 2 2 2 4 2 3" xfId="10649" xr:uid="{00000000-0005-0000-0000-0000DC280000}"/>
    <cellStyle name="20% - Accent1 2 4 2 2 2 2 4 3" xfId="10650" xr:uid="{00000000-0005-0000-0000-0000DD280000}"/>
    <cellStyle name="20% - Accent1 2 4 2 2 2 2 4 3 2" xfId="10651" xr:uid="{00000000-0005-0000-0000-0000DE280000}"/>
    <cellStyle name="20% - Accent1 2 4 2 2 2 2 4 4" xfId="10652" xr:uid="{00000000-0005-0000-0000-0000DF280000}"/>
    <cellStyle name="20% - Accent1 2 4 2 2 2 2 5" xfId="10653" xr:uid="{00000000-0005-0000-0000-0000E0280000}"/>
    <cellStyle name="20% - Accent1 2 4 2 2 2 2 5 2" xfId="10654" xr:uid="{00000000-0005-0000-0000-0000E1280000}"/>
    <cellStyle name="20% - Accent1 2 4 2 2 2 2 5 2 2" xfId="10655" xr:uid="{00000000-0005-0000-0000-0000E2280000}"/>
    <cellStyle name="20% - Accent1 2 4 2 2 2 2 5 3" xfId="10656" xr:uid="{00000000-0005-0000-0000-0000E3280000}"/>
    <cellStyle name="20% - Accent1 2 4 2 2 2 2 6" xfId="10657" xr:uid="{00000000-0005-0000-0000-0000E4280000}"/>
    <cellStyle name="20% - Accent1 2 4 2 2 2 2 6 2" xfId="10658" xr:uid="{00000000-0005-0000-0000-0000E5280000}"/>
    <cellStyle name="20% - Accent1 2 4 2 2 2 2 6 2 2" xfId="10659" xr:uid="{00000000-0005-0000-0000-0000E6280000}"/>
    <cellStyle name="20% - Accent1 2 4 2 2 2 2 6 3" xfId="10660" xr:uid="{00000000-0005-0000-0000-0000E7280000}"/>
    <cellStyle name="20% - Accent1 2 4 2 2 2 2 7" xfId="10661" xr:uid="{00000000-0005-0000-0000-0000E8280000}"/>
    <cellStyle name="20% - Accent1 2 4 2 2 2 2 7 2" xfId="10662" xr:uid="{00000000-0005-0000-0000-0000E9280000}"/>
    <cellStyle name="20% - Accent1 2 4 2 2 2 2 8" xfId="10663" xr:uid="{00000000-0005-0000-0000-0000EA280000}"/>
    <cellStyle name="20% - Accent1 2 4 2 2 2 2 8 2" xfId="10664" xr:uid="{00000000-0005-0000-0000-0000EB280000}"/>
    <cellStyle name="20% - Accent1 2 4 2 2 2 2 9" xfId="10665" xr:uid="{00000000-0005-0000-0000-0000EC280000}"/>
    <cellStyle name="20% - Accent1 2 4 2 2 2 3" xfId="10666" xr:uid="{00000000-0005-0000-0000-0000ED280000}"/>
    <cellStyle name="20% - Accent1 2 4 2 2 2 3 2" xfId="10667" xr:uid="{00000000-0005-0000-0000-0000EE280000}"/>
    <cellStyle name="20% - Accent1 2 4 2 2 2 3 2 2" xfId="10668" xr:uid="{00000000-0005-0000-0000-0000EF280000}"/>
    <cellStyle name="20% - Accent1 2 4 2 2 2 3 2 2 2" xfId="10669" xr:uid="{00000000-0005-0000-0000-0000F0280000}"/>
    <cellStyle name="20% - Accent1 2 4 2 2 2 3 2 2 2 2" xfId="10670" xr:uid="{00000000-0005-0000-0000-0000F1280000}"/>
    <cellStyle name="20% - Accent1 2 4 2 2 2 3 2 2 3" xfId="10671" xr:uid="{00000000-0005-0000-0000-0000F2280000}"/>
    <cellStyle name="20% - Accent1 2 4 2 2 2 3 2 3" xfId="10672" xr:uid="{00000000-0005-0000-0000-0000F3280000}"/>
    <cellStyle name="20% - Accent1 2 4 2 2 2 3 2 3 2" xfId="10673" xr:uid="{00000000-0005-0000-0000-0000F4280000}"/>
    <cellStyle name="20% - Accent1 2 4 2 2 2 3 2 4" xfId="10674" xr:uid="{00000000-0005-0000-0000-0000F5280000}"/>
    <cellStyle name="20% - Accent1 2 4 2 2 2 3 3" xfId="10675" xr:uid="{00000000-0005-0000-0000-0000F6280000}"/>
    <cellStyle name="20% - Accent1 2 4 2 2 2 3 3 2" xfId="10676" xr:uid="{00000000-0005-0000-0000-0000F7280000}"/>
    <cellStyle name="20% - Accent1 2 4 2 2 2 3 3 2 2" xfId="10677" xr:uid="{00000000-0005-0000-0000-0000F8280000}"/>
    <cellStyle name="20% - Accent1 2 4 2 2 2 3 3 2 2 2" xfId="10678" xr:uid="{00000000-0005-0000-0000-0000F9280000}"/>
    <cellStyle name="20% - Accent1 2 4 2 2 2 3 3 2 3" xfId="10679" xr:uid="{00000000-0005-0000-0000-0000FA280000}"/>
    <cellStyle name="20% - Accent1 2 4 2 2 2 3 3 3" xfId="10680" xr:uid="{00000000-0005-0000-0000-0000FB280000}"/>
    <cellStyle name="20% - Accent1 2 4 2 2 2 3 3 3 2" xfId="10681" xr:uid="{00000000-0005-0000-0000-0000FC280000}"/>
    <cellStyle name="20% - Accent1 2 4 2 2 2 3 3 4" xfId="10682" xr:uid="{00000000-0005-0000-0000-0000FD280000}"/>
    <cellStyle name="20% - Accent1 2 4 2 2 2 3 4" xfId="10683" xr:uid="{00000000-0005-0000-0000-0000FE280000}"/>
    <cellStyle name="20% - Accent1 2 4 2 2 2 3 4 2" xfId="10684" xr:uid="{00000000-0005-0000-0000-0000FF280000}"/>
    <cellStyle name="20% - Accent1 2 4 2 2 2 3 4 2 2" xfId="10685" xr:uid="{00000000-0005-0000-0000-000000290000}"/>
    <cellStyle name="20% - Accent1 2 4 2 2 2 3 4 2 2 2" xfId="10686" xr:uid="{00000000-0005-0000-0000-000001290000}"/>
    <cellStyle name="20% - Accent1 2 4 2 2 2 3 4 2 3" xfId="10687" xr:uid="{00000000-0005-0000-0000-000002290000}"/>
    <cellStyle name="20% - Accent1 2 4 2 2 2 3 4 3" xfId="10688" xr:uid="{00000000-0005-0000-0000-000003290000}"/>
    <cellStyle name="20% - Accent1 2 4 2 2 2 3 4 3 2" xfId="10689" xr:uid="{00000000-0005-0000-0000-000004290000}"/>
    <cellStyle name="20% - Accent1 2 4 2 2 2 3 4 4" xfId="10690" xr:uid="{00000000-0005-0000-0000-000005290000}"/>
    <cellStyle name="20% - Accent1 2 4 2 2 2 3 5" xfId="10691" xr:uid="{00000000-0005-0000-0000-000006290000}"/>
    <cellStyle name="20% - Accent1 2 4 2 2 2 3 5 2" xfId="10692" xr:uid="{00000000-0005-0000-0000-000007290000}"/>
    <cellStyle name="20% - Accent1 2 4 2 2 2 3 5 2 2" xfId="10693" xr:uid="{00000000-0005-0000-0000-000008290000}"/>
    <cellStyle name="20% - Accent1 2 4 2 2 2 3 5 3" xfId="10694" xr:uid="{00000000-0005-0000-0000-000009290000}"/>
    <cellStyle name="20% - Accent1 2 4 2 2 2 3 6" xfId="10695" xr:uid="{00000000-0005-0000-0000-00000A290000}"/>
    <cellStyle name="20% - Accent1 2 4 2 2 2 3 6 2" xfId="10696" xr:uid="{00000000-0005-0000-0000-00000B290000}"/>
    <cellStyle name="20% - Accent1 2 4 2 2 2 3 6 2 2" xfId="10697" xr:uid="{00000000-0005-0000-0000-00000C290000}"/>
    <cellStyle name="20% - Accent1 2 4 2 2 2 3 6 3" xfId="10698" xr:uid="{00000000-0005-0000-0000-00000D290000}"/>
    <cellStyle name="20% - Accent1 2 4 2 2 2 3 7" xfId="10699" xr:uid="{00000000-0005-0000-0000-00000E290000}"/>
    <cellStyle name="20% - Accent1 2 4 2 2 2 3 7 2" xfId="10700" xr:uid="{00000000-0005-0000-0000-00000F290000}"/>
    <cellStyle name="20% - Accent1 2 4 2 2 2 3 8" xfId="10701" xr:uid="{00000000-0005-0000-0000-000010290000}"/>
    <cellStyle name="20% - Accent1 2 4 2 2 2 3 8 2" xfId="10702" xr:uid="{00000000-0005-0000-0000-000011290000}"/>
    <cellStyle name="20% - Accent1 2 4 2 2 2 3 9" xfId="10703" xr:uid="{00000000-0005-0000-0000-000012290000}"/>
    <cellStyle name="20% - Accent1 2 4 2 2 2 4" xfId="10704" xr:uid="{00000000-0005-0000-0000-000013290000}"/>
    <cellStyle name="20% - Accent1 2 4 2 2 2 4 2" xfId="10705" xr:uid="{00000000-0005-0000-0000-000014290000}"/>
    <cellStyle name="20% - Accent1 2 4 2 2 2 4 2 2" xfId="10706" xr:uid="{00000000-0005-0000-0000-000015290000}"/>
    <cellStyle name="20% - Accent1 2 4 2 2 2 4 2 2 2" xfId="10707" xr:uid="{00000000-0005-0000-0000-000016290000}"/>
    <cellStyle name="20% - Accent1 2 4 2 2 2 4 2 3" xfId="10708" xr:uid="{00000000-0005-0000-0000-000017290000}"/>
    <cellStyle name="20% - Accent1 2 4 2 2 2 4 3" xfId="10709" xr:uid="{00000000-0005-0000-0000-000018290000}"/>
    <cellStyle name="20% - Accent1 2 4 2 2 2 4 3 2" xfId="10710" xr:uid="{00000000-0005-0000-0000-000019290000}"/>
    <cellStyle name="20% - Accent1 2 4 2 2 2 4 4" xfId="10711" xr:uid="{00000000-0005-0000-0000-00001A290000}"/>
    <cellStyle name="20% - Accent1 2 4 2 2 2 5" xfId="10712" xr:uid="{00000000-0005-0000-0000-00001B290000}"/>
    <cellStyle name="20% - Accent1 2 4 2 2 2 5 2" xfId="10713" xr:uid="{00000000-0005-0000-0000-00001C290000}"/>
    <cellStyle name="20% - Accent1 2 4 2 2 2 5 2 2" xfId="10714" xr:uid="{00000000-0005-0000-0000-00001D290000}"/>
    <cellStyle name="20% - Accent1 2 4 2 2 2 5 2 2 2" xfId="10715" xr:uid="{00000000-0005-0000-0000-00001E290000}"/>
    <cellStyle name="20% - Accent1 2 4 2 2 2 5 2 3" xfId="10716" xr:uid="{00000000-0005-0000-0000-00001F290000}"/>
    <cellStyle name="20% - Accent1 2 4 2 2 2 5 3" xfId="10717" xr:uid="{00000000-0005-0000-0000-000020290000}"/>
    <cellStyle name="20% - Accent1 2 4 2 2 2 5 3 2" xfId="10718" xr:uid="{00000000-0005-0000-0000-000021290000}"/>
    <cellStyle name="20% - Accent1 2 4 2 2 2 5 4" xfId="10719" xr:uid="{00000000-0005-0000-0000-000022290000}"/>
    <cellStyle name="20% - Accent1 2 4 2 2 2 6" xfId="10720" xr:uid="{00000000-0005-0000-0000-000023290000}"/>
    <cellStyle name="20% - Accent1 2 4 2 2 2 6 2" xfId="10721" xr:uid="{00000000-0005-0000-0000-000024290000}"/>
    <cellStyle name="20% - Accent1 2 4 2 2 2 6 2 2" xfId="10722" xr:uid="{00000000-0005-0000-0000-000025290000}"/>
    <cellStyle name="20% - Accent1 2 4 2 2 2 6 2 2 2" xfId="10723" xr:uid="{00000000-0005-0000-0000-000026290000}"/>
    <cellStyle name="20% - Accent1 2 4 2 2 2 6 2 3" xfId="10724" xr:uid="{00000000-0005-0000-0000-000027290000}"/>
    <cellStyle name="20% - Accent1 2 4 2 2 2 6 3" xfId="10725" xr:uid="{00000000-0005-0000-0000-000028290000}"/>
    <cellStyle name="20% - Accent1 2 4 2 2 2 6 3 2" xfId="10726" xr:uid="{00000000-0005-0000-0000-000029290000}"/>
    <cellStyle name="20% - Accent1 2 4 2 2 2 6 4" xfId="10727" xr:uid="{00000000-0005-0000-0000-00002A290000}"/>
    <cellStyle name="20% - Accent1 2 4 2 2 2 7" xfId="10728" xr:uid="{00000000-0005-0000-0000-00002B290000}"/>
    <cellStyle name="20% - Accent1 2 4 2 2 2 7 2" xfId="10729" xr:uid="{00000000-0005-0000-0000-00002C290000}"/>
    <cellStyle name="20% - Accent1 2 4 2 2 2 7 2 2" xfId="10730" xr:uid="{00000000-0005-0000-0000-00002D290000}"/>
    <cellStyle name="20% - Accent1 2 4 2 2 2 7 3" xfId="10731" xr:uid="{00000000-0005-0000-0000-00002E290000}"/>
    <cellStyle name="20% - Accent1 2 4 2 2 2 8" xfId="10732" xr:uid="{00000000-0005-0000-0000-00002F290000}"/>
    <cellStyle name="20% - Accent1 2 4 2 2 2 8 2" xfId="10733" xr:uid="{00000000-0005-0000-0000-000030290000}"/>
    <cellStyle name="20% - Accent1 2 4 2 2 2 8 2 2" xfId="10734" xr:uid="{00000000-0005-0000-0000-000031290000}"/>
    <cellStyle name="20% - Accent1 2 4 2 2 2 8 3" xfId="10735" xr:uid="{00000000-0005-0000-0000-000032290000}"/>
    <cellStyle name="20% - Accent1 2 4 2 2 2 9" xfId="10736" xr:uid="{00000000-0005-0000-0000-000033290000}"/>
    <cellStyle name="20% - Accent1 2 4 2 2 2 9 2" xfId="10737" xr:uid="{00000000-0005-0000-0000-000034290000}"/>
    <cellStyle name="20% - Accent1 2 4 2 2 3" xfId="10738" xr:uid="{00000000-0005-0000-0000-000035290000}"/>
    <cellStyle name="20% - Accent1 2 4 2 2 3 10" xfId="10739" xr:uid="{00000000-0005-0000-0000-000036290000}"/>
    <cellStyle name="20% - Accent1 2 4 2 2 3 10 2" xfId="10740" xr:uid="{00000000-0005-0000-0000-000037290000}"/>
    <cellStyle name="20% - Accent1 2 4 2 2 3 11" xfId="10741" xr:uid="{00000000-0005-0000-0000-000038290000}"/>
    <cellStyle name="20% - Accent1 2 4 2 2 3 2" xfId="10742" xr:uid="{00000000-0005-0000-0000-000039290000}"/>
    <cellStyle name="20% - Accent1 2 4 2 2 3 2 2" xfId="10743" xr:uid="{00000000-0005-0000-0000-00003A290000}"/>
    <cellStyle name="20% - Accent1 2 4 2 2 3 2 2 2" xfId="10744" xr:uid="{00000000-0005-0000-0000-00003B290000}"/>
    <cellStyle name="20% - Accent1 2 4 2 2 3 2 2 2 2" xfId="10745" xr:uid="{00000000-0005-0000-0000-00003C290000}"/>
    <cellStyle name="20% - Accent1 2 4 2 2 3 2 2 2 2 2" xfId="10746" xr:uid="{00000000-0005-0000-0000-00003D290000}"/>
    <cellStyle name="20% - Accent1 2 4 2 2 3 2 2 2 3" xfId="10747" xr:uid="{00000000-0005-0000-0000-00003E290000}"/>
    <cellStyle name="20% - Accent1 2 4 2 2 3 2 2 3" xfId="10748" xr:uid="{00000000-0005-0000-0000-00003F290000}"/>
    <cellStyle name="20% - Accent1 2 4 2 2 3 2 2 3 2" xfId="10749" xr:uid="{00000000-0005-0000-0000-000040290000}"/>
    <cellStyle name="20% - Accent1 2 4 2 2 3 2 2 4" xfId="10750" xr:uid="{00000000-0005-0000-0000-000041290000}"/>
    <cellStyle name="20% - Accent1 2 4 2 2 3 2 3" xfId="10751" xr:uid="{00000000-0005-0000-0000-000042290000}"/>
    <cellStyle name="20% - Accent1 2 4 2 2 3 2 3 2" xfId="10752" xr:uid="{00000000-0005-0000-0000-000043290000}"/>
    <cellStyle name="20% - Accent1 2 4 2 2 3 2 3 2 2" xfId="10753" xr:uid="{00000000-0005-0000-0000-000044290000}"/>
    <cellStyle name="20% - Accent1 2 4 2 2 3 2 3 2 2 2" xfId="10754" xr:uid="{00000000-0005-0000-0000-000045290000}"/>
    <cellStyle name="20% - Accent1 2 4 2 2 3 2 3 2 3" xfId="10755" xr:uid="{00000000-0005-0000-0000-000046290000}"/>
    <cellStyle name="20% - Accent1 2 4 2 2 3 2 3 3" xfId="10756" xr:uid="{00000000-0005-0000-0000-000047290000}"/>
    <cellStyle name="20% - Accent1 2 4 2 2 3 2 3 3 2" xfId="10757" xr:uid="{00000000-0005-0000-0000-000048290000}"/>
    <cellStyle name="20% - Accent1 2 4 2 2 3 2 3 4" xfId="10758" xr:uid="{00000000-0005-0000-0000-000049290000}"/>
    <cellStyle name="20% - Accent1 2 4 2 2 3 2 4" xfId="10759" xr:uid="{00000000-0005-0000-0000-00004A290000}"/>
    <cellStyle name="20% - Accent1 2 4 2 2 3 2 4 2" xfId="10760" xr:uid="{00000000-0005-0000-0000-00004B290000}"/>
    <cellStyle name="20% - Accent1 2 4 2 2 3 2 4 2 2" xfId="10761" xr:uid="{00000000-0005-0000-0000-00004C290000}"/>
    <cellStyle name="20% - Accent1 2 4 2 2 3 2 4 2 2 2" xfId="10762" xr:uid="{00000000-0005-0000-0000-00004D290000}"/>
    <cellStyle name="20% - Accent1 2 4 2 2 3 2 4 2 3" xfId="10763" xr:uid="{00000000-0005-0000-0000-00004E290000}"/>
    <cellStyle name="20% - Accent1 2 4 2 2 3 2 4 3" xfId="10764" xr:uid="{00000000-0005-0000-0000-00004F290000}"/>
    <cellStyle name="20% - Accent1 2 4 2 2 3 2 4 3 2" xfId="10765" xr:uid="{00000000-0005-0000-0000-000050290000}"/>
    <cellStyle name="20% - Accent1 2 4 2 2 3 2 4 4" xfId="10766" xr:uid="{00000000-0005-0000-0000-000051290000}"/>
    <cellStyle name="20% - Accent1 2 4 2 2 3 2 5" xfId="10767" xr:uid="{00000000-0005-0000-0000-000052290000}"/>
    <cellStyle name="20% - Accent1 2 4 2 2 3 2 5 2" xfId="10768" xr:uid="{00000000-0005-0000-0000-000053290000}"/>
    <cellStyle name="20% - Accent1 2 4 2 2 3 2 5 2 2" xfId="10769" xr:uid="{00000000-0005-0000-0000-000054290000}"/>
    <cellStyle name="20% - Accent1 2 4 2 2 3 2 5 3" xfId="10770" xr:uid="{00000000-0005-0000-0000-000055290000}"/>
    <cellStyle name="20% - Accent1 2 4 2 2 3 2 6" xfId="10771" xr:uid="{00000000-0005-0000-0000-000056290000}"/>
    <cellStyle name="20% - Accent1 2 4 2 2 3 2 6 2" xfId="10772" xr:uid="{00000000-0005-0000-0000-000057290000}"/>
    <cellStyle name="20% - Accent1 2 4 2 2 3 2 6 2 2" xfId="10773" xr:uid="{00000000-0005-0000-0000-000058290000}"/>
    <cellStyle name="20% - Accent1 2 4 2 2 3 2 6 3" xfId="10774" xr:uid="{00000000-0005-0000-0000-000059290000}"/>
    <cellStyle name="20% - Accent1 2 4 2 2 3 2 7" xfId="10775" xr:uid="{00000000-0005-0000-0000-00005A290000}"/>
    <cellStyle name="20% - Accent1 2 4 2 2 3 2 7 2" xfId="10776" xr:uid="{00000000-0005-0000-0000-00005B290000}"/>
    <cellStyle name="20% - Accent1 2 4 2 2 3 2 8" xfId="10777" xr:uid="{00000000-0005-0000-0000-00005C290000}"/>
    <cellStyle name="20% - Accent1 2 4 2 2 3 2 8 2" xfId="10778" xr:uid="{00000000-0005-0000-0000-00005D290000}"/>
    <cellStyle name="20% - Accent1 2 4 2 2 3 2 9" xfId="10779" xr:uid="{00000000-0005-0000-0000-00005E290000}"/>
    <cellStyle name="20% - Accent1 2 4 2 2 3 3" xfId="10780" xr:uid="{00000000-0005-0000-0000-00005F290000}"/>
    <cellStyle name="20% - Accent1 2 4 2 2 3 3 2" xfId="10781" xr:uid="{00000000-0005-0000-0000-000060290000}"/>
    <cellStyle name="20% - Accent1 2 4 2 2 3 3 2 2" xfId="10782" xr:uid="{00000000-0005-0000-0000-000061290000}"/>
    <cellStyle name="20% - Accent1 2 4 2 2 3 3 2 2 2" xfId="10783" xr:uid="{00000000-0005-0000-0000-000062290000}"/>
    <cellStyle name="20% - Accent1 2 4 2 2 3 3 2 2 2 2" xfId="10784" xr:uid="{00000000-0005-0000-0000-000063290000}"/>
    <cellStyle name="20% - Accent1 2 4 2 2 3 3 2 2 3" xfId="10785" xr:uid="{00000000-0005-0000-0000-000064290000}"/>
    <cellStyle name="20% - Accent1 2 4 2 2 3 3 2 3" xfId="10786" xr:uid="{00000000-0005-0000-0000-000065290000}"/>
    <cellStyle name="20% - Accent1 2 4 2 2 3 3 2 3 2" xfId="10787" xr:uid="{00000000-0005-0000-0000-000066290000}"/>
    <cellStyle name="20% - Accent1 2 4 2 2 3 3 2 4" xfId="10788" xr:uid="{00000000-0005-0000-0000-000067290000}"/>
    <cellStyle name="20% - Accent1 2 4 2 2 3 3 3" xfId="10789" xr:uid="{00000000-0005-0000-0000-000068290000}"/>
    <cellStyle name="20% - Accent1 2 4 2 2 3 3 3 2" xfId="10790" xr:uid="{00000000-0005-0000-0000-000069290000}"/>
    <cellStyle name="20% - Accent1 2 4 2 2 3 3 3 2 2" xfId="10791" xr:uid="{00000000-0005-0000-0000-00006A290000}"/>
    <cellStyle name="20% - Accent1 2 4 2 2 3 3 3 2 2 2" xfId="10792" xr:uid="{00000000-0005-0000-0000-00006B290000}"/>
    <cellStyle name="20% - Accent1 2 4 2 2 3 3 3 2 3" xfId="10793" xr:uid="{00000000-0005-0000-0000-00006C290000}"/>
    <cellStyle name="20% - Accent1 2 4 2 2 3 3 3 3" xfId="10794" xr:uid="{00000000-0005-0000-0000-00006D290000}"/>
    <cellStyle name="20% - Accent1 2 4 2 2 3 3 3 3 2" xfId="10795" xr:uid="{00000000-0005-0000-0000-00006E290000}"/>
    <cellStyle name="20% - Accent1 2 4 2 2 3 3 3 4" xfId="10796" xr:uid="{00000000-0005-0000-0000-00006F290000}"/>
    <cellStyle name="20% - Accent1 2 4 2 2 3 3 4" xfId="10797" xr:uid="{00000000-0005-0000-0000-000070290000}"/>
    <cellStyle name="20% - Accent1 2 4 2 2 3 3 4 2" xfId="10798" xr:uid="{00000000-0005-0000-0000-000071290000}"/>
    <cellStyle name="20% - Accent1 2 4 2 2 3 3 4 2 2" xfId="10799" xr:uid="{00000000-0005-0000-0000-000072290000}"/>
    <cellStyle name="20% - Accent1 2 4 2 2 3 3 4 2 2 2" xfId="10800" xr:uid="{00000000-0005-0000-0000-000073290000}"/>
    <cellStyle name="20% - Accent1 2 4 2 2 3 3 4 2 3" xfId="10801" xr:uid="{00000000-0005-0000-0000-000074290000}"/>
    <cellStyle name="20% - Accent1 2 4 2 2 3 3 4 3" xfId="10802" xr:uid="{00000000-0005-0000-0000-000075290000}"/>
    <cellStyle name="20% - Accent1 2 4 2 2 3 3 4 3 2" xfId="10803" xr:uid="{00000000-0005-0000-0000-000076290000}"/>
    <cellStyle name="20% - Accent1 2 4 2 2 3 3 4 4" xfId="10804" xr:uid="{00000000-0005-0000-0000-000077290000}"/>
    <cellStyle name="20% - Accent1 2 4 2 2 3 3 5" xfId="10805" xr:uid="{00000000-0005-0000-0000-000078290000}"/>
    <cellStyle name="20% - Accent1 2 4 2 2 3 3 5 2" xfId="10806" xr:uid="{00000000-0005-0000-0000-000079290000}"/>
    <cellStyle name="20% - Accent1 2 4 2 2 3 3 5 2 2" xfId="10807" xr:uid="{00000000-0005-0000-0000-00007A290000}"/>
    <cellStyle name="20% - Accent1 2 4 2 2 3 3 5 3" xfId="10808" xr:uid="{00000000-0005-0000-0000-00007B290000}"/>
    <cellStyle name="20% - Accent1 2 4 2 2 3 3 6" xfId="10809" xr:uid="{00000000-0005-0000-0000-00007C290000}"/>
    <cellStyle name="20% - Accent1 2 4 2 2 3 3 6 2" xfId="10810" xr:uid="{00000000-0005-0000-0000-00007D290000}"/>
    <cellStyle name="20% - Accent1 2 4 2 2 3 3 6 2 2" xfId="10811" xr:uid="{00000000-0005-0000-0000-00007E290000}"/>
    <cellStyle name="20% - Accent1 2 4 2 2 3 3 6 3" xfId="10812" xr:uid="{00000000-0005-0000-0000-00007F290000}"/>
    <cellStyle name="20% - Accent1 2 4 2 2 3 3 7" xfId="10813" xr:uid="{00000000-0005-0000-0000-000080290000}"/>
    <cellStyle name="20% - Accent1 2 4 2 2 3 3 7 2" xfId="10814" xr:uid="{00000000-0005-0000-0000-000081290000}"/>
    <cellStyle name="20% - Accent1 2 4 2 2 3 3 8" xfId="10815" xr:uid="{00000000-0005-0000-0000-000082290000}"/>
    <cellStyle name="20% - Accent1 2 4 2 2 3 3 8 2" xfId="10816" xr:uid="{00000000-0005-0000-0000-000083290000}"/>
    <cellStyle name="20% - Accent1 2 4 2 2 3 3 9" xfId="10817" xr:uid="{00000000-0005-0000-0000-000084290000}"/>
    <cellStyle name="20% - Accent1 2 4 2 2 3 4" xfId="10818" xr:uid="{00000000-0005-0000-0000-000085290000}"/>
    <cellStyle name="20% - Accent1 2 4 2 2 3 4 2" xfId="10819" xr:uid="{00000000-0005-0000-0000-000086290000}"/>
    <cellStyle name="20% - Accent1 2 4 2 2 3 4 2 2" xfId="10820" xr:uid="{00000000-0005-0000-0000-000087290000}"/>
    <cellStyle name="20% - Accent1 2 4 2 2 3 4 2 2 2" xfId="10821" xr:uid="{00000000-0005-0000-0000-000088290000}"/>
    <cellStyle name="20% - Accent1 2 4 2 2 3 4 2 3" xfId="10822" xr:uid="{00000000-0005-0000-0000-000089290000}"/>
    <cellStyle name="20% - Accent1 2 4 2 2 3 4 3" xfId="10823" xr:uid="{00000000-0005-0000-0000-00008A290000}"/>
    <cellStyle name="20% - Accent1 2 4 2 2 3 4 3 2" xfId="10824" xr:uid="{00000000-0005-0000-0000-00008B290000}"/>
    <cellStyle name="20% - Accent1 2 4 2 2 3 4 4" xfId="10825" xr:uid="{00000000-0005-0000-0000-00008C290000}"/>
    <cellStyle name="20% - Accent1 2 4 2 2 3 5" xfId="10826" xr:uid="{00000000-0005-0000-0000-00008D290000}"/>
    <cellStyle name="20% - Accent1 2 4 2 2 3 5 2" xfId="10827" xr:uid="{00000000-0005-0000-0000-00008E290000}"/>
    <cellStyle name="20% - Accent1 2 4 2 2 3 5 2 2" xfId="10828" xr:uid="{00000000-0005-0000-0000-00008F290000}"/>
    <cellStyle name="20% - Accent1 2 4 2 2 3 5 2 2 2" xfId="10829" xr:uid="{00000000-0005-0000-0000-000090290000}"/>
    <cellStyle name="20% - Accent1 2 4 2 2 3 5 2 3" xfId="10830" xr:uid="{00000000-0005-0000-0000-000091290000}"/>
    <cellStyle name="20% - Accent1 2 4 2 2 3 5 3" xfId="10831" xr:uid="{00000000-0005-0000-0000-000092290000}"/>
    <cellStyle name="20% - Accent1 2 4 2 2 3 5 3 2" xfId="10832" xr:uid="{00000000-0005-0000-0000-000093290000}"/>
    <cellStyle name="20% - Accent1 2 4 2 2 3 5 4" xfId="10833" xr:uid="{00000000-0005-0000-0000-000094290000}"/>
    <cellStyle name="20% - Accent1 2 4 2 2 3 6" xfId="10834" xr:uid="{00000000-0005-0000-0000-000095290000}"/>
    <cellStyle name="20% - Accent1 2 4 2 2 3 6 2" xfId="10835" xr:uid="{00000000-0005-0000-0000-000096290000}"/>
    <cellStyle name="20% - Accent1 2 4 2 2 3 6 2 2" xfId="10836" xr:uid="{00000000-0005-0000-0000-000097290000}"/>
    <cellStyle name="20% - Accent1 2 4 2 2 3 6 2 2 2" xfId="10837" xr:uid="{00000000-0005-0000-0000-000098290000}"/>
    <cellStyle name="20% - Accent1 2 4 2 2 3 6 2 3" xfId="10838" xr:uid="{00000000-0005-0000-0000-000099290000}"/>
    <cellStyle name="20% - Accent1 2 4 2 2 3 6 3" xfId="10839" xr:uid="{00000000-0005-0000-0000-00009A290000}"/>
    <cellStyle name="20% - Accent1 2 4 2 2 3 6 3 2" xfId="10840" xr:uid="{00000000-0005-0000-0000-00009B290000}"/>
    <cellStyle name="20% - Accent1 2 4 2 2 3 6 4" xfId="10841" xr:uid="{00000000-0005-0000-0000-00009C290000}"/>
    <cellStyle name="20% - Accent1 2 4 2 2 3 7" xfId="10842" xr:uid="{00000000-0005-0000-0000-00009D290000}"/>
    <cellStyle name="20% - Accent1 2 4 2 2 3 7 2" xfId="10843" xr:uid="{00000000-0005-0000-0000-00009E290000}"/>
    <cellStyle name="20% - Accent1 2 4 2 2 3 7 2 2" xfId="10844" xr:uid="{00000000-0005-0000-0000-00009F290000}"/>
    <cellStyle name="20% - Accent1 2 4 2 2 3 7 3" xfId="10845" xr:uid="{00000000-0005-0000-0000-0000A0290000}"/>
    <cellStyle name="20% - Accent1 2 4 2 2 3 8" xfId="10846" xr:uid="{00000000-0005-0000-0000-0000A1290000}"/>
    <cellStyle name="20% - Accent1 2 4 2 2 3 8 2" xfId="10847" xr:uid="{00000000-0005-0000-0000-0000A2290000}"/>
    <cellStyle name="20% - Accent1 2 4 2 2 3 8 2 2" xfId="10848" xr:uid="{00000000-0005-0000-0000-0000A3290000}"/>
    <cellStyle name="20% - Accent1 2 4 2 2 3 8 3" xfId="10849" xr:uid="{00000000-0005-0000-0000-0000A4290000}"/>
    <cellStyle name="20% - Accent1 2 4 2 2 3 9" xfId="10850" xr:uid="{00000000-0005-0000-0000-0000A5290000}"/>
    <cellStyle name="20% - Accent1 2 4 2 2 3 9 2" xfId="10851" xr:uid="{00000000-0005-0000-0000-0000A6290000}"/>
    <cellStyle name="20% - Accent1 2 4 2 2 4" xfId="10852" xr:uid="{00000000-0005-0000-0000-0000A7290000}"/>
    <cellStyle name="20% - Accent1 2 4 2 2 4 10" xfId="10853" xr:uid="{00000000-0005-0000-0000-0000A8290000}"/>
    <cellStyle name="20% - Accent1 2 4 2 2 4 10 2" xfId="10854" xr:uid="{00000000-0005-0000-0000-0000A9290000}"/>
    <cellStyle name="20% - Accent1 2 4 2 2 4 11" xfId="10855" xr:uid="{00000000-0005-0000-0000-0000AA290000}"/>
    <cellStyle name="20% - Accent1 2 4 2 2 4 2" xfId="10856" xr:uid="{00000000-0005-0000-0000-0000AB290000}"/>
    <cellStyle name="20% - Accent1 2 4 2 2 4 2 2" xfId="10857" xr:uid="{00000000-0005-0000-0000-0000AC290000}"/>
    <cellStyle name="20% - Accent1 2 4 2 2 4 2 2 2" xfId="10858" xr:uid="{00000000-0005-0000-0000-0000AD290000}"/>
    <cellStyle name="20% - Accent1 2 4 2 2 4 2 2 2 2" xfId="10859" xr:uid="{00000000-0005-0000-0000-0000AE290000}"/>
    <cellStyle name="20% - Accent1 2 4 2 2 4 2 2 2 2 2" xfId="10860" xr:uid="{00000000-0005-0000-0000-0000AF290000}"/>
    <cellStyle name="20% - Accent1 2 4 2 2 4 2 2 2 3" xfId="10861" xr:uid="{00000000-0005-0000-0000-0000B0290000}"/>
    <cellStyle name="20% - Accent1 2 4 2 2 4 2 2 3" xfId="10862" xr:uid="{00000000-0005-0000-0000-0000B1290000}"/>
    <cellStyle name="20% - Accent1 2 4 2 2 4 2 2 3 2" xfId="10863" xr:uid="{00000000-0005-0000-0000-0000B2290000}"/>
    <cellStyle name="20% - Accent1 2 4 2 2 4 2 2 4" xfId="10864" xr:uid="{00000000-0005-0000-0000-0000B3290000}"/>
    <cellStyle name="20% - Accent1 2 4 2 2 4 2 3" xfId="10865" xr:uid="{00000000-0005-0000-0000-0000B4290000}"/>
    <cellStyle name="20% - Accent1 2 4 2 2 4 2 3 2" xfId="10866" xr:uid="{00000000-0005-0000-0000-0000B5290000}"/>
    <cellStyle name="20% - Accent1 2 4 2 2 4 2 3 2 2" xfId="10867" xr:uid="{00000000-0005-0000-0000-0000B6290000}"/>
    <cellStyle name="20% - Accent1 2 4 2 2 4 2 3 2 2 2" xfId="10868" xr:uid="{00000000-0005-0000-0000-0000B7290000}"/>
    <cellStyle name="20% - Accent1 2 4 2 2 4 2 3 2 3" xfId="10869" xr:uid="{00000000-0005-0000-0000-0000B8290000}"/>
    <cellStyle name="20% - Accent1 2 4 2 2 4 2 3 3" xfId="10870" xr:uid="{00000000-0005-0000-0000-0000B9290000}"/>
    <cellStyle name="20% - Accent1 2 4 2 2 4 2 3 3 2" xfId="10871" xr:uid="{00000000-0005-0000-0000-0000BA290000}"/>
    <cellStyle name="20% - Accent1 2 4 2 2 4 2 3 4" xfId="10872" xr:uid="{00000000-0005-0000-0000-0000BB290000}"/>
    <cellStyle name="20% - Accent1 2 4 2 2 4 2 4" xfId="10873" xr:uid="{00000000-0005-0000-0000-0000BC290000}"/>
    <cellStyle name="20% - Accent1 2 4 2 2 4 2 4 2" xfId="10874" xr:uid="{00000000-0005-0000-0000-0000BD290000}"/>
    <cellStyle name="20% - Accent1 2 4 2 2 4 2 4 2 2" xfId="10875" xr:uid="{00000000-0005-0000-0000-0000BE290000}"/>
    <cellStyle name="20% - Accent1 2 4 2 2 4 2 4 2 2 2" xfId="10876" xr:uid="{00000000-0005-0000-0000-0000BF290000}"/>
    <cellStyle name="20% - Accent1 2 4 2 2 4 2 4 2 3" xfId="10877" xr:uid="{00000000-0005-0000-0000-0000C0290000}"/>
    <cellStyle name="20% - Accent1 2 4 2 2 4 2 4 3" xfId="10878" xr:uid="{00000000-0005-0000-0000-0000C1290000}"/>
    <cellStyle name="20% - Accent1 2 4 2 2 4 2 4 3 2" xfId="10879" xr:uid="{00000000-0005-0000-0000-0000C2290000}"/>
    <cellStyle name="20% - Accent1 2 4 2 2 4 2 4 4" xfId="10880" xr:uid="{00000000-0005-0000-0000-0000C3290000}"/>
    <cellStyle name="20% - Accent1 2 4 2 2 4 2 5" xfId="10881" xr:uid="{00000000-0005-0000-0000-0000C4290000}"/>
    <cellStyle name="20% - Accent1 2 4 2 2 4 2 5 2" xfId="10882" xr:uid="{00000000-0005-0000-0000-0000C5290000}"/>
    <cellStyle name="20% - Accent1 2 4 2 2 4 2 5 2 2" xfId="10883" xr:uid="{00000000-0005-0000-0000-0000C6290000}"/>
    <cellStyle name="20% - Accent1 2 4 2 2 4 2 5 3" xfId="10884" xr:uid="{00000000-0005-0000-0000-0000C7290000}"/>
    <cellStyle name="20% - Accent1 2 4 2 2 4 2 6" xfId="10885" xr:uid="{00000000-0005-0000-0000-0000C8290000}"/>
    <cellStyle name="20% - Accent1 2 4 2 2 4 2 6 2" xfId="10886" xr:uid="{00000000-0005-0000-0000-0000C9290000}"/>
    <cellStyle name="20% - Accent1 2 4 2 2 4 2 6 2 2" xfId="10887" xr:uid="{00000000-0005-0000-0000-0000CA290000}"/>
    <cellStyle name="20% - Accent1 2 4 2 2 4 2 6 3" xfId="10888" xr:uid="{00000000-0005-0000-0000-0000CB290000}"/>
    <cellStyle name="20% - Accent1 2 4 2 2 4 2 7" xfId="10889" xr:uid="{00000000-0005-0000-0000-0000CC290000}"/>
    <cellStyle name="20% - Accent1 2 4 2 2 4 2 7 2" xfId="10890" xr:uid="{00000000-0005-0000-0000-0000CD290000}"/>
    <cellStyle name="20% - Accent1 2 4 2 2 4 2 8" xfId="10891" xr:uid="{00000000-0005-0000-0000-0000CE290000}"/>
    <cellStyle name="20% - Accent1 2 4 2 2 4 2 8 2" xfId="10892" xr:uid="{00000000-0005-0000-0000-0000CF290000}"/>
    <cellStyle name="20% - Accent1 2 4 2 2 4 2 9" xfId="10893" xr:uid="{00000000-0005-0000-0000-0000D0290000}"/>
    <cellStyle name="20% - Accent1 2 4 2 2 4 3" xfId="10894" xr:uid="{00000000-0005-0000-0000-0000D1290000}"/>
    <cellStyle name="20% - Accent1 2 4 2 2 4 3 2" xfId="10895" xr:uid="{00000000-0005-0000-0000-0000D2290000}"/>
    <cellStyle name="20% - Accent1 2 4 2 2 4 3 2 2" xfId="10896" xr:uid="{00000000-0005-0000-0000-0000D3290000}"/>
    <cellStyle name="20% - Accent1 2 4 2 2 4 3 2 2 2" xfId="10897" xr:uid="{00000000-0005-0000-0000-0000D4290000}"/>
    <cellStyle name="20% - Accent1 2 4 2 2 4 3 2 2 2 2" xfId="10898" xr:uid="{00000000-0005-0000-0000-0000D5290000}"/>
    <cellStyle name="20% - Accent1 2 4 2 2 4 3 2 2 3" xfId="10899" xr:uid="{00000000-0005-0000-0000-0000D6290000}"/>
    <cellStyle name="20% - Accent1 2 4 2 2 4 3 2 3" xfId="10900" xr:uid="{00000000-0005-0000-0000-0000D7290000}"/>
    <cellStyle name="20% - Accent1 2 4 2 2 4 3 2 3 2" xfId="10901" xr:uid="{00000000-0005-0000-0000-0000D8290000}"/>
    <cellStyle name="20% - Accent1 2 4 2 2 4 3 2 4" xfId="10902" xr:uid="{00000000-0005-0000-0000-0000D9290000}"/>
    <cellStyle name="20% - Accent1 2 4 2 2 4 3 3" xfId="10903" xr:uid="{00000000-0005-0000-0000-0000DA290000}"/>
    <cellStyle name="20% - Accent1 2 4 2 2 4 3 3 2" xfId="10904" xr:uid="{00000000-0005-0000-0000-0000DB290000}"/>
    <cellStyle name="20% - Accent1 2 4 2 2 4 3 3 2 2" xfId="10905" xr:uid="{00000000-0005-0000-0000-0000DC290000}"/>
    <cellStyle name="20% - Accent1 2 4 2 2 4 3 3 2 2 2" xfId="10906" xr:uid="{00000000-0005-0000-0000-0000DD290000}"/>
    <cellStyle name="20% - Accent1 2 4 2 2 4 3 3 2 3" xfId="10907" xr:uid="{00000000-0005-0000-0000-0000DE290000}"/>
    <cellStyle name="20% - Accent1 2 4 2 2 4 3 3 3" xfId="10908" xr:uid="{00000000-0005-0000-0000-0000DF290000}"/>
    <cellStyle name="20% - Accent1 2 4 2 2 4 3 3 3 2" xfId="10909" xr:uid="{00000000-0005-0000-0000-0000E0290000}"/>
    <cellStyle name="20% - Accent1 2 4 2 2 4 3 3 4" xfId="10910" xr:uid="{00000000-0005-0000-0000-0000E1290000}"/>
    <cellStyle name="20% - Accent1 2 4 2 2 4 3 4" xfId="10911" xr:uid="{00000000-0005-0000-0000-0000E2290000}"/>
    <cellStyle name="20% - Accent1 2 4 2 2 4 3 4 2" xfId="10912" xr:uid="{00000000-0005-0000-0000-0000E3290000}"/>
    <cellStyle name="20% - Accent1 2 4 2 2 4 3 4 2 2" xfId="10913" xr:uid="{00000000-0005-0000-0000-0000E4290000}"/>
    <cellStyle name="20% - Accent1 2 4 2 2 4 3 4 2 2 2" xfId="10914" xr:uid="{00000000-0005-0000-0000-0000E5290000}"/>
    <cellStyle name="20% - Accent1 2 4 2 2 4 3 4 2 3" xfId="10915" xr:uid="{00000000-0005-0000-0000-0000E6290000}"/>
    <cellStyle name="20% - Accent1 2 4 2 2 4 3 4 3" xfId="10916" xr:uid="{00000000-0005-0000-0000-0000E7290000}"/>
    <cellStyle name="20% - Accent1 2 4 2 2 4 3 4 3 2" xfId="10917" xr:uid="{00000000-0005-0000-0000-0000E8290000}"/>
    <cellStyle name="20% - Accent1 2 4 2 2 4 3 4 4" xfId="10918" xr:uid="{00000000-0005-0000-0000-0000E9290000}"/>
    <cellStyle name="20% - Accent1 2 4 2 2 4 3 5" xfId="10919" xr:uid="{00000000-0005-0000-0000-0000EA290000}"/>
    <cellStyle name="20% - Accent1 2 4 2 2 4 3 5 2" xfId="10920" xr:uid="{00000000-0005-0000-0000-0000EB290000}"/>
    <cellStyle name="20% - Accent1 2 4 2 2 4 3 5 2 2" xfId="10921" xr:uid="{00000000-0005-0000-0000-0000EC290000}"/>
    <cellStyle name="20% - Accent1 2 4 2 2 4 3 5 3" xfId="10922" xr:uid="{00000000-0005-0000-0000-0000ED290000}"/>
    <cellStyle name="20% - Accent1 2 4 2 2 4 3 6" xfId="10923" xr:uid="{00000000-0005-0000-0000-0000EE290000}"/>
    <cellStyle name="20% - Accent1 2 4 2 2 4 3 6 2" xfId="10924" xr:uid="{00000000-0005-0000-0000-0000EF290000}"/>
    <cellStyle name="20% - Accent1 2 4 2 2 4 3 6 2 2" xfId="10925" xr:uid="{00000000-0005-0000-0000-0000F0290000}"/>
    <cellStyle name="20% - Accent1 2 4 2 2 4 3 6 3" xfId="10926" xr:uid="{00000000-0005-0000-0000-0000F1290000}"/>
    <cellStyle name="20% - Accent1 2 4 2 2 4 3 7" xfId="10927" xr:uid="{00000000-0005-0000-0000-0000F2290000}"/>
    <cellStyle name="20% - Accent1 2 4 2 2 4 3 7 2" xfId="10928" xr:uid="{00000000-0005-0000-0000-0000F3290000}"/>
    <cellStyle name="20% - Accent1 2 4 2 2 4 3 8" xfId="10929" xr:uid="{00000000-0005-0000-0000-0000F4290000}"/>
    <cellStyle name="20% - Accent1 2 4 2 2 4 3 8 2" xfId="10930" xr:uid="{00000000-0005-0000-0000-0000F5290000}"/>
    <cellStyle name="20% - Accent1 2 4 2 2 4 3 9" xfId="10931" xr:uid="{00000000-0005-0000-0000-0000F6290000}"/>
    <cellStyle name="20% - Accent1 2 4 2 2 4 4" xfId="10932" xr:uid="{00000000-0005-0000-0000-0000F7290000}"/>
    <cellStyle name="20% - Accent1 2 4 2 2 4 4 2" xfId="10933" xr:uid="{00000000-0005-0000-0000-0000F8290000}"/>
    <cellStyle name="20% - Accent1 2 4 2 2 4 4 2 2" xfId="10934" xr:uid="{00000000-0005-0000-0000-0000F9290000}"/>
    <cellStyle name="20% - Accent1 2 4 2 2 4 4 2 2 2" xfId="10935" xr:uid="{00000000-0005-0000-0000-0000FA290000}"/>
    <cellStyle name="20% - Accent1 2 4 2 2 4 4 2 3" xfId="10936" xr:uid="{00000000-0005-0000-0000-0000FB290000}"/>
    <cellStyle name="20% - Accent1 2 4 2 2 4 4 3" xfId="10937" xr:uid="{00000000-0005-0000-0000-0000FC290000}"/>
    <cellStyle name="20% - Accent1 2 4 2 2 4 4 3 2" xfId="10938" xr:uid="{00000000-0005-0000-0000-0000FD290000}"/>
    <cellStyle name="20% - Accent1 2 4 2 2 4 4 4" xfId="10939" xr:uid="{00000000-0005-0000-0000-0000FE290000}"/>
    <cellStyle name="20% - Accent1 2 4 2 2 4 5" xfId="10940" xr:uid="{00000000-0005-0000-0000-0000FF290000}"/>
    <cellStyle name="20% - Accent1 2 4 2 2 4 5 2" xfId="10941" xr:uid="{00000000-0005-0000-0000-0000002A0000}"/>
    <cellStyle name="20% - Accent1 2 4 2 2 4 5 2 2" xfId="10942" xr:uid="{00000000-0005-0000-0000-0000012A0000}"/>
    <cellStyle name="20% - Accent1 2 4 2 2 4 5 2 2 2" xfId="10943" xr:uid="{00000000-0005-0000-0000-0000022A0000}"/>
    <cellStyle name="20% - Accent1 2 4 2 2 4 5 2 3" xfId="10944" xr:uid="{00000000-0005-0000-0000-0000032A0000}"/>
    <cellStyle name="20% - Accent1 2 4 2 2 4 5 3" xfId="10945" xr:uid="{00000000-0005-0000-0000-0000042A0000}"/>
    <cellStyle name="20% - Accent1 2 4 2 2 4 5 3 2" xfId="10946" xr:uid="{00000000-0005-0000-0000-0000052A0000}"/>
    <cellStyle name="20% - Accent1 2 4 2 2 4 5 4" xfId="10947" xr:uid="{00000000-0005-0000-0000-0000062A0000}"/>
    <cellStyle name="20% - Accent1 2 4 2 2 4 6" xfId="10948" xr:uid="{00000000-0005-0000-0000-0000072A0000}"/>
    <cellStyle name="20% - Accent1 2 4 2 2 4 6 2" xfId="10949" xr:uid="{00000000-0005-0000-0000-0000082A0000}"/>
    <cellStyle name="20% - Accent1 2 4 2 2 4 6 2 2" xfId="10950" xr:uid="{00000000-0005-0000-0000-0000092A0000}"/>
    <cellStyle name="20% - Accent1 2 4 2 2 4 6 2 2 2" xfId="10951" xr:uid="{00000000-0005-0000-0000-00000A2A0000}"/>
    <cellStyle name="20% - Accent1 2 4 2 2 4 6 2 3" xfId="10952" xr:uid="{00000000-0005-0000-0000-00000B2A0000}"/>
    <cellStyle name="20% - Accent1 2 4 2 2 4 6 3" xfId="10953" xr:uid="{00000000-0005-0000-0000-00000C2A0000}"/>
    <cellStyle name="20% - Accent1 2 4 2 2 4 6 3 2" xfId="10954" xr:uid="{00000000-0005-0000-0000-00000D2A0000}"/>
    <cellStyle name="20% - Accent1 2 4 2 2 4 6 4" xfId="10955" xr:uid="{00000000-0005-0000-0000-00000E2A0000}"/>
    <cellStyle name="20% - Accent1 2 4 2 2 4 7" xfId="10956" xr:uid="{00000000-0005-0000-0000-00000F2A0000}"/>
    <cellStyle name="20% - Accent1 2 4 2 2 4 7 2" xfId="10957" xr:uid="{00000000-0005-0000-0000-0000102A0000}"/>
    <cellStyle name="20% - Accent1 2 4 2 2 4 7 2 2" xfId="10958" xr:uid="{00000000-0005-0000-0000-0000112A0000}"/>
    <cellStyle name="20% - Accent1 2 4 2 2 4 7 3" xfId="10959" xr:uid="{00000000-0005-0000-0000-0000122A0000}"/>
    <cellStyle name="20% - Accent1 2 4 2 2 4 8" xfId="10960" xr:uid="{00000000-0005-0000-0000-0000132A0000}"/>
    <cellStyle name="20% - Accent1 2 4 2 2 4 8 2" xfId="10961" xr:uid="{00000000-0005-0000-0000-0000142A0000}"/>
    <cellStyle name="20% - Accent1 2 4 2 2 4 8 2 2" xfId="10962" xr:uid="{00000000-0005-0000-0000-0000152A0000}"/>
    <cellStyle name="20% - Accent1 2 4 2 2 4 8 3" xfId="10963" xr:uid="{00000000-0005-0000-0000-0000162A0000}"/>
    <cellStyle name="20% - Accent1 2 4 2 2 4 9" xfId="10964" xr:uid="{00000000-0005-0000-0000-0000172A0000}"/>
    <cellStyle name="20% - Accent1 2 4 2 2 4 9 2" xfId="10965" xr:uid="{00000000-0005-0000-0000-0000182A0000}"/>
    <cellStyle name="20% - Accent1 2 4 2 2 5" xfId="10966" xr:uid="{00000000-0005-0000-0000-0000192A0000}"/>
    <cellStyle name="20% - Accent1 2 4 2 2 5 2" xfId="10967" xr:uid="{00000000-0005-0000-0000-00001A2A0000}"/>
    <cellStyle name="20% - Accent1 2 4 2 2 5 2 2" xfId="10968" xr:uid="{00000000-0005-0000-0000-00001B2A0000}"/>
    <cellStyle name="20% - Accent1 2 4 2 2 5 2 2 2" xfId="10969" xr:uid="{00000000-0005-0000-0000-00001C2A0000}"/>
    <cellStyle name="20% - Accent1 2 4 2 2 5 2 2 2 2" xfId="10970" xr:uid="{00000000-0005-0000-0000-00001D2A0000}"/>
    <cellStyle name="20% - Accent1 2 4 2 2 5 2 2 3" xfId="10971" xr:uid="{00000000-0005-0000-0000-00001E2A0000}"/>
    <cellStyle name="20% - Accent1 2 4 2 2 5 2 3" xfId="10972" xr:uid="{00000000-0005-0000-0000-00001F2A0000}"/>
    <cellStyle name="20% - Accent1 2 4 2 2 5 2 3 2" xfId="10973" xr:uid="{00000000-0005-0000-0000-0000202A0000}"/>
    <cellStyle name="20% - Accent1 2 4 2 2 5 2 4" xfId="10974" xr:uid="{00000000-0005-0000-0000-0000212A0000}"/>
    <cellStyle name="20% - Accent1 2 4 2 2 5 3" xfId="10975" xr:uid="{00000000-0005-0000-0000-0000222A0000}"/>
    <cellStyle name="20% - Accent1 2 4 2 2 5 3 2" xfId="10976" xr:uid="{00000000-0005-0000-0000-0000232A0000}"/>
    <cellStyle name="20% - Accent1 2 4 2 2 5 3 2 2" xfId="10977" xr:uid="{00000000-0005-0000-0000-0000242A0000}"/>
    <cellStyle name="20% - Accent1 2 4 2 2 5 3 2 2 2" xfId="10978" xr:uid="{00000000-0005-0000-0000-0000252A0000}"/>
    <cellStyle name="20% - Accent1 2 4 2 2 5 3 2 3" xfId="10979" xr:uid="{00000000-0005-0000-0000-0000262A0000}"/>
    <cellStyle name="20% - Accent1 2 4 2 2 5 3 3" xfId="10980" xr:uid="{00000000-0005-0000-0000-0000272A0000}"/>
    <cellStyle name="20% - Accent1 2 4 2 2 5 3 3 2" xfId="10981" xr:uid="{00000000-0005-0000-0000-0000282A0000}"/>
    <cellStyle name="20% - Accent1 2 4 2 2 5 3 4" xfId="10982" xr:uid="{00000000-0005-0000-0000-0000292A0000}"/>
    <cellStyle name="20% - Accent1 2 4 2 2 5 4" xfId="10983" xr:uid="{00000000-0005-0000-0000-00002A2A0000}"/>
    <cellStyle name="20% - Accent1 2 4 2 2 5 4 2" xfId="10984" xr:uid="{00000000-0005-0000-0000-00002B2A0000}"/>
    <cellStyle name="20% - Accent1 2 4 2 2 5 4 2 2" xfId="10985" xr:uid="{00000000-0005-0000-0000-00002C2A0000}"/>
    <cellStyle name="20% - Accent1 2 4 2 2 5 4 2 2 2" xfId="10986" xr:uid="{00000000-0005-0000-0000-00002D2A0000}"/>
    <cellStyle name="20% - Accent1 2 4 2 2 5 4 2 3" xfId="10987" xr:uid="{00000000-0005-0000-0000-00002E2A0000}"/>
    <cellStyle name="20% - Accent1 2 4 2 2 5 4 3" xfId="10988" xr:uid="{00000000-0005-0000-0000-00002F2A0000}"/>
    <cellStyle name="20% - Accent1 2 4 2 2 5 4 3 2" xfId="10989" xr:uid="{00000000-0005-0000-0000-0000302A0000}"/>
    <cellStyle name="20% - Accent1 2 4 2 2 5 4 4" xfId="10990" xr:uid="{00000000-0005-0000-0000-0000312A0000}"/>
    <cellStyle name="20% - Accent1 2 4 2 2 5 5" xfId="10991" xr:uid="{00000000-0005-0000-0000-0000322A0000}"/>
    <cellStyle name="20% - Accent1 2 4 2 2 5 5 2" xfId="10992" xr:uid="{00000000-0005-0000-0000-0000332A0000}"/>
    <cellStyle name="20% - Accent1 2 4 2 2 5 5 2 2" xfId="10993" xr:uid="{00000000-0005-0000-0000-0000342A0000}"/>
    <cellStyle name="20% - Accent1 2 4 2 2 5 5 3" xfId="10994" xr:uid="{00000000-0005-0000-0000-0000352A0000}"/>
    <cellStyle name="20% - Accent1 2 4 2 2 5 6" xfId="10995" xr:uid="{00000000-0005-0000-0000-0000362A0000}"/>
    <cellStyle name="20% - Accent1 2 4 2 2 5 6 2" xfId="10996" xr:uid="{00000000-0005-0000-0000-0000372A0000}"/>
    <cellStyle name="20% - Accent1 2 4 2 2 5 6 2 2" xfId="10997" xr:uid="{00000000-0005-0000-0000-0000382A0000}"/>
    <cellStyle name="20% - Accent1 2 4 2 2 5 6 3" xfId="10998" xr:uid="{00000000-0005-0000-0000-0000392A0000}"/>
    <cellStyle name="20% - Accent1 2 4 2 2 5 7" xfId="10999" xr:uid="{00000000-0005-0000-0000-00003A2A0000}"/>
    <cellStyle name="20% - Accent1 2 4 2 2 5 7 2" xfId="11000" xr:uid="{00000000-0005-0000-0000-00003B2A0000}"/>
    <cellStyle name="20% - Accent1 2 4 2 2 5 8" xfId="11001" xr:uid="{00000000-0005-0000-0000-00003C2A0000}"/>
    <cellStyle name="20% - Accent1 2 4 2 2 5 8 2" xfId="11002" xr:uid="{00000000-0005-0000-0000-00003D2A0000}"/>
    <cellStyle name="20% - Accent1 2 4 2 2 5 9" xfId="11003" xr:uid="{00000000-0005-0000-0000-00003E2A0000}"/>
    <cellStyle name="20% - Accent1 2 4 2 2 6" xfId="11004" xr:uid="{00000000-0005-0000-0000-00003F2A0000}"/>
    <cellStyle name="20% - Accent1 2 4 2 2 6 2" xfId="11005" xr:uid="{00000000-0005-0000-0000-0000402A0000}"/>
    <cellStyle name="20% - Accent1 2 4 2 2 6 2 2" xfId="11006" xr:uid="{00000000-0005-0000-0000-0000412A0000}"/>
    <cellStyle name="20% - Accent1 2 4 2 2 6 2 2 2" xfId="11007" xr:uid="{00000000-0005-0000-0000-0000422A0000}"/>
    <cellStyle name="20% - Accent1 2 4 2 2 6 2 2 2 2" xfId="11008" xr:uid="{00000000-0005-0000-0000-0000432A0000}"/>
    <cellStyle name="20% - Accent1 2 4 2 2 6 2 2 3" xfId="11009" xr:uid="{00000000-0005-0000-0000-0000442A0000}"/>
    <cellStyle name="20% - Accent1 2 4 2 2 6 2 3" xfId="11010" xr:uid="{00000000-0005-0000-0000-0000452A0000}"/>
    <cellStyle name="20% - Accent1 2 4 2 2 6 2 3 2" xfId="11011" xr:uid="{00000000-0005-0000-0000-0000462A0000}"/>
    <cellStyle name="20% - Accent1 2 4 2 2 6 2 4" xfId="11012" xr:uid="{00000000-0005-0000-0000-0000472A0000}"/>
    <cellStyle name="20% - Accent1 2 4 2 2 6 3" xfId="11013" xr:uid="{00000000-0005-0000-0000-0000482A0000}"/>
    <cellStyle name="20% - Accent1 2 4 2 2 6 3 2" xfId="11014" xr:uid="{00000000-0005-0000-0000-0000492A0000}"/>
    <cellStyle name="20% - Accent1 2 4 2 2 6 3 2 2" xfId="11015" xr:uid="{00000000-0005-0000-0000-00004A2A0000}"/>
    <cellStyle name="20% - Accent1 2 4 2 2 6 3 2 2 2" xfId="11016" xr:uid="{00000000-0005-0000-0000-00004B2A0000}"/>
    <cellStyle name="20% - Accent1 2 4 2 2 6 3 2 3" xfId="11017" xr:uid="{00000000-0005-0000-0000-00004C2A0000}"/>
    <cellStyle name="20% - Accent1 2 4 2 2 6 3 3" xfId="11018" xr:uid="{00000000-0005-0000-0000-00004D2A0000}"/>
    <cellStyle name="20% - Accent1 2 4 2 2 6 3 3 2" xfId="11019" xr:uid="{00000000-0005-0000-0000-00004E2A0000}"/>
    <cellStyle name="20% - Accent1 2 4 2 2 6 3 4" xfId="11020" xr:uid="{00000000-0005-0000-0000-00004F2A0000}"/>
    <cellStyle name="20% - Accent1 2 4 2 2 6 4" xfId="11021" xr:uid="{00000000-0005-0000-0000-0000502A0000}"/>
    <cellStyle name="20% - Accent1 2 4 2 2 6 4 2" xfId="11022" xr:uid="{00000000-0005-0000-0000-0000512A0000}"/>
    <cellStyle name="20% - Accent1 2 4 2 2 6 4 2 2" xfId="11023" xr:uid="{00000000-0005-0000-0000-0000522A0000}"/>
    <cellStyle name="20% - Accent1 2 4 2 2 6 4 2 2 2" xfId="11024" xr:uid="{00000000-0005-0000-0000-0000532A0000}"/>
    <cellStyle name="20% - Accent1 2 4 2 2 6 4 2 3" xfId="11025" xr:uid="{00000000-0005-0000-0000-0000542A0000}"/>
    <cellStyle name="20% - Accent1 2 4 2 2 6 4 3" xfId="11026" xr:uid="{00000000-0005-0000-0000-0000552A0000}"/>
    <cellStyle name="20% - Accent1 2 4 2 2 6 4 3 2" xfId="11027" xr:uid="{00000000-0005-0000-0000-0000562A0000}"/>
    <cellStyle name="20% - Accent1 2 4 2 2 6 4 4" xfId="11028" xr:uid="{00000000-0005-0000-0000-0000572A0000}"/>
    <cellStyle name="20% - Accent1 2 4 2 2 6 5" xfId="11029" xr:uid="{00000000-0005-0000-0000-0000582A0000}"/>
    <cellStyle name="20% - Accent1 2 4 2 2 6 5 2" xfId="11030" xr:uid="{00000000-0005-0000-0000-0000592A0000}"/>
    <cellStyle name="20% - Accent1 2 4 2 2 6 5 2 2" xfId="11031" xr:uid="{00000000-0005-0000-0000-00005A2A0000}"/>
    <cellStyle name="20% - Accent1 2 4 2 2 6 5 3" xfId="11032" xr:uid="{00000000-0005-0000-0000-00005B2A0000}"/>
    <cellStyle name="20% - Accent1 2 4 2 2 6 6" xfId="11033" xr:uid="{00000000-0005-0000-0000-00005C2A0000}"/>
    <cellStyle name="20% - Accent1 2 4 2 2 6 6 2" xfId="11034" xr:uid="{00000000-0005-0000-0000-00005D2A0000}"/>
    <cellStyle name="20% - Accent1 2 4 2 2 6 6 2 2" xfId="11035" xr:uid="{00000000-0005-0000-0000-00005E2A0000}"/>
    <cellStyle name="20% - Accent1 2 4 2 2 6 6 3" xfId="11036" xr:uid="{00000000-0005-0000-0000-00005F2A0000}"/>
    <cellStyle name="20% - Accent1 2 4 2 2 6 7" xfId="11037" xr:uid="{00000000-0005-0000-0000-0000602A0000}"/>
    <cellStyle name="20% - Accent1 2 4 2 2 6 7 2" xfId="11038" xr:uid="{00000000-0005-0000-0000-0000612A0000}"/>
    <cellStyle name="20% - Accent1 2 4 2 2 6 8" xfId="11039" xr:uid="{00000000-0005-0000-0000-0000622A0000}"/>
    <cellStyle name="20% - Accent1 2 4 2 2 6 8 2" xfId="11040" xr:uid="{00000000-0005-0000-0000-0000632A0000}"/>
    <cellStyle name="20% - Accent1 2 4 2 2 6 9" xfId="11041" xr:uid="{00000000-0005-0000-0000-0000642A0000}"/>
    <cellStyle name="20% - Accent1 2 4 2 2 7" xfId="11042" xr:uid="{00000000-0005-0000-0000-0000652A0000}"/>
    <cellStyle name="20% - Accent1 2 4 2 2 7 2" xfId="11043" xr:uid="{00000000-0005-0000-0000-0000662A0000}"/>
    <cellStyle name="20% - Accent1 2 4 2 2 7 2 2" xfId="11044" xr:uid="{00000000-0005-0000-0000-0000672A0000}"/>
    <cellStyle name="20% - Accent1 2 4 2 2 7 2 2 2" xfId="11045" xr:uid="{00000000-0005-0000-0000-0000682A0000}"/>
    <cellStyle name="20% - Accent1 2 4 2 2 7 2 3" xfId="11046" xr:uid="{00000000-0005-0000-0000-0000692A0000}"/>
    <cellStyle name="20% - Accent1 2 4 2 2 7 3" xfId="11047" xr:uid="{00000000-0005-0000-0000-00006A2A0000}"/>
    <cellStyle name="20% - Accent1 2 4 2 2 7 3 2" xfId="11048" xr:uid="{00000000-0005-0000-0000-00006B2A0000}"/>
    <cellStyle name="20% - Accent1 2 4 2 2 7 4" xfId="11049" xr:uid="{00000000-0005-0000-0000-00006C2A0000}"/>
    <cellStyle name="20% - Accent1 2 4 2 2 8" xfId="11050" xr:uid="{00000000-0005-0000-0000-00006D2A0000}"/>
    <cellStyle name="20% - Accent1 2 4 2 2 8 2" xfId="11051" xr:uid="{00000000-0005-0000-0000-00006E2A0000}"/>
    <cellStyle name="20% - Accent1 2 4 2 2 8 2 2" xfId="11052" xr:uid="{00000000-0005-0000-0000-00006F2A0000}"/>
    <cellStyle name="20% - Accent1 2 4 2 2 8 2 2 2" xfId="11053" xr:uid="{00000000-0005-0000-0000-0000702A0000}"/>
    <cellStyle name="20% - Accent1 2 4 2 2 8 2 3" xfId="11054" xr:uid="{00000000-0005-0000-0000-0000712A0000}"/>
    <cellStyle name="20% - Accent1 2 4 2 2 8 3" xfId="11055" xr:uid="{00000000-0005-0000-0000-0000722A0000}"/>
    <cellStyle name="20% - Accent1 2 4 2 2 8 3 2" xfId="11056" xr:uid="{00000000-0005-0000-0000-0000732A0000}"/>
    <cellStyle name="20% - Accent1 2 4 2 2 8 4" xfId="11057" xr:uid="{00000000-0005-0000-0000-0000742A0000}"/>
    <cellStyle name="20% - Accent1 2 4 2 2 9" xfId="11058" xr:uid="{00000000-0005-0000-0000-0000752A0000}"/>
    <cellStyle name="20% - Accent1 2 4 2 2 9 2" xfId="11059" xr:uid="{00000000-0005-0000-0000-0000762A0000}"/>
    <cellStyle name="20% - Accent1 2 4 2 2 9 2 2" xfId="11060" xr:uid="{00000000-0005-0000-0000-0000772A0000}"/>
    <cellStyle name="20% - Accent1 2 4 2 2 9 2 2 2" xfId="11061" xr:uid="{00000000-0005-0000-0000-0000782A0000}"/>
    <cellStyle name="20% - Accent1 2 4 2 2 9 2 3" xfId="11062" xr:uid="{00000000-0005-0000-0000-0000792A0000}"/>
    <cellStyle name="20% - Accent1 2 4 2 2 9 3" xfId="11063" xr:uid="{00000000-0005-0000-0000-00007A2A0000}"/>
    <cellStyle name="20% - Accent1 2 4 2 2 9 3 2" xfId="11064" xr:uid="{00000000-0005-0000-0000-00007B2A0000}"/>
    <cellStyle name="20% - Accent1 2 4 2 2 9 4" xfId="11065" xr:uid="{00000000-0005-0000-0000-00007C2A0000}"/>
    <cellStyle name="20% - Accent1 2 4 2 3" xfId="11066" xr:uid="{00000000-0005-0000-0000-00007D2A0000}"/>
    <cellStyle name="20% - Accent1 2 4 2 3 10" xfId="11067" xr:uid="{00000000-0005-0000-0000-00007E2A0000}"/>
    <cellStyle name="20% - Accent1 2 4 2 3 10 2" xfId="11068" xr:uid="{00000000-0005-0000-0000-00007F2A0000}"/>
    <cellStyle name="20% - Accent1 2 4 2 3 11" xfId="11069" xr:uid="{00000000-0005-0000-0000-0000802A0000}"/>
    <cellStyle name="20% - Accent1 2 4 2 3 2" xfId="11070" xr:uid="{00000000-0005-0000-0000-0000812A0000}"/>
    <cellStyle name="20% - Accent1 2 4 2 3 2 2" xfId="11071" xr:uid="{00000000-0005-0000-0000-0000822A0000}"/>
    <cellStyle name="20% - Accent1 2 4 2 3 2 2 2" xfId="11072" xr:uid="{00000000-0005-0000-0000-0000832A0000}"/>
    <cellStyle name="20% - Accent1 2 4 2 3 2 2 2 2" xfId="11073" xr:uid="{00000000-0005-0000-0000-0000842A0000}"/>
    <cellStyle name="20% - Accent1 2 4 2 3 2 2 2 2 2" xfId="11074" xr:uid="{00000000-0005-0000-0000-0000852A0000}"/>
    <cellStyle name="20% - Accent1 2 4 2 3 2 2 2 3" xfId="11075" xr:uid="{00000000-0005-0000-0000-0000862A0000}"/>
    <cellStyle name="20% - Accent1 2 4 2 3 2 2 3" xfId="11076" xr:uid="{00000000-0005-0000-0000-0000872A0000}"/>
    <cellStyle name="20% - Accent1 2 4 2 3 2 2 3 2" xfId="11077" xr:uid="{00000000-0005-0000-0000-0000882A0000}"/>
    <cellStyle name="20% - Accent1 2 4 2 3 2 2 4" xfId="11078" xr:uid="{00000000-0005-0000-0000-0000892A0000}"/>
    <cellStyle name="20% - Accent1 2 4 2 3 2 3" xfId="11079" xr:uid="{00000000-0005-0000-0000-00008A2A0000}"/>
    <cellStyle name="20% - Accent1 2 4 2 3 2 3 2" xfId="11080" xr:uid="{00000000-0005-0000-0000-00008B2A0000}"/>
    <cellStyle name="20% - Accent1 2 4 2 3 2 3 2 2" xfId="11081" xr:uid="{00000000-0005-0000-0000-00008C2A0000}"/>
    <cellStyle name="20% - Accent1 2 4 2 3 2 3 2 2 2" xfId="11082" xr:uid="{00000000-0005-0000-0000-00008D2A0000}"/>
    <cellStyle name="20% - Accent1 2 4 2 3 2 3 2 3" xfId="11083" xr:uid="{00000000-0005-0000-0000-00008E2A0000}"/>
    <cellStyle name="20% - Accent1 2 4 2 3 2 3 3" xfId="11084" xr:uid="{00000000-0005-0000-0000-00008F2A0000}"/>
    <cellStyle name="20% - Accent1 2 4 2 3 2 3 3 2" xfId="11085" xr:uid="{00000000-0005-0000-0000-0000902A0000}"/>
    <cellStyle name="20% - Accent1 2 4 2 3 2 3 4" xfId="11086" xr:uid="{00000000-0005-0000-0000-0000912A0000}"/>
    <cellStyle name="20% - Accent1 2 4 2 3 2 4" xfId="11087" xr:uid="{00000000-0005-0000-0000-0000922A0000}"/>
    <cellStyle name="20% - Accent1 2 4 2 3 2 4 2" xfId="11088" xr:uid="{00000000-0005-0000-0000-0000932A0000}"/>
    <cellStyle name="20% - Accent1 2 4 2 3 2 4 2 2" xfId="11089" xr:uid="{00000000-0005-0000-0000-0000942A0000}"/>
    <cellStyle name="20% - Accent1 2 4 2 3 2 4 2 2 2" xfId="11090" xr:uid="{00000000-0005-0000-0000-0000952A0000}"/>
    <cellStyle name="20% - Accent1 2 4 2 3 2 4 2 3" xfId="11091" xr:uid="{00000000-0005-0000-0000-0000962A0000}"/>
    <cellStyle name="20% - Accent1 2 4 2 3 2 4 3" xfId="11092" xr:uid="{00000000-0005-0000-0000-0000972A0000}"/>
    <cellStyle name="20% - Accent1 2 4 2 3 2 4 3 2" xfId="11093" xr:uid="{00000000-0005-0000-0000-0000982A0000}"/>
    <cellStyle name="20% - Accent1 2 4 2 3 2 4 4" xfId="11094" xr:uid="{00000000-0005-0000-0000-0000992A0000}"/>
    <cellStyle name="20% - Accent1 2 4 2 3 2 5" xfId="11095" xr:uid="{00000000-0005-0000-0000-00009A2A0000}"/>
    <cellStyle name="20% - Accent1 2 4 2 3 2 5 2" xfId="11096" xr:uid="{00000000-0005-0000-0000-00009B2A0000}"/>
    <cellStyle name="20% - Accent1 2 4 2 3 2 5 2 2" xfId="11097" xr:uid="{00000000-0005-0000-0000-00009C2A0000}"/>
    <cellStyle name="20% - Accent1 2 4 2 3 2 5 3" xfId="11098" xr:uid="{00000000-0005-0000-0000-00009D2A0000}"/>
    <cellStyle name="20% - Accent1 2 4 2 3 2 6" xfId="11099" xr:uid="{00000000-0005-0000-0000-00009E2A0000}"/>
    <cellStyle name="20% - Accent1 2 4 2 3 2 6 2" xfId="11100" xr:uid="{00000000-0005-0000-0000-00009F2A0000}"/>
    <cellStyle name="20% - Accent1 2 4 2 3 2 6 2 2" xfId="11101" xr:uid="{00000000-0005-0000-0000-0000A02A0000}"/>
    <cellStyle name="20% - Accent1 2 4 2 3 2 6 3" xfId="11102" xr:uid="{00000000-0005-0000-0000-0000A12A0000}"/>
    <cellStyle name="20% - Accent1 2 4 2 3 2 7" xfId="11103" xr:uid="{00000000-0005-0000-0000-0000A22A0000}"/>
    <cellStyle name="20% - Accent1 2 4 2 3 2 7 2" xfId="11104" xr:uid="{00000000-0005-0000-0000-0000A32A0000}"/>
    <cellStyle name="20% - Accent1 2 4 2 3 2 8" xfId="11105" xr:uid="{00000000-0005-0000-0000-0000A42A0000}"/>
    <cellStyle name="20% - Accent1 2 4 2 3 2 8 2" xfId="11106" xr:uid="{00000000-0005-0000-0000-0000A52A0000}"/>
    <cellStyle name="20% - Accent1 2 4 2 3 2 9" xfId="11107" xr:uid="{00000000-0005-0000-0000-0000A62A0000}"/>
    <cellStyle name="20% - Accent1 2 4 2 3 3" xfId="11108" xr:uid="{00000000-0005-0000-0000-0000A72A0000}"/>
    <cellStyle name="20% - Accent1 2 4 2 3 3 2" xfId="11109" xr:uid="{00000000-0005-0000-0000-0000A82A0000}"/>
    <cellStyle name="20% - Accent1 2 4 2 3 3 2 2" xfId="11110" xr:uid="{00000000-0005-0000-0000-0000A92A0000}"/>
    <cellStyle name="20% - Accent1 2 4 2 3 3 2 2 2" xfId="11111" xr:uid="{00000000-0005-0000-0000-0000AA2A0000}"/>
    <cellStyle name="20% - Accent1 2 4 2 3 3 2 2 2 2" xfId="11112" xr:uid="{00000000-0005-0000-0000-0000AB2A0000}"/>
    <cellStyle name="20% - Accent1 2 4 2 3 3 2 2 3" xfId="11113" xr:uid="{00000000-0005-0000-0000-0000AC2A0000}"/>
    <cellStyle name="20% - Accent1 2 4 2 3 3 2 3" xfId="11114" xr:uid="{00000000-0005-0000-0000-0000AD2A0000}"/>
    <cellStyle name="20% - Accent1 2 4 2 3 3 2 3 2" xfId="11115" xr:uid="{00000000-0005-0000-0000-0000AE2A0000}"/>
    <cellStyle name="20% - Accent1 2 4 2 3 3 2 4" xfId="11116" xr:uid="{00000000-0005-0000-0000-0000AF2A0000}"/>
    <cellStyle name="20% - Accent1 2 4 2 3 3 3" xfId="11117" xr:uid="{00000000-0005-0000-0000-0000B02A0000}"/>
    <cellStyle name="20% - Accent1 2 4 2 3 3 3 2" xfId="11118" xr:uid="{00000000-0005-0000-0000-0000B12A0000}"/>
    <cellStyle name="20% - Accent1 2 4 2 3 3 3 2 2" xfId="11119" xr:uid="{00000000-0005-0000-0000-0000B22A0000}"/>
    <cellStyle name="20% - Accent1 2 4 2 3 3 3 2 2 2" xfId="11120" xr:uid="{00000000-0005-0000-0000-0000B32A0000}"/>
    <cellStyle name="20% - Accent1 2 4 2 3 3 3 2 3" xfId="11121" xr:uid="{00000000-0005-0000-0000-0000B42A0000}"/>
    <cellStyle name="20% - Accent1 2 4 2 3 3 3 3" xfId="11122" xr:uid="{00000000-0005-0000-0000-0000B52A0000}"/>
    <cellStyle name="20% - Accent1 2 4 2 3 3 3 3 2" xfId="11123" xr:uid="{00000000-0005-0000-0000-0000B62A0000}"/>
    <cellStyle name="20% - Accent1 2 4 2 3 3 3 4" xfId="11124" xr:uid="{00000000-0005-0000-0000-0000B72A0000}"/>
    <cellStyle name="20% - Accent1 2 4 2 3 3 4" xfId="11125" xr:uid="{00000000-0005-0000-0000-0000B82A0000}"/>
    <cellStyle name="20% - Accent1 2 4 2 3 3 4 2" xfId="11126" xr:uid="{00000000-0005-0000-0000-0000B92A0000}"/>
    <cellStyle name="20% - Accent1 2 4 2 3 3 4 2 2" xfId="11127" xr:uid="{00000000-0005-0000-0000-0000BA2A0000}"/>
    <cellStyle name="20% - Accent1 2 4 2 3 3 4 2 2 2" xfId="11128" xr:uid="{00000000-0005-0000-0000-0000BB2A0000}"/>
    <cellStyle name="20% - Accent1 2 4 2 3 3 4 2 3" xfId="11129" xr:uid="{00000000-0005-0000-0000-0000BC2A0000}"/>
    <cellStyle name="20% - Accent1 2 4 2 3 3 4 3" xfId="11130" xr:uid="{00000000-0005-0000-0000-0000BD2A0000}"/>
    <cellStyle name="20% - Accent1 2 4 2 3 3 4 3 2" xfId="11131" xr:uid="{00000000-0005-0000-0000-0000BE2A0000}"/>
    <cellStyle name="20% - Accent1 2 4 2 3 3 4 4" xfId="11132" xr:uid="{00000000-0005-0000-0000-0000BF2A0000}"/>
    <cellStyle name="20% - Accent1 2 4 2 3 3 5" xfId="11133" xr:uid="{00000000-0005-0000-0000-0000C02A0000}"/>
    <cellStyle name="20% - Accent1 2 4 2 3 3 5 2" xfId="11134" xr:uid="{00000000-0005-0000-0000-0000C12A0000}"/>
    <cellStyle name="20% - Accent1 2 4 2 3 3 5 2 2" xfId="11135" xr:uid="{00000000-0005-0000-0000-0000C22A0000}"/>
    <cellStyle name="20% - Accent1 2 4 2 3 3 5 3" xfId="11136" xr:uid="{00000000-0005-0000-0000-0000C32A0000}"/>
    <cellStyle name="20% - Accent1 2 4 2 3 3 6" xfId="11137" xr:uid="{00000000-0005-0000-0000-0000C42A0000}"/>
    <cellStyle name="20% - Accent1 2 4 2 3 3 6 2" xfId="11138" xr:uid="{00000000-0005-0000-0000-0000C52A0000}"/>
    <cellStyle name="20% - Accent1 2 4 2 3 3 6 2 2" xfId="11139" xr:uid="{00000000-0005-0000-0000-0000C62A0000}"/>
    <cellStyle name="20% - Accent1 2 4 2 3 3 6 3" xfId="11140" xr:uid="{00000000-0005-0000-0000-0000C72A0000}"/>
    <cellStyle name="20% - Accent1 2 4 2 3 3 7" xfId="11141" xr:uid="{00000000-0005-0000-0000-0000C82A0000}"/>
    <cellStyle name="20% - Accent1 2 4 2 3 3 7 2" xfId="11142" xr:uid="{00000000-0005-0000-0000-0000C92A0000}"/>
    <cellStyle name="20% - Accent1 2 4 2 3 3 8" xfId="11143" xr:uid="{00000000-0005-0000-0000-0000CA2A0000}"/>
    <cellStyle name="20% - Accent1 2 4 2 3 3 8 2" xfId="11144" xr:uid="{00000000-0005-0000-0000-0000CB2A0000}"/>
    <cellStyle name="20% - Accent1 2 4 2 3 3 9" xfId="11145" xr:uid="{00000000-0005-0000-0000-0000CC2A0000}"/>
    <cellStyle name="20% - Accent1 2 4 2 3 4" xfId="11146" xr:uid="{00000000-0005-0000-0000-0000CD2A0000}"/>
    <cellStyle name="20% - Accent1 2 4 2 3 4 2" xfId="11147" xr:uid="{00000000-0005-0000-0000-0000CE2A0000}"/>
    <cellStyle name="20% - Accent1 2 4 2 3 4 2 2" xfId="11148" xr:uid="{00000000-0005-0000-0000-0000CF2A0000}"/>
    <cellStyle name="20% - Accent1 2 4 2 3 4 2 2 2" xfId="11149" xr:uid="{00000000-0005-0000-0000-0000D02A0000}"/>
    <cellStyle name="20% - Accent1 2 4 2 3 4 2 3" xfId="11150" xr:uid="{00000000-0005-0000-0000-0000D12A0000}"/>
    <cellStyle name="20% - Accent1 2 4 2 3 4 3" xfId="11151" xr:uid="{00000000-0005-0000-0000-0000D22A0000}"/>
    <cellStyle name="20% - Accent1 2 4 2 3 4 3 2" xfId="11152" xr:uid="{00000000-0005-0000-0000-0000D32A0000}"/>
    <cellStyle name="20% - Accent1 2 4 2 3 4 4" xfId="11153" xr:uid="{00000000-0005-0000-0000-0000D42A0000}"/>
    <cellStyle name="20% - Accent1 2 4 2 3 5" xfId="11154" xr:uid="{00000000-0005-0000-0000-0000D52A0000}"/>
    <cellStyle name="20% - Accent1 2 4 2 3 5 2" xfId="11155" xr:uid="{00000000-0005-0000-0000-0000D62A0000}"/>
    <cellStyle name="20% - Accent1 2 4 2 3 5 2 2" xfId="11156" xr:uid="{00000000-0005-0000-0000-0000D72A0000}"/>
    <cellStyle name="20% - Accent1 2 4 2 3 5 2 2 2" xfId="11157" xr:uid="{00000000-0005-0000-0000-0000D82A0000}"/>
    <cellStyle name="20% - Accent1 2 4 2 3 5 2 3" xfId="11158" xr:uid="{00000000-0005-0000-0000-0000D92A0000}"/>
    <cellStyle name="20% - Accent1 2 4 2 3 5 3" xfId="11159" xr:uid="{00000000-0005-0000-0000-0000DA2A0000}"/>
    <cellStyle name="20% - Accent1 2 4 2 3 5 3 2" xfId="11160" xr:uid="{00000000-0005-0000-0000-0000DB2A0000}"/>
    <cellStyle name="20% - Accent1 2 4 2 3 5 4" xfId="11161" xr:uid="{00000000-0005-0000-0000-0000DC2A0000}"/>
    <cellStyle name="20% - Accent1 2 4 2 3 6" xfId="11162" xr:uid="{00000000-0005-0000-0000-0000DD2A0000}"/>
    <cellStyle name="20% - Accent1 2 4 2 3 6 2" xfId="11163" xr:uid="{00000000-0005-0000-0000-0000DE2A0000}"/>
    <cellStyle name="20% - Accent1 2 4 2 3 6 2 2" xfId="11164" xr:uid="{00000000-0005-0000-0000-0000DF2A0000}"/>
    <cellStyle name="20% - Accent1 2 4 2 3 6 2 2 2" xfId="11165" xr:uid="{00000000-0005-0000-0000-0000E02A0000}"/>
    <cellStyle name="20% - Accent1 2 4 2 3 6 2 3" xfId="11166" xr:uid="{00000000-0005-0000-0000-0000E12A0000}"/>
    <cellStyle name="20% - Accent1 2 4 2 3 6 3" xfId="11167" xr:uid="{00000000-0005-0000-0000-0000E22A0000}"/>
    <cellStyle name="20% - Accent1 2 4 2 3 6 3 2" xfId="11168" xr:uid="{00000000-0005-0000-0000-0000E32A0000}"/>
    <cellStyle name="20% - Accent1 2 4 2 3 6 4" xfId="11169" xr:uid="{00000000-0005-0000-0000-0000E42A0000}"/>
    <cellStyle name="20% - Accent1 2 4 2 3 7" xfId="11170" xr:uid="{00000000-0005-0000-0000-0000E52A0000}"/>
    <cellStyle name="20% - Accent1 2 4 2 3 7 2" xfId="11171" xr:uid="{00000000-0005-0000-0000-0000E62A0000}"/>
    <cellStyle name="20% - Accent1 2 4 2 3 7 2 2" xfId="11172" xr:uid="{00000000-0005-0000-0000-0000E72A0000}"/>
    <cellStyle name="20% - Accent1 2 4 2 3 7 3" xfId="11173" xr:uid="{00000000-0005-0000-0000-0000E82A0000}"/>
    <cellStyle name="20% - Accent1 2 4 2 3 8" xfId="11174" xr:uid="{00000000-0005-0000-0000-0000E92A0000}"/>
    <cellStyle name="20% - Accent1 2 4 2 3 8 2" xfId="11175" xr:uid="{00000000-0005-0000-0000-0000EA2A0000}"/>
    <cellStyle name="20% - Accent1 2 4 2 3 8 2 2" xfId="11176" xr:uid="{00000000-0005-0000-0000-0000EB2A0000}"/>
    <cellStyle name="20% - Accent1 2 4 2 3 8 3" xfId="11177" xr:uid="{00000000-0005-0000-0000-0000EC2A0000}"/>
    <cellStyle name="20% - Accent1 2 4 2 3 9" xfId="11178" xr:uid="{00000000-0005-0000-0000-0000ED2A0000}"/>
    <cellStyle name="20% - Accent1 2 4 2 3 9 2" xfId="11179" xr:uid="{00000000-0005-0000-0000-0000EE2A0000}"/>
    <cellStyle name="20% - Accent1 2 4 2 4" xfId="11180" xr:uid="{00000000-0005-0000-0000-0000EF2A0000}"/>
    <cellStyle name="20% - Accent1 2 4 2 4 10" xfId="11181" xr:uid="{00000000-0005-0000-0000-0000F02A0000}"/>
    <cellStyle name="20% - Accent1 2 4 2 4 10 2" xfId="11182" xr:uid="{00000000-0005-0000-0000-0000F12A0000}"/>
    <cellStyle name="20% - Accent1 2 4 2 4 11" xfId="11183" xr:uid="{00000000-0005-0000-0000-0000F22A0000}"/>
    <cellStyle name="20% - Accent1 2 4 2 4 2" xfId="11184" xr:uid="{00000000-0005-0000-0000-0000F32A0000}"/>
    <cellStyle name="20% - Accent1 2 4 2 4 2 2" xfId="11185" xr:uid="{00000000-0005-0000-0000-0000F42A0000}"/>
    <cellStyle name="20% - Accent1 2 4 2 4 2 2 2" xfId="11186" xr:uid="{00000000-0005-0000-0000-0000F52A0000}"/>
    <cellStyle name="20% - Accent1 2 4 2 4 2 2 2 2" xfId="11187" xr:uid="{00000000-0005-0000-0000-0000F62A0000}"/>
    <cellStyle name="20% - Accent1 2 4 2 4 2 2 2 2 2" xfId="11188" xr:uid="{00000000-0005-0000-0000-0000F72A0000}"/>
    <cellStyle name="20% - Accent1 2 4 2 4 2 2 2 3" xfId="11189" xr:uid="{00000000-0005-0000-0000-0000F82A0000}"/>
    <cellStyle name="20% - Accent1 2 4 2 4 2 2 3" xfId="11190" xr:uid="{00000000-0005-0000-0000-0000F92A0000}"/>
    <cellStyle name="20% - Accent1 2 4 2 4 2 2 3 2" xfId="11191" xr:uid="{00000000-0005-0000-0000-0000FA2A0000}"/>
    <cellStyle name="20% - Accent1 2 4 2 4 2 2 4" xfId="11192" xr:uid="{00000000-0005-0000-0000-0000FB2A0000}"/>
    <cellStyle name="20% - Accent1 2 4 2 4 2 3" xfId="11193" xr:uid="{00000000-0005-0000-0000-0000FC2A0000}"/>
    <cellStyle name="20% - Accent1 2 4 2 4 2 3 2" xfId="11194" xr:uid="{00000000-0005-0000-0000-0000FD2A0000}"/>
    <cellStyle name="20% - Accent1 2 4 2 4 2 3 2 2" xfId="11195" xr:uid="{00000000-0005-0000-0000-0000FE2A0000}"/>
    <cellStyle name="20% - Accent1 2 4 2 4 2 3 2 2 2" xfId="11196" xr:uid="{00000000-0005-0000-0000-0000FF2A0000}"/>
    <cellStyle name="20% - Accent1 2 4 2 4 2 3 2 3" xfId="11197" xr:uid="{00000000-0005-0000-0000-0000002B0000}"/>
    <cellStyle name="20% - Accent1 2 4 2 4 2 3 3" xfId="11198" xr:uid="{00000000-0005-0000-0000-0000012B0000}"/>
    <cellStyle name="20% - Accent1 2 4 2 4 2 3 3 2" xfId="11199" xr:uid="{00000000-0005-0000-0000-0000022B0000}"/>
    <cellStyle name="20% - Accent1 2 4 2 4 2 3 4" xfId="11200" xr:uid="{00000000-0005-0000-0000-0000032B0000}"/>
    <cellStyle name="20% - Accent1 2 4 2 4 2 4" xfId="11201" xr:uid="{00000000-0005-0000-0000-0000042B0000}"/>
    <cellStyle name="20% - Accent1 2 4 2 4 2 4 2" xfId="11202" xr:uid="{00000000-0005-0000-0000-0000052B0000}"/>
    <cellStyle name="20% - Accent1 2 4 2 4 2 4 2 2" xfId="11203" xr:uid="{00000000-0005-0000-0000-0000062B0000}"/>
    <cellStyle name="20% - Accent1 2 4 2 4 2 4 2 2 2" xfId="11204" xr:uid="{00000000-0005-0000-0000-0000072B0000}"/>
    <cellStyle name="20% - Accent1 2 4 2 4 2 4 2 3" xfId="11205" xr:uid="{00000000-0005-0000-0000-0000082B0000}"/>
    <cellStyle name="20% - Accent1 2 4 2 4 2 4 3" xfId="11206" xr:uid="{00000000-0005-0000-0000-0000092B0000}"/>
    <cellStyle name="20% - Accent1 2 4 2 4 2 4 3 2" xfId="11207" xr:uid="{00000000-0005-0000-0000-00000A2B0000}"/>
    <cellStyle name="20% - Accent1 2 4 2 4 2 4 4" xfId="11208" xr:uid="{00000000-0005-0000-0000-00000B2B0000}"/>
    <cellStyle name="20% - Accent1 2 4 2 4 2 5" xfId="11209" xr:uid="{00000000-0005-0000-0000-00000C2B0000}"/>
    <cellStyle name="20% - Accent1 2 4 2 4 2 5 2" xfId="11210" xr:uid="{00000000-0005-0000-0000-00000D2B0000}"/>
    <cellStyle name="20% - Accent1 2 4 2 4 2 5 2 2" xfId="11211" xr:uid="{00000000-0005-0000-0000-00000E2B0000}"/>
    <cellStyle name="20% - Accent1 2 4 2 4 2 5 3" xfId="11212" xr:uid="{00000000-0005-0000-0000-00000F2B0000}"/>
    <cellStyle name="20% - Accent1 2 4 2 4 2 6" xfId="11213" xr:uid="{00000000-0005-0000-0000-0000102B0000}"/>
    <cellStyle name="20% - Accent1 2 4 2 4 2 6 2" xfId="11214" xr:uid="{00000000-0005-0000-0000-0000112B0000}"/>
    <cellStyle name="20% - Accent1 2 4 2 4 2 6 2 2" xfId="11215" xr:uid="{00000000-0005-0000-0000-0000122B0000}"/>
    <cellStyle name="20% - Accent1 2 4 2 4 2 6 3" xfId="11216" xr:uid="{00000000-0005-0000-0000-0000132B0000}"/>
    <cellStyle name="20% - Accent1 2 4 2 4 2 7" xfId="11217" xr:uid="{00000000-0005-0000-0000-0000142B0000}"/>
    <cellStyle name="20% - Accent1 2 4 2 4 2 7 2" xfId="11218" xr:uid="{00000000-0005-0000-0000-0000152B0000}"/>
    <cellStyle name="20% - Accent1 2 4 2 4 2 8" xfId="11219" xr:uid="{00000000-0005-0000-0000-0000162B0000}"/>
    <cellStyle name="20% - Accent1 2 4 2 4 2 8 2" xfId="11220" xr:uid="{00000000-0005-0000-0000-0000172B0000}"/>
    <cellStyle name="20% - Accent1 2 4 2 4 2 9" xfId="11221" xr:uid="{00000000-0005-0000-0000-0000182B0000}"/>
    <cellStyle name="20% - Accent1 2 4 2 4 3" xfId="11222" xr:uid="{00000000-0005-0000-0000-0000192B0000}"/>
    <cellStyle name="20% - Accent1 2 4 2 4 3 2" xfId="11223" xr:uid="{00000000-0005-0000-0000-00001A2B0000}"/>
    <cellStyle name="20% - Accent1 2 4 2 4 3 2 2" xfId="11224" xr:uid="{00000000-0005-0000-0000-00001B2B0000}"/>
    <cellStyle name="20% - Accent1 2 4 2 4 3 2 2 2" xfId="11225" xr:uid="{00000000-0005-0000-0000-00001C2B0000}"/>
    <cellStyle name="20% - Accent1 2 4 2 4 3 2 2 2 2" xfId="11226" xr:uid="{00000000-0005-0000-0000-00001D2B0000}"/>
    <cellStyle name="20% - Accent1 2 4 2 4 3 2 2 3" xfId="11227" xr:uid="{00000000-0005-0000-0000-00001E2B0000}"/>
    <cellStyle name="20% - Accent1 2 4 2 4 3 2 3" xfId="11228" xr:uid="{00000000-0005-0000-0000-00001F2B0000}"/>
    <cellStyle name="20% - Accent1 2 4 2 4 3 2 3 2" xfId="11229" xr:uid="{00000000-0005-0000-0000-0000202B0000}"/>
    <cellStyle name="20% - Accent1 2 4 2 4 3 2 4" xfId="11230" xr:uid="{00000000-0005-0000-0000-0000212B0000}"/>
    <cellStyle name="20% - Accent1 2 4 2 4 3 3" xfId="11231" xr:uid="{00000000-0005-0000-0000-0000222B0000}"/>
    <cellStyle name="20% - Accent1 2 4 2 4 3 3 2" xfId="11232" xr:uid="{00000000-0005-0000-0000-0000232B0000}"/>
    <cellStyle name="20% - Accent1 2 4 2 4 3 3 2 2" xfId="11233" xr:uid="{00000000-0005-0000-0000-0000242B0000}"/>
    <cellStyle name="20% - Accent1 2 4 2 4 3 3 2 2 2" xfId="11234" xr:uid="{00000000-0005-0000-0000-0000252B0000}"/>
    <cellStyle name="20% - Accent1 2 4 2 4 3 3 2 3" xfId="11235" xr:uid="{00000000-0005-0000-0000-0000262B0000}"/>
    <cellStyle name="20% - Accent1 2 4 2 4 3 3 3" xfId="11236" xr:uid="{00000000-0005-0000-0000-0000272B0000}"/>
    <cellStyle name="20% - Accent1 2 4 2 4 3 3 3 2" xfId="11237" xr:uid="{00000000-0005-0000-0000-0000282B0000}"/>
    <cellStyle name="20% - Accent1 2 4 2 4 3 3 4" xfId="11238" xr:uid="{00000000-0005-0000-0000-0000292B0000}"/>
    <cellStyle name="20% - Accent1 2 4 2 4 3 4" xfId="11239" xr:uid="{00000000-0005-0000-0000-00002A2B0000}"/>
    <cellStyle name="20% - Accent1 2 4 2 4 3 4 2" xfId="11240" xr:uid="{00000000-0005-0000-0000-00002B2B0000}"/>
    <cellStyle name="20% - Accent1 2 4 2 4 3 4 2 2" xfId="11241" xr:uid="{00000000-0005-0000-0000-00002C2B0000}"/>
    <cellStyle name="20% - Accent1 2 4 2 4 3 4 2 2 2" xfId="11242" xr:uid="{00000000-0005-0000-0000-00002D2B0000}"/>
    <cellStyle name="20% - Accent1 2 4 2 4 3 4 2 3" xfId="11243" xr:uid="{00000000-0005-0000-0000-00002E2B0000}"/>
    <cellStyle name="20% - Accent1 2 4 2 4 3 4 3" xfId="11244" xr:uid="{00000000-0005-0000-0000-00002F2B0000}"/>
    <cellStyle name="20% - Accent1 2 4 2 4 3 4 3 2" xfId="11245" xr:uid="{00000000-0005-0000-0000-0000302B0000}"/>
    <cellStyle name="20% - Accent1 2 4 2 4 3 4 4" xfId="11246" xr:uid="{00000000-0005-0000-0000-0000312B0000}"/>
    <cellStyle name="20% - Accent1 2 4 2 4 3 5" xfId="11247" xr:uid="{00000000-0005-0000-0000-0000322B0000}"/>
    <cellStyle name="20% - Accent1 2 4 2 4 3 5 2" xfId="11248" xr:uid="{00000000-0005-0000-0000-0000332B0000}"/>
    <cellStyle name="20% - Accent1 2 4 2 4 3 5 2 2" xfId="11249" xr:uid="{00000000-0005-0000-0000-0000342B0000}"/>
    <cellStyle name="20% - Accent1 2 4 2 4 3 5 3" xfId="11250" xr:uid="{00000000-0005-0000-0000-0000352B0000}"/>
    <cellStyle name="20% - Accent1 2 4 2 4 3 6" xfId="11251" xr:uid="{00000000-0005-0000-0000-0000362B0000}"/>
    <cellStyle name="20% - Accent1 2 4 2 4 3 6 2" xfId="11252" xr:uid="{00000000-0005-0000-0000-0000372B0000}"/>
    <cellStyle name="20% - Accent1 2 4 2 4 3 6 2 2" xfId="11253" xr:uid="{00000000-0005-0000-0000-0000382B0000}"/>
    <cellStyle name="20% - Accent1 2 4 2 4 3 6 3" xfId="11254" xr:uid="{00000000-0005-0000-0000-0000392B0000}"/>
    <cellStyle name="20% - Accent1 2 4 2 4 3 7" xfId="11255" xr:uid="{00000000-0005-0000-0000-00003A2B0000}"/>
    <cellStyle name="20% - Accent1 2 4 2 4 3 7 2" xfId="11256" xr:uid="{00000000-0005-0000-0000-00003B2B0000}"/>
    <cellStyle name="20% - Accent1 2 4 2 4 3 8" xfId="11257" xr:uid="{00000000-0005-0000-0000-00003C2B0000}"/>
    <cellStyle name="20% - Accent1 2 4 2 4 3 8 2" xfId="11258" xr:uid="{00000000-0005-0000-0000-00003D2B0000}"/>
    <cellStyle name="20% - Accent1 2 4 2 4 3 9" xfId="11259" xr:uid="{00000000-0005-0000-0000-00003E2B0000}"/>
    <cellStyle name="20% - Accent1 2 4 2 4 4" xfId="11260" xr:uid="{00000000-0005-0000-0000-00003F2B0000}"/>
    <cellStyle name="20% - Accent1 2 4 2 4 4 2" xfId="11261" xr:uid="{00000000-0005-0000-0000-0000402B0000}"/>
    <cellStyle name="20% - Accent1 2 4 2 4 4 2 2" xfId="11262" xr:uid="{00000000-0005-0000-0000-0000412B0000}"/>
    <cellStyle name="20% - Accent1 2 4 2 4 4 2 2 2" xfId="11263" xr:uid="{00000000-0005-0000-0000-0000422B0000}"/>
    <cellStyle name="20% - Accent1 2 4 2 4 4 2 3" xfId="11264" xr:uid="{00000000-0005-0000-0000-0000432B0000}"/>
    <cellStyle name="20% - Accent1 2 4 2 4 4 3" xfId="11265" xr:uid="{00000000-0005-0000-0000-0000442B0000}"/>
    <cellStyle name="20% - Accent1 2 4 2 4 4 3 2" xfId="11266" xr:uid="{00000000-0005-0000-0000-0000452B0000}"/>
    <cellStyle name="20% - Accent1 2 4 2 4 4 4" xfId="11267" xr:uid="{00000000-0005-0000-0000-0000462B0000}"/>
    <cellStyle name="20% - Accent1 2 4 2 4 5" xfId="11268" xr:uid="{00000000-0005-0000-0000-0000472B0000}"/>
    <cellStyle name="20% - Accent1 2 4 2 4 5 2" xfId="11269" xr:uid="{00000000-0005-0000-0000-0000482B0000}"/>
    <cellStyle name="20% - Accent1 2 4 2 4 5 2 2" xfId="11270" xr:uid="{00000000-0005-0000-0000-0000492B0000}"/>
    <cellStyle name="20% - Accent1 2 4 2 4 5 2 2 2" xfId="11271" xr:uid="{00000000-0005-0000-0000-00004A2B0000}"/>
    <cellStyle name="20% - Accent1 2 4 2 4 5 2 3" xfId="11272" xr:uid="{00000000-0005-0000-0000-00004B2B0000}"/>
    <cellStyle name="20% - Accent1 2 4 2 4 5 3" xfId="11273" xr:uid="{00000000-0005-0000-0000-00004C2B0000}"/>
    <cellStyle name="20% - Accent1 2 4 2 4 5 3 2" xfId="11274" xr:uid="{00000000-0005-0000-0000-00004D2B0000}"/>
    <cellStyle name="20% - Accent1 2 4 2 4 5 4" xfId="11275" xr:uid="{00000000-0005-0000-0000-00004E2B0000}"/>
    <cellStyle name="20% - Accent1 2 4 2 4 6" xfId="11276" xr:uid="{00000000-0005-0000-0000-00004F2B0000}"/>
    <cellStyle name="20% - Accent1 2 4 2 4 6 2" xfId="11277" xr:uid="{00000000-0005-0000-0000-0000502B0000}"/>
    <cellStyle name="20% - Accent1 2 4 2 4 6 2 2" xfId="11278" xr:uid="{00000000-0005-0000-0000-0000512B0000}"/>
    <cellStyle name="20% - Accent1 2 4 2 4 6 2 2 2" xfId="11279" xr:uid="{00000000-0005-0000-0000-0000522B0000}"/>
    <cellStyle name="20% - Accent1 2 4 2 4 6 2 3" xfId="11280" xr:uid="{00000000-0005-0000-0000-0000532B0000}"/>
    <cellStyle name="20% - Accent1 2 4 2 4 6 3" xfId="11281" xr:uid="{00000000-0005-0000-0000-0000542B0000}"/>
    <cellStyle name="20% - Accent1 2 4 2 4 6 3 2" xfId="11282" xr:uid="{00000000-0005-0000-0000-0000552B0000}"/>
    <cellStyle name="20% - Accent1 2 4 2 4 6 4" xfId="11283" xr:uid="{00000000-0005-0000-0000-0000562B0000}"/>
    <cellStyle name="20% - Accent1 2 4 2 4 7" xfId="11284" xr:uid="{00000000-0005-0000-0000-0000572B0000}"/>
    <cellStyle name="20% - Accent1 2 4 2 4 7 2" xfId="11285" xr:uid="{00000000-0005-0000-0000-0000582B0000}"/>
    <cellStyle name="20% - Accent1 2 4 2 4 7 2 2" xfId="11286" xr:uid="{00000000-0005-0000-0000-0000592B0000}"/>
    <cellStyle name="20% - Accent1 2 4 2 4 7 3" xfId="11287" xr:uid="{00000000-0005-0000-0000-00005A2B0000}"/>
    <cellStyle name="20% - Accent1 2 4 2 4 8" xfId="11288" xr:uid="{00000000-0005-0000-0000-00005B2B0000}"/>
    <cellStyle name="20% - Accent1 2 4 2 4 8 2" xfId="11289" xr:uid="{00000000-0005-0000-0000-00005C2B0000}"/>
    <cellStyle name="20% - Accent1 2 4 2 4 8 2 2" xfId="11290" xr:uid="{00000000-0005-0000-0000-00005D2B0000}"/>
    <cellStyle name="20% - Accent1 2 4 2 4 8 3" xfId="11291" xr:uid="{00000000-0005-0000-0000-00005E2B0000}"/>
    <cellStyle name="20% - Accent1 2 4 2 4 9" xfId="11292" xr:uid="{00000000-0005-0000-0000-00005F2B0000}"/>
    <cellStyle name="20% - Accent1 2 4 2 4 9 2" xfId="11293" xr:uid="{00000000-0005-0000-0000-0000602B0000}"/>
    <cellStyle name="20% - Accent1 2 4 2 5" xfId="11294" xr:uid="{00000000-0005-0000-0000-0000612B0000}"/>
    <cellStyle name="20% - Accent1 2 4 2 5 10" xfId="11295" xr:uid="{00000000-0005-0000-0000-0000622B0000}"/>
    <cellStyle name="20% - Accent1 2 4 2 5 10 2" xfId="11296" xr:uid="{00000000-0005-0000-0000-0000632B0000}"/>
    <cellStyle name="20% - Accent1 2 4 2 5 11" xfId="11297" xr:uid="{00000000-0005-0000-0000-0000642B0000}"/>
    <cellStyle name="20% - Accent1 2 4 2 5 2" xfId="11298" xr:uid="{00000000-0005-0000-0000-0000652B0000}"/>
    <cellStyle name="20% - Accent1 2 4 2 5 2 2" xfId="11299" xr:uid="{00000000-0005-0000-0000-0000662B0000}"/>
    <cellStyle name="20% - Accent1 2 4 2 5 2 2 2" xfId="11300" xr:uid="{00000000-0005-0000-0000-0000672B0000}"/>
    <cellStyle name="20% - Accent1 2 4 2 5 2 2 2 2" xfId="11301" xr:uid="{00000000-0005-0000-0000-0000682B0000}"/>
    <cellStyle name="20% - Accent1 2 4 2 5 2 2 2 2 2" xfId="11302" xr:uid="{00000000-0005-0000-0000-0000692B0000}"/>
    <cellStyle name="20% - Accent1 2 4 2 5 2 2 2 3" xfId="11303" xr:uid="{00000000-0005-0000-0000-00006A2B0000}"/>
    <cellStyle name="20% - Accent1 2 4 2 5 2 2 3" xfId="11304" xr:uid="{00000000-0005-0000-0000-00006B2B0000}"/>
    <cellStyle name="20% - Accent1 2 4 2 5 2 2 3 2" xfId="11305" xr:uid="{00000000-0005-0000-0000-00006C2B0000}"/>
    <cellStyle name="20% - Accent1 2 4 2 5 2 2 4" xfId="11306" xr:uid="{00000000-0005-0000-0000-00006D2B0000}"/>
    <cellStyle name="20% - Accent1 2 4 2 5 2 3" xfId="11307" xr:uid="{00000000-0005-0000-0000-00006E2B0000}"/>
    <cellStyle name="20% - Accent1 2 4 2 5 2 3 2" xfId="11308" xr:uid="{00000000-0005-0000-0000-00006F2B0000}"/>
    <cellStyle name="20% - Accent1 2 4 2 5 2 3 2 2" xfId="11309" xr:uid="{00000000-0005-0000-0000-0000702B0000}"/>
    <cellStyle name="20% - Accent1 2 4 2 5 2 3 2 2 2" xfId="11310" xr:uid="{00000000-0005-0000-0000-0000712B0000}"/>
    <cellStyle name="20% - Accent1 2 4 2 5 2 3 2 3" xfId="11311" xr:uid="{00000000-0005-0000-0000-0000722B0000}"/>
    <cellStyle name="20% - Accent1 2 4 2 5 2 3 3" xfId="11312" xr:uid="{00000000-0005-0000-0000-0000732B0000}"/>
    <cellStyle name="20% - Accent1 2 4 2 5 2 3 3 2" xfId="11313" xr:uid="{00000000-0005-0000-0000-0000742B0000}"/>
    <cellStyle name="20% - Accent1 2 4 2 5 2 3 4" xfId="11314" xr:uid="{00000000-0005-0000-0000-0000752B0000}"/>
    <cellStyle name="20% - Accent1 2 4 2 5 2 4" xfId="11315" xr:uid="{00000000-0005-0000-0000-0000762B0000}"/>
    <cellStyle name="20% - Accent1 2 4 2 5 2 4 2" xfId="11316" xr:uid="{00000000-0005-0000-0000-0000772B0000}"/>
    <cellStyle name="20% - Accent1 2 4 2 5 2 4 2 2" xfId="11317" xr:uid="{00000000-0005-0000-0000-0000782B0000}"/>
    <cellStyle name="20% - Accent1 2 4 2 5 2 4 2 2 2" xfId="11318" xr:uid="{00000000-0005-0000-0000-0000792B0000}"/>
    <cellStyle name="20% - Accent1 2 4 2 5 2 4 2 3" xfId="11319" xr:uid="{00000000-0005-0000-0000-00007A2B0000}"/>
    <cellStyle name="20% - Accent1 2 4 2 5 2 4 3" xfId="11320" xr:uid="{00000000-0005-0000-0000-00007B2B0000}"/>
    <cellStyle name="20% - Accent1 2 4 2 5 2 4 3 2" xfId="11321" xr:uid="{00000000-0005-0000-0000-00007C2B0000}"/>
    <cellStyle name="20% - Accent1 2 4 2 5 2 4 4" xfId="11322" xr:uid="{00000000-0005-0000-0000-00007D2B0000}"/>
    <cellStyle name="20% - Accent1 2 4 2 5 2 5" xfId="11323" xr:uid="{00000000-0005-0000-0000-00007E2B0000}"/>
    <cellStyle name="20% - Accent1 2 4 2 5 2 5 2" xfId="11324" xr:uid="{00000000-0005-0000-0000-00007F2B0000}"/>
    <cellStyle name="20% - Accent1 2 4 2 5 2 5 2 2" xfId="11325" xr:uid="{00000000-0005-0000-0000-0000802B0000}"/>
    <cellStyle name="20% - Accent1 2 4 2 5 2 5 3" xfId="11326" xr:uid="{00000000-0005-0000-0000-0000812B0000}"/>
    <cellStyle name="20% - Accent1 2 4 2 5 2 6" xfId="11327" xr:uid="{00000000-0005-0000-0000-0000822B0000}"/>
    <cellStyle name="20% - Accent1 2 4 2 5 2 6 2" xfId="11328" xr:uid="{00000000-0005-0000-0000-0000832B0000}"/>
    <cellStyle name="20% - Accent1 2 4 2 5 2 6 2 2" xfId="11329" xr:uid="{00000000-0005-0000-0000-0000842B0000}"/>
    <cellStyle name="20% - Accent1 2 4 2 5 2 6 3" xfId="11330" xr:uid="{00000000-0005-0000-0000-0000852B0000}"/>
    <cellStyle name="20% - Accent1 2 4 2 5 2 7" xfId="11331" xr:uid="{00000000-0005-0000-0000-0000862B0000}"/>
    <cellStyle name="20% - Accent1 2 4 2 5 2 7 2" xfId="11332" xr:uid="{00000000-0005-0000-0000-0000872B0000}"/>
    <cellStyle name="20% - Accent1 2 4 2 5 2 8" xfId="11333" xr:uid="{00000000-0005-0000-0000-0000882B0000}"/>
    <cellStyle name="20% - Accent1 2 4 2 5 2 8 2" xfId="11334" xr:uid="{00000000-0005-0000-0000-0000892B0000}"/>
    <cellStyle name="20% - Accent1 2 4 2 5 2 9" xfId="11335" xr:uid="{00000000-0005-0000-0000-00008A2B0000}"/>
    <cellStyle name="20% - Accent1 2 4 2 5 3" xfId="11336" xr:uid="{00000000-0005-0000-0000-00008B2B0000}"/>
    <cellStyle name="20% - Accent1 2 4 2 5 3 2" xfId="11337" xr:uid="{00000000-0005-0000-0000-00008C2B0000}"/>
    <cellStyle name="20% - Accent1 2 4 2 5 3 2 2" xfId="11338" xr:uid="{00000000-0005-0000-0000-00008D2B0000}"/>
    <cellStyle name="20% - Accent1 2 4 2 5 3 2 2 2" xfId="11339" xr:uid="{00000000-0005-0000-0000-00008E2B0000}"/>
    <cellStyle name="20% - Accent1 2 4 2 5 3 2 2 2 2" xfId="11340" xr:uid="{00000000-0005-0000-0000-00008F2B0000}"/>
    <cellStyle name="20% - Accent1 2 4 2 5 3 2 2 3" xfId="11341" xr:uid="{00000000-0005-0000-0000-0000902B0000}"/>
    <cellStyle name="20% - Accent1 2 4 2 5 3 2 3" xfId="11342" xr:uid="{00000000-0005-0000-0000-0000912B0000}"/>
    <cellStyle name="20% - Accent1 2 4 2 5 3 2 3 2" xfId="11343" xr:uid="{00000000-0005-0000-0000-0000922B0000}"/>
    <cellStyle name="20% - Accent1 2 4 2 5 3 2 4" xfId="11344" xr:uid="{00000000-0005-0000-0000-0000932B0000}"/>
    <cellStyle name="20% - Accent1 2 4 2 5 3 3" xfId="11345" xr:uid="{00000000-0005-0000-0000-0000942B0000}"/>
    <cellStyle name="20% - Accent1 2 4 2 5 3 3 2" xfId="11346" xr:uid="{00000000-0005-0000-0000-0000952B0000}"/>
    <cellStyle name="20% - Accent1 2 4 2 5 3 3 2 2" xfId="11347" xr:uid="{00000000-0005-0000-0000-0000962B0000}"/>
    <cellStyle name="20% - Accent1 2 4 2 5 3 3 2 2 2" xfId="11348" xr:uid="{00000000-0005-0000-0000-0000972B0000}"/>
    <cellStyle name="20% - Accent1 2 4 2 5 3 3 2 3" xfId="11349" xr:uid="{00000000-0005-0000-0000-0000982B0000}"/>
    <cellStyle name="20% - Accent1 2 4 2 5 3 3 3" xfId="11350" xr:uid="{00000000-0005-0000-0000-0000992B0000}"/>
    <cellStyle name="20% - Accent1 2 4 2 5 3 3 3 2" xfId="11351" xr:uid="{00000000-0005-0000-0000-00009A2B0000}"/>
    <cellStyle name="20% - Accent1 2 4 2 5 3 3 4" xfId="11352" xr:uid="{00000000-0005-0000-0000-00009B2B0000}"/>
    <cellStyle name="20% - Accent1 2 4 2 5 3 4" xfId="11353" xr:uid="{00000000-0005-0000-0000-00009C2B0000}"/>
    <cellStyle name="20% - Accent1 2 4 2 5 3 4 2" xfId="11354" xr:uid="{00000000-0005-0000-0000-00009D2B0000}"/>
    <cellStyle name="20% - Accent1 2 4 2 5 3 4 2 2" xfId="11355" xr:uid="{00000000-0005-0000-0000-00009E2B0000}"/>
    <cellStyle name="20% - Accent1 2 4 2 5 3 4 2 2 2" xfId="11356" xr:uid="{00000000-0005-0000-0000-00009F2B0000}"/>
    <cellStyle name="20% - Accent1 2 4 2 5 3 4 2 3" xfId="11357" xr:uid="{00000000-0005-0000-0000-0000A02B0000}"/>
    <cellStyle name="20% - Accent1 2 4 2 5 3 4 3" xfId="11358" xr:uid="{00000000-0005-0000-0000-0000A12B0000}"/>
    <cellStyle name="20% - Accent1 2 4 2 5 3 4 3 2" xfId="11359" xr:uid="{00000000-0005-0000-0000-0000A22B0000}"/>
    <cellStyle name="20% - Accent1 2 4 2 5 3 4 4" xfId="11360" xr:uid="{00000000-0005-0000-0000-0000A32B0000}"/>
    <cellStyle name="20% - Accent1 2 4 2 5 3 5" xfId="11361" xr:uid="{00000000-0005-0000-0000-0000A42B0000}"/>
    <cellStyle name="20% - Accent1 2 4 2 5 3 5 2" xfId="11362" xr:uid="{00000000-0005-0000-0000-0000A52B0000}"/>
    <cellStyle name="20% - Accent1 2 4 2 5 3 5 2 2" xfId="11363" xr:uid="{00000000-0005-0000-0000-0000A62B0000}"/>
    <cellStyle name="20% - Accent1 2 4 2 5 3 5 3" xfId="11364" xr:uid="{00000000-0005-0000-0000-0000A72B0000}"/>
    <cellStyle name="20% - Accent1 2 4 2 5 3 6" xfId="11365" xr:uid="{00000000-0005-0000-0000-0000A82B0000}"/>
    <cellStyle name="20% - Accent1 2 4 2 5 3 6 2" xfId="11366" xr:uid="{00000000-0005-0000-0000-0000A92B0000}"/>
    <cellStyle name="20% - Accent1 2 4 2 5 3 6 2 2" xfId="11367" xr:uid="{00000000-0005-0000-0000-0000AA2B0000}"/>
    <cellStyle name="20% - Accent1 2 4 2 5 3 6 3" xfId="11368" xr:uid="{00000000-0005-0000-0000-0000AB2B0000}"/>
    <cellStyle name="20% - Accent1 2 4 2 5 3 7" xfId="11369" xr:uid="{00000000-0005-0000-0000-0000AC2B0000}"/>
    <cellStyle name="20% - Accent1 2 4 2 5 3 7 2" xfId="11370" xr:uid="{00000000-0005-0000-0000-0000AD2B0000}"/>
    <cellStyle name="20% - Accent1 2 4 2 5 3 8" xfId="11371" xr:uid="{00000000-0005-0000-0000-0000AE2B0000}"/>
    <cellStyle name="20% - Accent1 2 4 2 5 3 8 2" xfId="11372" xr:uid="{00000000-0005-0000-0000-0000AF2B0000}"/>
    <cellStyle name="20% - Accent1 2 4 2 5 3 9" xfId="11373" xr:uid="{00000000-0005-0000-0000-0000B02B0000}"/>
    <cellStyle name="20% - Accent1 2 4 2 5 4" xfId="11374" xr:uid="{00000000-0005-0000-0000-0000B12B0000}"/>
    <cellStyle name="20% - Accent1 2 4 2 5 4 2" xfId="11375" xr:uid="{00000000-0005-0000-0000-0000B22B0000}"/>
    <cellStyle name="20% - Accent1 2 4 2 5 4 2 2" xfId="11376" xr:uid="{00000000-0005-0000-0000-0000B32B0000}"/>
    <cellStyle name="20% - Accent1 2 4 2 5 4 2 2 2" xfId="11377" xr:uid="{00000000-0005-0000-0000-0000B42B0000}"/>
    <cellStyle name="20% - Accent1 2 4 2 5 4 2 3" xfId="11378" xr:uid="{00000000-0005-0000-0000-0000B52B0000}"/>
    <cellStyle name="20% - Accent1 2 4 2 5 4 3" xfId="11379" xr:uid="{00000000-0005-0000-0000-0000B62B0000}"/>
    <cellStyle name="20% - Accent1 2 4 2 5 4 3 2" xfId="11380" xr:uid="{00000000-0005-0000-0000-0000B72B0000}"/>
    <cellStyle name="20% - Accent1 2 4 2 5 4 4" xfId="11381" xr:uid="{00000000-0005-0000-0000-0000B82B0000}"/>
    <cellStyle name="20% - Accent1 2 4 2 5 5" xfId="11382" xr:uid="{00000000-0005-0000-0000-0000B92B0000}"/>
    <cellStyle name="20% - Accent1 2 4 2 5 5 2" xfId="11383" xr:uid="{00000000-0005-0000-0000-0000BA2B0000}"/>
    <cellStyle name="20% - Accent1 2 4 2 5 5 2 2" xfId="11384" xr:uid="{00000000-0005-0000-0000-0000BB2B0000}"/>
    <cellStyle name="20% - Accent1 2 4 2 5 5 2 2 2" xfId="11385" xr:uid="{00000000-0005-0000-0000-0000BC2B0000}"/>
    <cellStyle name="20% - Accent1 2 4 2 5 5 2 3" xfId="11386" xr:uid="{00000000-0005-0000-0000-0000BD2B0000}"/>
    <cellStyle name="20% - Accent1 2 4 2 5 5 3" xfId="11387" xr:uid="{00000000-0005-0000-0000-0000BE2B0000}"/>
    <cellStyle name="20% - Accent1 2 4 2 5 5 3 2" xfId="11388" xr:uid="{00000000-0005-0000-0000-0000BF2B0000}"/>
    <cellStyle name="20% - Accent1 2 4 2 5 5 4" xfId="11389" xr:uid="{00000000-0005-0000-0000-0000C02B0000}"/>
    <cellStyle name="20% - Accent1 2 4 2 5 6" xfId="11390" xr:uid="{00000000-0005-0000-0000-0000C12B0000}"/>
    <cellStyle name="20% - Accent1 2 4 2 5 6 2" xfId="11391" xr:uid="{00000000-0005-0000-0000-0000C22B0000}"/>
    <cellStyle name="20% - Accent1 2 4 2 5 6 2 2" xfId="11392" xr:uid="{00000000-0005-0000-0000-0000C32B0000}"/>
    <cellStyle name="20% - Accent1 2 4 2 5 6 2 2 2" xfId="11393" xr:uid="{00000000-0005-0000-0000-0000C42B0000}"/>
    <cellStyle name="20% - Accent1 2 4 2 5 6 2 3" xfId="11394" xr:uid="{00000000-0005-0000-0000-0000C52B0000}"/>
    <cellStyle name="20% - Accent1 2 4 2 5 6 3" xfId="11395" xr:uid="{00000000-0005-0000-0000-0000C62B0000}"/>
    <cellStyle name="20% - Accent1 2 4 2 5 6 3 2" xfId="11396" xr:uid="{00000000-0005-0000-0000-0000C72B0000}"/>
    <cellStyle name="20% - Accent1 2 4 2 5 6 4" xfId="11397" xr:uid="{00000000-0005-0000-0000-0000C82B0000}"/>
    <cellStyle name="20% - Accent1 2 4 2 5 7" xfId="11398" xr:uid="{00000000-0005-0000-0000-0000C92B0000}"/>
    <cellStyle name="20% - Accent1 2 4 2 5 7 2" xfId="11399" xr:uid="{00000000-0005-0000-0000-0000CA2B0000}"/>
    <cellStyle name="20% - Accent1 2 4 2 5 7 2 2" xfId="11400" xr:uid="{00000000-0005-0000-0000-0000CB2B0000}"/>
    <cellStyle name="20% - Accent1 2 4 2 5 7 3" xfId="11401" xr:uid="{00000000-0005-0000-0000-0000CC2B0000}"/>
    <cellStyle name="20% - Accent1 2 4 2 5 8" xfId="11402" xr:uid="{00000000-0005-0000-0000-0000CD2B0000}"/>
    <cellStyle name="20% - Accent1 2 4 2 5 8 2" xfId="11403" xr:uid="{00000000-0005-0000-0000-0000CE2B0000}"/>
    <cellStyle name="20% - Accent1 2 4 2 5 8 2 2" xfId="11404" xr:uid="{00000000-0005-0000-0000-0000CF2B0000}"/>
    <cellStyle name="20% - Accent1 2 4 2 5 8 3" xfId="11405" xr:uid="{00000000-0005-0000-0000-0000D02B0000}"/>
    <cellStyle name="20% - Accent1 2 4 2 5 9" xfId="11406" xr:uid="{00000000-0005-0000-0000-0000D12B0000}"/>
    <cellStyle name="20% - Accent1 2 4 2 5 9 2" xfId="11407" xr:uid="{00000000-0005-0000-0000-0000D22B0000}"/>
    <cellStyle name="20% - Accent1 2 4 2 6" xfId="11408" xr:uid="{00000000-0005-0000-0000-0000D32B0000}"/>
    <cellStyle name="20% - Accent1 2 4 2 6 2" xfId="11409" xr:uid="{00000000-0005-0000-0000-0000D42B0000}"/>
    <cellStyle name="20% - Accent1 2 4 2 6 2 2" xfId="11410" xr:uid="{00000000-0005-0000-0000-0000D52B0000}"/>
    <cellStyle name="20% - Accent1 2 4 2 6 2 2 2" xfId="11411" xr:uid="{00000000-0005-0000-0000-0000D62B0000}"/>
    <cellStyle name="20% - Accent1 2 4 2 6 2 2 2 2" xfId="11412" xr:uid="{00000000-0005-0000-0000-0000D72B0000}"/>
    <cellStyle name="20% - Accent1 2 4 2 6 2 2 3" xfId="11413" xr:uid="{00000000-0005-0000-0000-0000D82B0000}"/>
    <cellStyle name="20% - Accent1 2 4 2 6 2 3" xfId="11414" xr:uid="{00000000-0005-0000-0000-0000D92B0000}"/>
    <cellStyle name="20% - Accent1 2 4 2 6 2 3 2" xfId="11415" xr:uid="{00000000-0005-0000-0000-0000DA2B0000}"/>
    <cellStyle name="20% - Accent1 2 4 2 6 2 4" xfId="11416" xr:uid="{00000000-0005-0000-0000-0000DB2B0000}"/>
    <cellStyle name="20% - Accent1 2 4 2 6 3" xfId="11417" xr:uid="{00000000-0005-0000-0000-0000DC2B0000}"/>
    <cellStyle name="20% - Accent1 2 4 2 6 3 2" xfId="11418" xr:uid="{00000000-0005-0000-0000-0000DD2B0000}"/>
    <cellStyle name="20% - Accent1 2 4 2 6 3 2 2" xfId="11419" xr:uid="{00000000-0005-0000-0000-0000DE2B0000}"/>
    <cellStyle name="20% - Accent1 2 4 2 6 3 2 2 2" xfId="11420" xr:uid="{00000000-0005-0000-0000-0000DF2B0000}"/>
    <cellStyle name="20% - Accent1 2 4 2 6 3 2 3" xfId="11421" xr:uid="{00000000-0005-0000-0000-0000E02B0000}"/>
    <cellStyle name="20% - Accent1 2 4 2 6 3 3" xfId="11422" xr:uid="{00000000-0005-0000-0000-0000E12B0000}"/>
    <cellStyle name="20% - Accent1 2 4 2 6 3 3 2" xfId="11423" xr:uid="{00000000-0005-0000-0000-0000E22B0000}"/>
    <cellStyle name="20% - Accent1 2 4 2 6 3 4" xfId="11424" xr:uid="{00000000-0005-0000-0000-0000E32B0000}"/>
    <cellStyle name="20% - Accent1 2 4 2 6 4" xfId="11425" xr:uid="{00000000-0005-0000-0000-0000E42B0000}"/>
    <cellStyle name="20% - Accent1 2 4 2 6 4 2" xfId="11426" xr:uid="{00000000-0005-0000-0000-0000E52B0000}"/>
    <cellStyle name="20% - Accent1 2 4 2 6 4 2 2" xfId="11427" xr:uid="{00000000-0005-0000-0000-0000E62B0000}"/>
    <cellStyle name="20% - Accent1 2 4 2 6 4 2 2 2" xfId="11428" xr:uid="{00000000-0005-0000-0000-0000E72B0000}"/>
    <cellStyle name="20% - Accent1 2 4 2 6 4 2 3" xfId="11429" xr:uid="{00000000-0005-0000-0000-0000E82B0000}"/>
    <cellStyle name="20% - Accent1 2 4 2 6 4 3" xfId="11430" xr:uid="{00000000-0005-0000-0000-0000E92B0000}"/>
    <cellStyle name="20% - Accent1 2 4 2 6 4 3 2" xfId="11431" xr:uid="{00000000-0005-0000-0000-0000EA2B0000}"/>
    <cellStyle name="20% - Accent1 2 4 2 6 4 4" xfId="11432" xr:uid="{00000000-0005-0000-0000-0000EB2B0000}"/>
    <cellStyle name="20% - Accent1 2 4 2 6 5" xfId="11433" xr:uid="{00000000-0005-0000-0000-0000EC2B0000}"/>
    <cellStyle name="20% - Accent1 2 4 2 6 5 2" xfId="11434" xr:uid="{00000000-0005-0000-0000-0000ED2B0000}"/>
    <cellStyle name="20% - Accent1 2 4 2 6 5 2 2" xfId="11435" xr:uid="{00000000-0005-0000-0000-0000EE2B0000}"/>
    <cellStyle name="20% - Accent1 2 4 2 6 5 3" xfId="11436" xr:uid="{00000000-0005-0000-0000-0000EF2B0000}"/>
    <cellStyle name="20% - Accent1 2 4 2 6 6" xfId="11437" xr:uid="{00000000-0005-0000-0000-0000F02B0000}"/>
    <cellStyle name="20% - Accent1 2 4 2 6 6 2" xfId="11438" xr:uid="{00000000-0005-0000-0000-0000F12B0000}"/>
    <cellStyle name="20% - Accent1 2 4 2 6 6 2 2" xfId="11439" xr:uid="{00000000-0005-0000-0000-0000F22B0000}"/>
    <cellStyle name="20% - Accent1 2 4 2 6 6 3" xfId="11440" xr:uid="{00000000-0005-0000-0000-0000F32B0000}"/>
    <cellStyle name="20% - Accent1 2 4 2 6 7" xfId="11441" xr:uid="{00000000-0005-0000-0000-0000F42B0000}"/>
    <cellStyle name="20% - Accent1 2 4 2 6 7 2" xfId="11442" xr:uid="{00000000-0005-0000-0000-0000F52B0000}"/>
    <cellStyle name="20% - Accent1 2 4 2 6 8" xfId="11443" xr:uid="{00000000-0005-0000-0000-0000F62B0000}"/>
    <cellStyle name="20% - Accent1 2 4 2 6 8 2" xfId="11444" xr:uid="{00000000-0005-0000-0000-0000F72B0000}"/>
    <cellStyle name="20% - Accent1 2 4 2 6 9" xfId="11445" xr:uid="{00000000-0005-0000-0000-0000F82B0000}"/>
    <cellStyle name="20% - Accent1 2 4 2 7" xfId="11446" xr:uid="{00000000-0005-0000-0000-0000F92B0000}"/>
    <cellStyle name="20% - Accent1 2 4 2 7 2" xfId="11447" xr:uid="{00000000-0005-0000-0000-0000FA2B0000}"/>
    <cellStyle name="20% - Accent1 2 4 2 7 2 2" xfId="11448" xr:uid="{00000000-0005-0000-0000-0000FB2B0000}"/>
    <cellStyle name="20% - Accent1 2 4 2 7 2 2 2" xfId="11449" xr:uid="{00000000-0005-0000-0000-0000FC2B0000}"/>
    <cellStyle name="20% - Accent1 2 4 2 7 2 2 2 2" xfId="11450" xr:uid="{00000000-0005-0000-0000-0000FD2B0000}"/>
    <cellStyle name="20% - Accent1 2 4 2 7 2 2 3" xfId="11451" xr:uid="{00000000-0005-0000-0000-0000FE2B0000}"/>
    <cellStyle name="20% - Accent1 2 4 2 7 2 3" xfId="11452" xr:uid="{00000000-0005-0000-0000-0000FF2B0000}"/>
    <cellStyle name="20% - Accent1 2 4 2 7 2 3 2" xfId="11453" xr:uid="{00000000-0005-0000-0000-0000002C0000}"/>
    <cellStyle name="20% - Accent1 2 4 2 7 2 4" xfId="11454" xr:uid="{00000000-0005-0000-0000-0000012C0000}"/>
    <cellStyle name="20% - Accent1 2 4 2 7 3" xfId="11455" xr:uid="{00000000-0005-0000-0000-0000022C0000}"/>
    <cellStyle name="20% - Accent1 2 4 2 7 3 2" xfId="11456" xr:uid="{00000000-0005-0000-0000-0000032C0000}"/>
    <cellStyle name="20% - Accent1 2 4 2 7 3 2 2" xfId="11457" xr:uid="{00000000-0005-0000-0000-0000042C0000}"/>
    <cellStyle name="20% - Accent1 2 4 2 7 3 2 2 2" xfId="11458" xr:uid="{00000000-0005-0000-0000-0000052C0000}"/>
    <cellStyle name="20% - Accent1 2 4 2 7 3 2 3" xfId="11459" xr:uid="{00000000-0005-0000-0000-0000062C0000}"/>
    <cellStyle name="20% - Accent1 2 4 2 7 3 3" xfId="11460" xr:uid="{00000000-0005-0000-0000-0000072C0000}"/>
    <cellStyle name="20% - Accent1 2 4 2 7 3 3 2" xfId="11461" xr:uid="{00000000-0005-0000-0000-0000082C0000}"/>
    <cellStyle name="20% - Accent1 2 4 2 7 3 4" xfId="11462" xr:uid="{00000000-0005-0000-0000-0000092C0000}"/>
    <cellStyle name="20% - Accent1 2 4 2 7 4" xfId="11463" xr:uid="{00000000-0005-0000-0000-00000A2C0000}"/>
    <cellStyle name="20% - Accent1 2 4 2 7 4 2" xfId="11464" xr:uid="{00000000-0005-0000-0000-00000B2C0000}"/>
    <cellStyle name="20% - Accent1 2 4 2 7 4 2 2" xfId="11465" xr:uid="{00000000-0005-0000-0000-00000C2C0000}"/>
    <cellStyle name="20% - Accent1 2 4 2 7 4 2 2 2" xfId="11466" xr:uid="{00000000-0005-0000-0000-00000D2C0000}"/>
    <cellStyle name="20% - Accent1 2 4 2 7 4 2 3" xfId="11467" xr:uid="{00000000-0005-0000-0000-00000E2C0000}"/>
    <cellStyle name="20% - Accent1 2 4 2 7 4 3" xfId="11468" xr:uid="{00000000-0005-0000-0000-00000F2C0000}"/>
    <cellStyle name="20% - Accent1 2 4 2 7 4 3 2" xfId="11469" xr:uid="{00000000-0005-0000-0000-0000102C0000}"/>
    <cellStyle name="20% - Accent1 2 4 2 7 4 4" xfId="11470" xr:uid="{00000000-0005-0000-0000-0000112C0000}"/>
    <cellStyle name="20% - Accent1 2 4 2 7 5" xfId="11471" xr:uid="{00000000-0005-0000-0000-0000122C0000}"/>
    <cellStyle name="20% - Accent1 2 4 2 7 5 2" xfId="11472" xr:uid="{00000000-0005-0000-0000-0000132C0000}"/>
    <cellStyle name="20% - Accent1 2 4 2 7 5 2 2" xfId="11473" xr:uid="{00000000-0005-0000-0000-0000142C0000}"/>
    <cellStyle name="20% - Accent1 2 4 2 7 5 3" xfId="11474" xr:uid="{00000000-0005-0000-0000-0000152C0000}"/>
    <cellStyle name="20% - Accent1 2 4 2 7 6" xfId="11475" xr:uid="{00000000-0005-0000-0000-0000162C0000}"/>
    <cellStyle name="20% - Accent1 2 4 2 7 6 2" xfId="11476" xr:uid="{00000000-0005-0000-0000-0000172C0000}"/>
    <cellStyle name="20% - Accent1 2 4 2 7 6 2 2" xfId="11477" xr:uid="{00000000-0005-0000-0000-0000182C0000}"/>
    <cellStyle name="20% - Accent1 2 4 2 7 6 3" xfId="11478" xr:uid="{00000000-0005-0000-0000-0000192C0000}"/>
    <cellStyle name="20% - Accent1 2 4 2 7 7" xfId="11479" xr:uid="{00000000-0005-0000-0000-00001A2C0000}"/>
    <cellStyle name="20% - Accent1 2 4 2 7 7 2" xfId="11480" xr:uid="{00000000-0005-0000-0000-00001B2C0000}"/>
    <cellStyle name="20% - Accent1 2 4 2 7 8" xfId="11481" xr:uid="{00000000-0005-0000-0000-00001C2C0000}"/>
    <cellStyle name="20% - Accent1 2 4 2 7 8 2" xfId="11482" xr:uid="{00000000-0005-0000-0000-00001D2C0000}"/>
    <cellStyle name="20% - Accent1 2 4 2 7 9" xfId="11483" xr:uid="{00000000-0005-0000-0000-00001E2C0000}"/>
    <cellStyle name="20% - Accent1 2 4 2 8" xfId="11484" xr:uid="{00000000-0005-0000-0000-00001F2C0000}"/>
    <cellStyle name="20% - Accent1 2 4 2 8 2" xfId="11485" xr:uid="{00000000-0005-0000-0000-0000202C0000}"/>
    <cellStyle name="20% - Accent1 2 4 2 8 2 2" xfId="11486" xr:uid="{00000000-0005-0000-0000-0000212C0000}"/>
    <cellStyle name="20% - Accent1 2 4 2 8 2 2 2" xfId="11487" xr:uid="{00000000-0005-0000-0000-0000222C0000}"/>
    <cellStyle name="20% - Accent1 2 4 2 8 2 3" xfId="11488" xr:uid="{00000000-0005-0000-0000-0000232C0000}"/>
    <cellStyle name="20% - Accent1 2 4 2 8 3" xfId="11489" xr:uid="{00000000-0005-0000-0000-0000242C0000}"/>
    <cellStyle name="20% - Accent1 2 4 2 8 3 2" xfId="11490" xr:uid="{00000000-0005-0000-0000-0000252C0000}"/>
    <cellStyle name="20% - Accent1 2 4 2 8 4" xfId="11491" xr:uid="{00000000-0005-0000-0000-0000262C0000}"/>
    <cellStyle name="20% - Accent1 2 4 2 9" xfId="11492" xr:uid="{00000000-0005-0000-0000-0000272C0000}"/>
    <cellStyle name="20% - Accent1 2 4 2 9 2" xfId="11493" xr:uid="{00000000-0005-0000-0000-0000282C0000}"/>
    <cellStyle name="20% - Accent1 2 4 2 9 2 2" xfId="11494" xr:uid="{00000000-0005-0000-0000-0000292C0000}"/>
    <cellStyle name="20% - Accent1 2 4 2 9 2 2 2" xfId="11495" xr:uid="{00000000-0005-0000-0000-00002A2C0000}"/>
    <cellStyle name="20% - Accent1 2 4 2 9 2 3" xfId="11496" xr:uid="{00000000-0005-0000-0000-00002B2C0000}"/>
    <cellStyle name="20% - Accent1 2 4 2 9 3" xfId="11497" xr:uid="{00000000-0005-0000-0000-00002C2C0000}"/>
    <cellStyle name="20% - Accent1 2 4 2 9 3 2" xfId="11498" xr:uid="{00000000-0005-0000-0000-00002D2C0000}"/>
    <cellStyle name="20% - Accent1 2 4 2 9 4" xfId="11499" xr:uid="{00000000-0005-0000-0000-00002E2C0000}"/>
    <cellStyle name="20% - Accent1 2 4 3" xfId="11500" xr:uid="{00000000-0005-0000-0000-00002F2C0000}"/>
    <cellStyle name="20% - Accent1 2 4 3 10" xfId="11501" xr:uid="{00000000-0005-0000-0000-0000302C0000}"/>
    <cellStyle name="20% - Accent1 2 4 3 10 2" xfId="11502" xr:uid="{00000000-0005-0000-0000-0000312C0000}"/>
    <cellStyle name="20% - Accent1 2 4 3 10 2 2" xfId="11503" xr:uid="{00000000-0005-0000-0000-0000322C0000}"/>
    <cellStyle name="20% - Accent1 2 4 3 10 3" xfId="11504" xr:uid="{00000000-0005-0000-0000-0000332C0000}"/>
    <cellStyle name="20% - Accent1 2 4 3 11" xfId="11505" xr:uid="{00000000-0005-0000-0000-0000342C0000}"/>
    <cellStyle name="20% - Accent1 2 4 3 11 2" xfId="11506" xr:uid="{00000000-0005-0000-0000-0000352C0000}"/>
    <cellStyle name="20% - Accent1 2 4 3 11 2 2" xfId="11507" xr:uid="{00000000-0005-0000-0000-0000362C0000}"/>
    <cellStyle name="20% - Accent1 2 4 3 11 3" xfId="11508" xr:uid="{00000000-0005-0000-0000-0000372C0000}"/>
    <cellStyle name="20% - Accent1 2 4 3 12" xfId="11509" xr:uid="{00000000-0005-0000-0000-0000382C0000}"/>
    <cellStyle name="20% - Accent1 2 4 3 12 2" xfId="11510" xr:uid="{00000000-0005-0000-0000-0000392C0000}"/>
    <cellStyle name="20% - Accent1 2 4 3 13" xfId="11511" xr:uid="{00000000-0005-0000-0000-00003A2C0000}"/>
    <cellStyle name="20% - Accent1 2 4 3 13 2" xfId="11512" xr:uid="{00000000-0005-0000-0000-00003B2C0000}"/>
    <cellStyle name="20% - Accent1 2 4 3 14" xfId="11513" xr:uid="{00000000-0005-0000-0000-00003C2C0000}"/>
    <cellStyle name="20% - Accent1 2 4 3 2" xfId="11514" xr:uid="{00000000-0005-0000-0000-00003D2C0000}"/>
    <cellStyle name="20% - Accent1 2 4 3 2 10" xfId="11515" xr:uid="{00000000-0005-0000-0000-00003E2C0000}"/>
    <cellStyle name="20% - Accent1 2 4 3 2 10 2" xfId="11516" xr:uid="{00000000-0005-0000-0000-00003F2C0000}"/>
    <cellStyle name="20% - Accent1 2 4 3 2 11" xfId="11517" xr:uid="{00000000-0005-0000-0000-0000402C0000}"/>
    <cellStyle name="20% - Accent1 2 4 3 2 2" xfId="11518" xr:uid="{00000000-0005-0000-0000-0000412C0000}"/>
    <cellStyle name="20% - Accent1 2 4 3 2 2 2" xfId="11519" xr:uid="{00000000-0005-0000-0000-0000422C0000}"/>
    <cellStyle name="20% - Accent1 2 4 3 2 2 2 2" xfId="11520" xr:uid="{00000000-0005-0000-0000-0000432C0000}"/>
    <cellStyle name="20% - Accent1 2 4 3 2 2 2 2 2" xfId="11521" xr:uid="{00000000-0005-0000-0000-0000442C0000}"/>
    <cellStyle name="20% - Accent1 2 4 3 2 2 2 2 2 2" xfId="11522" xr:uid="{00000000-0005-0000-0000-0000452C0000}"/>
    <cellStyle name="20% - Accent1 2 4 3 2 2 2 2 3" xfId="11523" xr:uid="{00000000-0005-0000-0000-0000462C0000}"/>
    <cellStyle name="20% - Accent1 2 4 3 2 2 2 3" xfId="11524" xr:uid="{00000000-0005-0000-0000-0000472C0000}"/>
    <cellStyle name="20% - Accent1 2 4 3 2 2 2 3 2" xfId="11525" xr:uid="{00000000-0005-0000-0000-0000482C0000}"/>
    <cellStyle name="20% - Accent1 2 4 3 2 2 2 4" xfId="11526" xr:uid="{00000000-0005-0000-0000-0000492C0000}"/>
    <cellStyle name="20% - Accent1 2 4 3 2 2 3" xfId="11527" xr:uid="{00000000-0005-0000-0000-00004A2C0000}"/>
    <cellStyle name="20% - Accent1 2 4 3 2 2 3 2" xfId="11528" xr:uid="{00000000-0005-0000-0000-00004B2C0000}"/>
    <cellStyle name="20% - Accent1 2 4 3 2 2 3 2 2" xfId="11529" xr:uid="{00000000-0005-0000-0000-00004C2C0000}"/>
    <cellStyle name="20% - Accent1 2 4 3 2 2 3 2 2 2" xfId="11530" xr:uid="{00000000-0005-0000-0000-00004D2C0000}"/>
    <cellStyle name="20% - Accent1 2 4 3 2 2 3 2 3" xfId="11531" xr:uid="{00000000-0005-0000-0000-00004E2C0000}"/>
    <cellStyle name="20% - Accent1 2 4 3 2 2 3 3" xfId="11532" xr:uid="{00000000-0005-0000-0000-00004F2C0000}"/>
    <cellStyle name="20% - Accent1 2 4 3 2 2 3 3 2" xfId="11533" xr:uid="{00000000-0005-0000-0000-0000502C0000}"/>
    <cellStyle name="20% - Accent1 2 4 3 2 2 3 4" xfId="11534" xr:uid="{00000000-0005-0000-0000-0000512C0000}"/>
    <cellStyle name="20% - Accent1 2 4 3 2 2 4" xfId="11535" xr:uid="{00000000-0005-0000-0000-0000522C0000}"/>
    <cellStyle name="20% - Accent1 2 4 3 2 2 4 2" xfId="11536" xr:uid="{00000000-0005-0000-0000-0000532C0000}"/>
    <cellStyle name="20% - Accent1 2 4 3 2 2 4 2 2" xfId="11537" xr:uid="{00000000-0005-0000-0000-0000542C0000}"/>
    <cellStyle name="20% - Accent1 2 4 3 2 2 4 2 2 2" xfId="11538" xr:uid="{00000000-0005-0000-0000-0000552C0000}"/>
    <cellStyle name="20% - Accent1 2 4 3 2 2 4 2 3" xfId="11539" xr:uid="{00000000-0005-0000-0000-0000562C0000}"/>
    <cellStyle name="20% - Accent1 2 4 3 2 2 4 3" xfId="11540" xr:uid="{00000000-0005-0000-0000-0000572C0000}"/>
    <cellStyle name="20% - Accent1 2 4 3 2 2 4 3 2" xfId="11541" xr:uid="{00000000-0005-0000-0000-0000582C0000}"/>
    <cellStyle name="20% - Accent1 2 4 3 2 2 4 4" xfId="11542" xr:uid="{00000000-0005-0000-0000-0000592C0000}"/>
    <cellStyle name="20% - Accent1 2 4 3 2 2 5" xfId="11543" xr:uid="{00000000-0005-0000-0000-00005A2C0000}"/>
    <cellStyle name="20% - Accent1 2 4 3 2 2 5 2" xfId="11544" xr:uid="{00000000-0005-0000-0000-00005B2C0000}"/>
    <cellStyle name="20% - Accent1 2 4 3 2 2 5 2 2" xfId="11545" xr:uid="{00000000-0005-0000-0000-00005C2C0000}"/>
    <cellStyle name="20% - Accent1 2 4 3 2 2 5 3" xfId="11546" xr:uid="{00000000-0005-0000-0000-00005D2C0000}"/>
    <cellStyle name="20% - Accent1 2 4 3 2 2 6" xfId="11547" xr:uid="{00000000-0005-0000-0000-00005E2C0000}"/>
    <cellStyle name="20% - Accent1 2 4 3 2 2 6 2" xfId="11548" xr:uid="{00000000-0005-0000-0000-00005F2C0000}"/>
    <cellStyle name="20% - Accent1 2 4 3 2 2 6 2 2" xfId="11549" xr:uid="{00000000-0005-0000-0000-0000602C0000}"/>
    <cellStyle name="20% - Accent1 2 4 3 2 2 6 3" xfId="11550" xr:uid="{00000000-0005-0000-0000-0000612C0000}"/>
    <cellStyle name="20% - Accent1 2 4 3 2 2 7" xfId="11551" xr:uid="{00000000-0005-0000-0000-0000622C0000}"/>
    <cellStyle name="20% - Accent1 2 4 3 2 2 7 2" xfId="11552" xr:uid="{00000000-0005-0000-0000-0000632C0000}"/>
    <cellStyle name="20% - Accent1 2 4 3 2 2 8" xfId="11553" xr:uid="{00000000-0005-0000-0000-0000642C0000}"/>
    <cellStyle name="20% - Accent1 2 4 3 2 2 8 2" xfId="11554" xr:uid="{00000000-0005-0000-0000-0000652C0000}"/>
    <cellStyle name="20% - Accent1 2 4 3 2 2 9" xfId="11555" xr:uid="{00000000-0005-0000-0000-0000662C0000}"/>
    <cellStyle name="20% - Accent1 2 4 3 2 3" xfId="11556" xr:uid="{00000000-0005-0000-0000-0000672C0000}"/>
    <cellStyle name="20% - Accent1 2 4 3 2 3 2" xfId="11557" xr:uid="{00000000-0005-0000-0000-0000682C0000}"/>
    <cellStyle name="20% - Accent1 2 4 3 2 3 2 2" xfId="11558" xr:uid="{00000000-0005-0000-0000-0000692C0000}"/>
    <cellStyle name="20% - Accent1 2 4 3 2 3 2 2 2" xfId="11559" xr:uid="{00000000-0005-0000-0000-00006A2C0000}"/>
    <cellStyle name="20% - Accent1 2 4 3 2 3 2 2 2 2" xfId="11560" xr:uid="{00000000-0005-0000-0000-00006B2C0000}"/>
    <cellStyle name="20% - Accent1 2 4 3 2 3 2 2 3" xfId="11561" xr:uid="{00000000-0005-0000-0000-00006C2C0000}"/>
    <cellStyle name="20% - Accent1 2 4 3 2 3 2 3" xfId="11562" xr:uid="{00000000-0005-0000-0000-00006D2C0000}"/>
    <cellStyle name="20% - Accent1 2 4 3 2 3 2 3 2" xfId="11563" xr:uid="{00000000-0005-0000-0000-00006E2C0000}"/>
    <cellStyle name="20% - Accent1 2 4 3 2 3 2 4" xfId="11564" xr:uid="{00000000-0005-0000-0000-00006F2C0000}"/>
    <cellStyle name="20% - Accent1 2 4 3 2 3 3" xfId="11565" xr:uid="{00000000-0005-0000-0000-0000702C0000}"/>
    <cellStyle name="20% - Accent1 2 4 3 2 3 3 2" xfId="11566" xr:uid="{00000000-0005-0000-0000-0000712C0000}"/>
    <cellStyle name="20% - Accent1 2 4 3 2 3 3 2 2" xfId="11567" xr:uid="{00000000-0005-0000-0000-0000722C0000}"/>
    <cellStyle name="20% - Accent1 2 4 3 2 3 3 2 2 2" xfId="11568" xr:uid="{00000000-0005-0000-0000-0000732C0000}"/>
    <cellStyle name="20% - Accent1 2 4 3 2 3 3 2 3" xfId="11569" xr:uid="{00000000-0005-0000-0000-0000742C0000}"/>
    <cellStyle name="20% - Accent1 2 4 3 2 3 3 3" xfId="11570" xr:uid="{00000000-0005-0000-0000-0000752C0000}"/>
    <cellStyle name="20% - Accent1 2 4 3 2 3 3 3 2" xfId="11571" xr:uid="{00000000-0005-0000-0000-0000762C0000}"/>
    <cellStyle name="20% - Accent1 2 4 3 2 3 3 4" xfId="11572" xr:uid="{00000000-0005-0000-0000-0000772C0000}"/>
    <cellStyle name="20% - Accent1 2 4 3 2 3 4" xfId="11573" xr:uid="{00000000-0005-0000-0000-0000782C0000}"/>
    <cellStyle name="20% - Accent1 2 4 3 2 3 4 2" xfId="11574" xr:uid="{00000000-0005-0000-0000-0000792C0000}"/>
    <cellStyle name="20% - Accent1 2 4 3 2 3 4 2 2" xfId="11575" xr:uid="{00000000-0005-0000-0000-00007A2C0000}"/>
    <cellStyle name="20% - Accent1 2 4 3 2 3 4 2 2 2" xfId="11576" xr:uid="{00000000-0005-0000-0000-00007B2C0000}"/>
    <cellStyle name="20% - Accent1 2 4 3 2 3 4 2 3" xfId="11577" xr:uid="{00000000-0005-0000-0000-00007C2C0000}"/>
    <cellStyle name="20% - Accent1 2 4 3 2 3 4 3" xfId="11578" xr:uid="{00000000-0005-0000-0000-00007D2C0000}"/>
    <cellStyle name="20% - Accent1 2 4 3 2 3 4 3 2" xfId="11579" xr:uid="{00000000-0005-0000-0000-00007E2C0000}"/>
    <cellStyle name="20% - Accent1 2 4 3 2 3 4 4" xfId="11580" xr:uid="{00000000-0005-0000-0000-00007F2C0000}"/>
    <cellStyle name="20% - Accent1 2 4 3 2 3 5" xfId="11581" xr:uid="{00000000-0005-0000-0000-0000802C0000}"/>
    <cellStyle name="20% - Accent1 2 4 3 2 3 5 2" xfId="11582" xr:uid="{00000000-0005-0000-0000-0000812C0000}"/>
    <cellStyle name="20% - Accent1 2 4 3 2 3 5 2 2" xfId="11583" xr:uid="{00000000-0005-0000-0000-0000822C0000}"/>
    <cellStyle name="20% - Accent1 2 4 3 2 3 5 3" xfId="11584" xr:uid="{00000000-0005-0000-0000-0000832C0000}"/>
    <cellStyle name="20% - Accent1 2 4 3 2 3 6" xfId="11585" xr:uid="{00000000-0005-0000-0000-0000842C0000}"/>
    <cellStyle name="20% - Accent1 2 4 3 2 3 6 2" xfId="11586" xr:uid="{00000000-0005-0000-0000-0000852C0000}"/>
    <cellStyle name="20% - Accent1 2 4 3 2 3 6 2 2" xfId="11587" xr:uid="{00000000-0005-0000-0000-0000862C0000}"/>
    <cellStyle name="20% - Accent1 2 4 3 2 3 6 3" xfId="11588" xr:uid="{00000000-0005-0000-0000-0000872C0000}"/>
    <cellStyle name="20% - Accent1 2 4 3 2 3 7" xfId="11589" xr:uid="{00000000-0005-0000-0000-0000882C0000}"/>
    <cellStyle name="20% - Accent1 2 4 3 2 3 7 2" xfId="11590" xr:uid="{00000000-0005-0000-0000-0000892C0000}"/>
    <cellStyle name="20% - Accent1 2 4 3 2 3 8" xfId="11591" xr:uid="{00000000-0005-0000-0000-00008A2C0000}"/>
    <cellStyle name="20% - Accent1 2 4 3 2 3 8 2" xfId="11592" xr:uid="{00000000-0005-0000-0000-00008B2C0000}"/>
    <cellStyle name="20% - Accent1 2 4 3 2 3 9" xfId="11593" xr:uid="{00000000-0005-0000-0000-00008C2C0000}"/>
    <cellStyle name="20% - Accent1 2 4 3 2 4" xfId="11594" xr:uid="{00000000-0005-0000-0000-00008D2C0000}"/>
    <cellStyle name="20% - Accent1 2 4 3 2 4 2" xfId="11595" xr:uid="{00000000-0005-0000-0000-00008E2C0000}"/>
    <cellStyle name="20% - Accent1 2 4 3 2 4 2 2" xfId="11596" xr:uid="{00000000-0005-0000-0000-00008F2C0000}"/>
    <cellStyle name="20% - Accent1 2 4 3 2 4 2 2 2" xfId="11597" xr:uid="{00000000-0005-0000-0000-0000902C0000}"/>
    <cellStyle name="20% - Accent1 2 4 3 2 4 2 3" xfId="11598" xr:uid="{00000000-0005-0000-0000-0000912C0000}"/>
    <cellStyle name="20% - Accent1 2 4 3 2 4 3" xfId="11599" xr:uid="{00000000-0005-0000-0000-0000922C0000}"/>
    <cellStyle name="20% - Accent1 2 4 3 2 4 3 2" xfId="11600" xr:uid="{00000000-0005-0000-0000-0000932C0000}"/>
    <cellStyle name="20% - Accent1 2 4 3 2 4 4" xfId="11601" xr:uid="{00000000-0005-0000-0000-0000942C0000}"/>
    <cellStyle name="20% - Accent1 2 4 3 2 5" xfId="11602" xr:uid="{00000000-0005-0000-0000-0000952C0000}"/>
    <cellStyle name="20% - Accent1 2 4 3 2 5 2" xfId="11603" xr:uid="{00000000-0005-0000-0000-0000962C0000}"/>
    <cellStyle name="20% - Accent1 2 4 3 2 5 2 2" xfId="11604" xr:uid="{00000000-0005-0000-0000-0000972C0000}"/>
    <cellStyle name="20% - Accent1 2 4 3 2 5 2 2 2" xfId="11605" xr:uid="{00000000-0005-0000-0000-0000982C0000}"/>
    <cellStyle name="20% - Accent1 2 4 3 2 5 2 3" xfId="11606" xr:uid="{00000000-0005-0000-0000-0000992C0000}"/>
    <cellStyle name="20% - Accent1 2 4 3 2 5 3" xfId="11607" xr:uid="{00000000-0005-0000-0000-00009A2C0000}"/>
    <cellStyle name="20% - Accent1 2 4 3 2 5 3 2" xfId="11608" xr:uid="{00000000-0005-0000-0000-00009B2C0000}"/>
    <cellStyle name="20% - Accent1 2 4 3 2 5 4" xfId="11609" xr:uid="{00000000-0005-0000-0000-00009C2C0000}"/>
    <cellStyle name="20% - Accent1 2 4 3 2 6" xfId="11610" xr:uid="{00000000-0005-0000-0000-00009D2C0000}"/>
    <cellStyle name="20% - Accent1 2 4 3 2 6 2" xfId="11611" xr:uid="{00000000-0005-0000-0000-00009E2C0000}"/>
    <cellStyle name="20% - Accent1 2 4 3 2 6 2 2" xfId="11612" xr:uid="{00000000-0005-0000-0000-00009F2C0000}"/>
    <cellStyle name="20% - Accent1 2 4 3 2 6 2 2 2" xfId="11613" xr:uid="{00000000-0005-0000-0000-0000A02C0000}"/>
    <cellStyle name="20% - Accent1 2 4 3 2 6 2 3" xfId="11614" xr:uid="{00000000-0005-0000-0000-0000A12C0000}"/>
    <cellStyle name="20% - Accent1 2 4 3 2 6 3" xfId="11615" xr:uid="{00000000-0005-0000-0000-0000A22C0000}"/>
    <cellStyle name="20% - Accent1 2 4 3 2 6 3 2" xfId="11616" xr:uid="{00000000-0005-0000-0000-0000A32C0000}"/>
    <cellStyle name="20% - Accent1 2 4 3 2 6 4" xfId="11617" xr:uid="{00000000-0005-0000-0000-0000A42C0000}"/>
    <cellStyle name="20% - Accent1 2 4 3 2 7" xfId="11618" xr:uid="{00000000-0005-0000-0000-0000A52C0000}"/>
    <cellStyle name="20% - Accent1 2 4 3 2 7 2" xfId="11619" xr:uid="{00000000-0005-0000-0000-0000A62C0000}"/>
    <cellStyle name="20% - Accent1 2 4 3 2 7 2 2" xfId="11620" xr:uid="{00000000-0005-0000-0000-0000A72C0000}"/>
    <cellStyle name="20% - Accent1 2 4 3 2 7 3" xfId="11621" xr:uid="{00000000-0005-0000-0000-0000A82C0000}"/>
    <cellStyle name="20% - Accent1 2 4 3 2 8" xfId="11622" xr:uid="{00000000-0005-0000-0000-0000A92C0000}"/>
    <cellStyle name="20% - Accent1 2 4 3 2 8 2" xfId="11623" xr:uid="{00000000-0005-0000-0000-0000AA2C0000}"/>
    <cellStyle name="20% - Accent1 2 4 3 2 8 2 2" xfId="11624" xr:uid="{00000000-0005-0000-0000-0000AB2C0000}"/>
    <cellStyle name="20% - Accent1 2 4 3 2 8 3" xfId="11625" xr:uid="{00000000-0005-0000-0000-0000AC2C0000}"/>
    <cellStyle name="20% - Accent1 2 4 3 2 9" xfId="11626" xr:uid="{00000000-0005-0000-0000-0000AD2C0000}"/>
    <cellStyle name="20% - Accent1 2 4 3 2 9 2" xfId="11627" xr:uid="{00000000-0005-0000-0000-0000AE2C0000}"/>
    <cellStyle name="20% - Accent1 2 4 3 3" xfId="11628" xr:uid="{00000000-0005-0000-0000-0000AF2C0000}"/>
    <cellStyle name="20% - Accent1 2 4 3 3 10" xfId="11629" xr:uid="{00000000-0005-0000-0000-0000B02C0000}"/>
    <cellStyle name="20% - Accent1 2 4 3 3 10 2" xfId="11630" xr:uid="{00000000-0005-0000-0000-0000B12C0000}"/>
    <cellStyle name="20% - Accent1 2 4 3 3 11" xfId="11631" xr:uid="{00000000-0005-0000-0000-0000B22C0000}"/>
    <cellStyle name="20% - Accent1 2 4 3 3 2" xfId="11632" xr:uid="{00000000-0005-0000-0000-0000B32C0000}"/>
    <cellStyle name="20% - Accent1 2 4 3 3 2 2" xfId="11633" xr:uid="{00000000-0005-0000-0000-0000B42C0000}"/>
    <cellStyle name="20% - Accent1 2 4 3 3 2 2 2" xfId="11634" xr:uid="{00000000-0005-0000-0000-0000B52C0000}"/>
    <cellStyle name="20% - Accent1 2 4 3 3 2 2 2 2" xfId="11635" xr:uid="{00000000-0005-0000-0000-0000B62C0000}"/>
    <cellStyle name="20% - Accent1 2 4 3 3 2 2 2 2 2" xfId="11636" xr:uid="{00000000-0005-0000-0000-0000B72C0000}"/>
    <cellStyle name="20% - Accent1 2 4 3 3 2 2 2 3" xfId="11637" xr:uid="{00000000-0005-0000-0000-0000B82C0000}"/>
    <cellStyle name="20% - Accent1 2 4 3 3 2 2 3" xfId="11638" xr:uid="{00000000-0005-0000-0000-0000B92C0000}"/>
    <cellStyle name="20% - Accent1 2 4 3 3 2 2 3 2" xfId="11639" xr:uid="{00000000-0005-0000-0000-0000BA2C0000}"/>
    <cellStyle name="20% - Accent1 2 4 3 3 2 2 4" xfId="11640" xr:uid="{00000000-0005-0000-0000-0000BB2C0000}"/>
    <cellStyle name="20% - Accent1 2 4 3 3 2 3" xfId="11641" xr:uid="{00000000-0005-0000-0000-0000BC2C0000}"/>
    <cellStyle name="20% - Accent1 2 4 3 3 2 3 2" xfId="11642" xr:uid="{00000000-0005-0000-0000-0000BD2C0000}"/>
    <cellStyle name="20% - Accent1 2 4 3 3 2 3 2 2" xfId="11643" xr:uid="{00000000-0005-0000-0000-0000BE2C0000}"/>
    <cellStyle name="20% - Accent1 2 4 3 3 2 3 2 2 2" xfId="11644" xr:uid="{00000000-0005-0000-0000-0000BF2C0000}"/>
    <cellStyle name="20% - Accent1 2 4 3 3 2 3 2 3" xfId="11645" xr:uid="{00000000-0005-0000-0000-0000C02C0000}"/>
    <cellStyle name="20% - Accent1 2 4 3 3 2 3 3" xfId="11646" xr:uid="{00000000-0005-0000-0000-0000C12C0000}"/>
    <cellStyle name="20% - Accent1 2 4 3 3 2 3 3 2" xfId="11647" xr:uid="{00000000-0005-0000-0000-0000C22C0000}"/>
    <cellStyle name="20% - Accent1 2 4 3 3 2 3 4" xfId="11648" xr:uid="{00000000-0005-0000-0000-0000C32C0000}"/>
    <cellStyle name="20% - Accent1 2 4 3 3 2 4" xfId="11649" xr:uid="{00000000-0005-0000-0000-0000C42C0000}"/>
    <cellStyle name="20% - Accent1 2 4 3 3 2 4 2" xfId="11650" xr:uid="{00000000-0005-0000-0000-0000C52C0000}"/>
    <cellStyle name="20% - Accent1 2 4 3 3 2 4 2 2" xfId="11651" xr:uid="{00000000-0005-0000-0000-0000C62C0000}"/>
    <cellStyle name="20% - Accent1 2 4 3 3 2 4 2 2 2" xfId="11652" xr:uid="{00000000-0005-0000-0000-0000C72C0000}"/>
    <cellStyle name="20% - Accent1 2 4 3 3 2 4 2 3" xfId="11653" xr:uid="{00000000-0005-0000-0000-0000C82C0000}"/>
    <cellStyle name="20% - Accent1 2 4 3 3 2 4 3" xfId="11654" xr:uid="{00000000-0005-0000-0000-0000C92C0000}"/>
    <cellStyle name="20% - Accent1 2 4 3 3 2 4 3 2" xfId="11655" xr:uid="{00000000-0005-0000-0000-0000CA2C0000}"/>
    <cellStyle name="20% - Accent1 2 4 3 3 2 4 4" xfId="11656" xr:uid="{00000000-0005-0000-0000-0000CB2C0000}"/>
    <cellStyle name="20% - Accent1 2 4 3 3 2 5" xfId="11657" xr:uid="{00000000-0005-0000-0000-0000CC2C0000}"/>
    <cellStyle name="20% - Accent1 2 4 3 3 2 5 2" xfId="11658" xr:uid="{00000000-0005-0000-0000-0000CD2C0000}"/>
    <cellStyle name="20% - Accent1 2 4 3 3 2 5 2 2" xfId="11659" xr:uid="{00000000-0005-0000-0000-0000CE2C0000}"/>
    <cellStyle name="20% - Accent1 2 4 3 3 2 5 3" xfId="11660" xr:uid="{00000000-0005-0000-0000-0000CF2C0000}"/>
    <cellStyle name="20% - Accent1 2 4 3 3 2 6" xfId="11661" xr:uid="{00000000-0005-0000-0000-0000D02C0000}"/>
    <cellStyle name="20% - Accent1 2 4 3 3 2 6 2" xfId="11662" xr:uid="{00000000-0005-0000-0000-0000D12C0000}"/>
    <cellStyle name="20% - Accent1 2 4 3 3 2 6 2 2" xfId="11663" xr:uid="{00000000-0005-0000-0000-0000D22C0000}"/>
    <cellStyle name="20% - Accent1 2 4 3 3 2 6 3" xfId="11664" xr:uid="{00000000-0005-0000-0000-0000D32C0000}"/>
    <cellStyle name="20% - Accent1 2 4 3 3 2 7" xfId="11665" xr:uid="{00000000-0005-0000-0000-0000D42C0000}"/>
    <cellStyle name="20% - Accent1 2 4 3 3 2 7 2" xfId="11666" xr:uid="{00000000-0005-0000-0000-0000D52C0000}"/>
    <cellStyle name="20% - Accent1 2 4 3 3 2 8" xfId="11667" xr:uid="{00000000-0005-0000-0000-0000D62C0000}"/>
    <cellStyle name="20% - Accent1 2 4 3 3 2 8 2" xfId="11668" xr:uid="{00000000-0005-0000-0000-0000D72C0000}"/>
    <cellStyle name="20% - Accent1 2 4 3 3 2 9" xfId="11669" xr:uid="{00000000-0005-0000-0000-0000D82C0000}"/>
    <cellStyle name="20% - Accent1 2 4 3 3 3" xfId="11670" xr:uid="{00000000-0005-0000-0000-0000D92C0000}"/>
    <cellStyle name="20% - Accent1 2 4 3 3 3 2" xfId="11671" xr:uid="{00000000-0005-0000-0000-0000DA2C0000}"/>
    <cellStyle name="20% - Accent1 2 4 3 3 3 2 2" xfId="11672" xr:uid="{00000000-0005-0000-0000-0000DB2C0000}"/>
    <cellStyle name="20% - Accent1 2 4 3 3 3 2 2 2" xfId="11673" xr:uid="{00000000-0005-0000-0000-0000DC2C0000}"/>
    <cellStyle name="20% - Accent1 2 4 3 3 3 2 2 2 2" xfId="11674" xr:uid="{00000000-0005-0000-0000-0000DD2C0000}"/>
    <cellStyle name="20% - Accent1 2 4 3 3 3 2 2 3" xfId="11675" xr:uid="{00000000-0005-0000-0000-0000DE2C0000}"/>
    <cellStyle name="20% - Accent1 2 4 3 3 3 2 3" xfId="11676" xr:uid="{00000000-0005-0000-0000-0000DF2C0000}"/>
    <cellStyle name="20% - Accent1 2 4 3 3 3 2 3 2" xfId="11677" xr:uid="{00000000-0005-0000-0000-0000E02C0000}"/>
    <cellStyle name="20% - Accent1 2 4 3 3 3 2 4" xfId="11678" xr:uid="{00000000-0005-0000-0000-0000E12C0000}"/>
    <cellStyle name="20% - Accent1 2 4 3 3 3 3" xfId="11679" xr:uid="{00000000-0005-0000-0000-0000E22C0000}"/>
    <cellStyle name="20% - Accent1 2 4 3 3 3 3 2" xfId="11680" xr:uid="{00000000-0005-0000-0000-0000E32C0000}"/>
    <cellStyle name="20% - Accent1 2 4 3 3 3 3 2 2" xfId="11681" xr:uid="{00000000-0005-0000-0000-0000E42C0000}"/>
    <cellStyle name="20% - Accent1 2 4 3 3 3 3 2 2 2" xfId="11682" xr:uid="{00000000-0005-0000-0000-0000E52C0000}"/>
    <cellStyle name="20% - Accent1 2 4 3 3 3 3 2 3" xfId="11683" xr:uid="{00000000-0005-0000-0000-0000E62C0000}"/>
    <cellStyle name="20% - Accent1 2 4 3 3 3 3 3" xfId="11684" xr:uid="{00000000-0005-0000-0000-0000E72C0000}"/>
    <cellStyle name="20% - Accent1 2 4 3 3 3 3 3 2" xfId="11685" xr:uid="{00000000-0005-0000-0000-0000E82C0000}"/>
    <cellStyle name="20% - Accent1 2 4 3 3 3 3 4" xfId="11686" xr:uid="{00000000-0005-0000-0000-0000E92C0000}"/>
    <cellStyle name="20% - Accent1 2 4 3 3 3 4" xfId="11687" xr:uid="{00000000-0005-0000-0000-0000EA2C0000}"/>
    <cellStyle name="20% - Accent1 2 4 3 3 3 4 2" xfId="11688" xr:uid="{00000000-0005-0000-0000-0000EB2C0000}"/>
    <cellStyle name="20% - Accent1 2 4 3 3 3 4 2 2" xfId="11689" xr:uid="{00000000-0005-0000-0000-0000EC2C0000}"/>
    <cellStyle name="20% - Accent1 2 4 3 3 3 4 2 2 2" xfId="11690" xr:uid="{00000000-0005-0000-0000-0000ED2C0000}"/>
    <cellStyle name="20% - Accent1 2 4 3 3 3 4 2 3" xfId="11691" xr:uid="{00000000-0005-0000-0000-0000EE2C0000}"/>
    <cellStyle name="20% - Accent1 2 4 3 3 3 4 3" xfId="11692" xr:uid="{00000000-0005-0000-0000-0000EF2C0000}"/>
    <cellStyle name="20% - Accent1 2 4 3 3 3 4 3 2" xfId="11693" xr:uid="{00000000-0005-0000-0000-0000F02C0000}"/>
    <cellStyle name="20% - Accent1 2 4 3 3 3 4 4" xfId="11694" xr:uid="{00000000-0005-0000-0000-0000F12C0000}"/>
    <cellStyle name="20% - Accent1 2 4 3 3 3 5" xfId="11695" xr:uid="{00000000-0005-0000-0000-0000F22C0000}"/>
    <cellStyle name="20% - Accent1 2 4 3 3 3 5 2" xfId="11696" xr:uid="{00000000-0005-0000-0000-0000F32C0000}"/>
    <cellStyle name="20% - Accent1 2 4 3 3 3 5 2 2" xfId="11697" xr:uid="{00000000-0005-0000-0000-0000F42C0000}"/>
    <cellStyle name="20% - Accent1 2 4 3 3 3 5 3" xfId="11698" xr:uid="{00000000-0005-0000-0000-0000F52C0000}"/>
    <cellStyle name="20% - Accent1 2 4 3 3 3 6" xfId="11699" xr:uid="{00000000-0005-0000-0000-0000F62C0000}"/>
    <cellStyle name="20% - Accent1 2 4 3 3 3 6 2" xfId="11700" xr:uid="{00000000-0005-0000-0000-0000F72C0000}"/>
    <cellStyle name="20% - Accent1 2 4 3 3 3 6 2 2" xfId="11701" xr:uid="{00000000-0005-0000-0000-0000F82C0000}"/>
    <cellStyle name="20% - Accent1 2 4 3 3 3 6 3" xfId="11702" xr:uid="{00000000-0005-0000-0000-0000F92C0000}"/>
    <cellStyle name="20% - Accent1 2 4 3 3 3 7" xfId="11703" xr:uid="{00000000-0005-0000-0000-0000FA2C0000}"/>
    <cellStyle name="20% - Accent1 2 4 3 3 3 7 2" xfId="11704" xr:uid="{00000000-0005-0000-0000-0000FB2C0000}"/>
    <cellStyle name="20% - Accent1 2 4 3 3 3 8" xfId="11705" xr:uid="{00000000-0005-0000-0000-0000FC2C0000}"/>
    <cellStyle name="20% - Accent1 2 4 3 3 3 8 2" xfId="11706" xr:uid="{00000000-0005-0000-0000-0000FD2C0000}"/>
    <cellStyle name="20% - Accent1 2 4 3 3 3 9" xfId="11707" xr:uid="{00000000-0005-0000-0000-0000FE2C0000}"/>
    <cellStyle name="20% - Accent1 2 4 3 3 4" xfId="11708" xr:uid="{00000000-0005-0000-0000-0000FF2C0000}"/>
    <cellStyle name="20% - Accent1 2 4 3 3 4 2" xfId="11709" xr:uid="{00000000-0005-0000-0000-0000002D0000}"/>
    <cellStyle name="20% - Accent1 2 4 3 3 4 2 2" xfId="11710" xr:uid="{00000000-0005-0000-0000-0000012D0000}"/>
    <cellStyle name="20% - Accent1 2 4 3 3 4 2 2 2" xfId="11711" xr:uid="{00000000-0005-0000-0000-0000022D0000}"/>
    <cellStyle name="20% - Accent1 2 4 3 3 4 2 3" xfId="11712" xr:uid="{00000000-0005-0000-0000-0000032D0000}"/>
    <cellStyle name="20% - Accent1 2 4 3 3 4 3" xfId="11713" xr:uid="{00000000-0005-0000-0000-0000042D0000}"/>
    <cellStyle name="20% - Accent1 2 4 3 3 4 3 2" xfId="11714" xr:uid="{00000000-0005-0000-0000-0000052D0000}"/>
    <cellStyle name="20% - Accent1 2 4 3 3 4 4" xfId="11715" xr:uid="{00000000-0005-0000-0000-0000062D0000}"/>
    <cellStyle name="20% - Accent1 2 4 3 3 5" xfId="11716" xr:uid="{00000000-0005-0000-0000-0000072D0000}"/>
    <cellStyle name="20% - Accent1 2 4 3 3 5 2" xfId="11717" xr:uid="{00000000-0005-0000-0000-0000082D0000}"/>
    <cellStyle name="20% - Accent1 2 4 3 3 5 2 2" xfId="11718" xr:uid="{00000000-0005-0000-0000-0000092D0000}"/>
    <cellStyle name="20% - Accent1 2 4 3 3 5 2 2 2" xfId="11719" xr:uid="{00000000-0005-0000-0000-00000A2D0000}"/>
    <cellStyle name="20% - Accent1 2 4 3 3 5 2 3" xfId="11720" xr:uid="{00000000-0005-0000-0000-00000B2D0000}"/>
    <cellStyle name="20% - Accent1 2 4 3 3 5 3" xfId="11721" xr:uid="{00000000-0005-0000-0000-00000C2D0000}"/>
    <cellStyle name="20% - Accent1 2 4 3 3 5 3 2" xfId="11722" xr:uid="{00000000-0005-0000-0000-00000D2D0000}"/>
    <cellStyle name="20% - Accent1 2 4 3 3 5 4" xfId="11723" xr:uid="{00000000-0005-0000-0000-00000E2D0000}"/>
    <cellStyle name="20% - Accent1 2 4 3 3 6" xfId="11724" xr:uid="{00000000-0005-0000-0000-00000F2D0000}"/>
    <cellStyle name="20% - Accent1 2 4 3 3 6 2" xfId="11725" xr:uid="{00000000-0005-0000-0000-0000102D0000}"/>
    <cellStyle name="20% - Accent1 2 4 3 3 6 2 2" xfId="11726" xr:uid="{00000000-0005-0000-0000-0000112D0000}"/>
    <cellStyle name="20% - Accent1 2 4 3 3 6 2 2 2" xfId="11727" xr:uid="{00000000-0005-0000-0000-0000122D0000}"/>
    <cellStyle name="20% - Accent1 2 4 3 3 6 2 3" xfId="11728" xr:uid="{00000000-0005-0000-0000-0000132D0000}"/>
    <cellStyle name="20% - Accent1 2 4 3 3 6 3" xfId="11729" xr:uid="{00000000-0005-0000-0000-0000142D0000}"/>
    <cellStyle name="20% - Accent1 2 4 3 3 6 3 2" xfId="11730" xr:uid="{00000000-0005-0000-0000-0000152D0000}"/>
    <cellStyle name="20% - Accent1 2 4 3 3 6 4" xfId="11731" xr:uid="{00000000-0005-0000-0000-0000162D0000}"/>
    <cellStyle name="20% - Accent1 2 4 3 3 7" xfId="11732" xr:uid="{00000000-0005-0000-0000-0000172D0000}"/>
    <cellStyle name="20% - Accent1 2 4 3 3 7 2" xfId="11733" xr:uid="{00000000-0005-0000-0000-0000182D0000}"/>
    <cellStyle name="20% - Accent1 2 4 3 3 7 2 2" xfId="11734" xr:uid="{00000000-0005-0000-0000-0000192D0000}"/>
    <cellStyle name="20% - Accent1 2 4 3 3 7 3" xfId="11735" xr:uid="{00000000-0005-0000-0000-00001A2D0000}"/>
    <cellStyle name="20% - Accent1 2 4 3 3 8" xfId="11736" xr:uid="{00000000-0005-0000-0000-00001B2D0000}"/>
    <cellStyle name="20% - Accent1 2 4 3 3 8 2" xfId="11737" xr:uid="{00000000-0005-0000-0000-00001C2D0000}"/>
    <cellStyle name="20% - Accent1 2 4 3 3 8 2 2" xfId="11738" xr:uid="{00000000-0005-0000-0000-00001D2D0000}"/>
    <cellStyle name="20% - Accent1 2 4 3 3 8 3" xfId="11739" xr:uid="{00000000-0005-0000-0000-00001E2D0000}"/>
    <cellStyle name="20% - Accent1 2 4 3 3 9" xfId="11740" xr:uid="{00000000-0005-0000-0000-00001F2D0000}"/>
    <cellStyle name="20% - Accent1 2 4 3 3 9 2" xfId="11741" xr:uid="{00000000-0005-0000-0000-0000202D0000}"/>
    <cellStyle name="20% - Accent1 2 4 3 4" xfId="11742" xr:uid="{00000000-0005-0000-0000-0000212D0000}"/>
    <cellStyle name="20% - Accent1 2 4 3 4 10" xfId="11743" xr:uid="{00000000-0005-0000-0000-0000222D0000}"/>
    <cellStyle name="20% - Accent1 2 4 3 4 10 2" xfId="11744" xr:uid="{00000000-0005-0000-0000-0000232D0000}"/>
    <cellStyle name="20% - Accent1 2 4 3 4 11" xfId="11745" xr:uid="{00000000-0005-0000-0000-0000242D0000}"/>
    <cellStyle name="20% - Accent1 2 4 3 4 2" xfId="11746" xr:uid="{00000000-0005-0000-0000-0000252D0000}"/>
    <cellStyle name="20% - Accent1 2 4 3 4 2 2" xfId="11747" xr:uid="{00000000-0005-0000-0000-0000262D0000}"/>
    <cellStyle name="20% - Accent1 2 4 3 4 2 2 2" xfId="11748" xr:uid="{00000000-0005-0000-0000-0000272D0000}"/>
    <cellStyle name="20% - Accent1 2 4 3 4 2 2 2 2" xfId="11749" xr:uid="{00000000-0005-0000-0000-0000282D0000}"/>
    <cellStyle name="20% - Accent1 2 4 3 4 2 2 2 2 2" xfId="11750" xr:uid="{00000000-0005-0000-0000-0000292D0000}"/>
    <cellStyle name="20% - Accent1 2 4 3 4 2 2 2 3" xfId="11751" xr:uid="{00000000-0005-0000-0000-00002A2D0000}"/>
    <cellStyle name="20% - Accent1 2 4 3 4 2 2 3" xfId="11752" xr:uid="{00000000-0005-0000-0000-00002B2D0000}"/>
    <cellStyle name="20% - Accent1 2 4 3 4 2 2 3 2" xfId="11753" xr:uid="{00000000-0005-0000-0000-00002C2D0000}"/>
    <cellStyle name="20% - Accent1 2 4 3 4 2 2 4" xfId="11754" xr:uid="{00000000-0005-0000-0000-00002D2D0000}"/>
    <cellStyle name="20% - Accent1 2 4 3 4 2 3" xfId="11755" xr:uid="{00000000-0005-0000-0000-00002E2D0000}"/>
    <cellStyle name="20% - Accent1 2 4 3 4 2 3 2" xfId="11756" xr:uid="{00000000-0005-0000-0000-00002F2D0000}"/>
    <cellStyle name="20% - Accent1 2 4 3 4 2 3 2 2" xfId="11757" xr:uid="{00000000-0005-0000-0000-0000302D0000}"/>
    <cellStyle name="20% - Accent1 2 4 3 4 2 3 2 2 2" xfId="11758" xr:uid="{00000000-0005-0000-0000-0000312D0000}"/>
    <cellStyle name="20% - Accent1 2 4 3 4 2 3 2 3" xfId="11759" xr:uid="{00000000-0005-0000-0000-0000322D0000}"/>
    <cellStyle name="20% - Accent1 2 4 3 4 2 3 3" xfId="11760" xr:uid="{00000000-0005-0000-0000-0000332D0000}"/>
    <cellStyle name="20% - Accent1 2 4 3 4 2 3 3 2" xfId="11761" xr:uid="{00000000-0005-0000-0000-0000342D0000}"/>
    <cellStyle name="20% - Accent1 2 4 3 4 2 3 4" xfId="11762" xr:uid="{00000000-0005-0000-0000-0000352D0000}"/>
    <cellStyle name="20% - Accent1 2 4 3 4 2 4" xfId="11763" xr:uid="{00000000-0005-0000-0000-0000362D0000}"/>
    <cellStyle name="20% - Accent1 2 4 3 4 2 4 2" xfId="11764" xr:uid="{00000000-0005-0000-0000-0000372D0000}"/>
    <cellStyle name="20% - Accent1 2 4 3 4 2 4 2 2" xfId="11765" xr:uid="{00000000-0005-0000-0000-0000382D0000}"/>
    <cellStyle name="20% - Accent1 2 4 3 4 2 4 2 2 2" xfId="11766" xr:uid="{00000000-0005-0000-0000-0000392D0000}"/>
    <cellStyle name="20% - Accent1 2 4 3 4 2 4 2 3" xfId="11767" xr:uid="{00000000-0005-0000-0000-00003A2D0000}"/>
    <cellStyle name="20% - Accent1 2 4 3 4 2 4 3" xfId="11768" xr:uid="{00000000-0005-0000-0000-00003B2D0000}"/>
    <cellStyle name="20% - Accent1 2 4 3 4 2 4 3 2" xfId="11769" xr:uid="{00000000-0005-0000-0000-00003C2D0000}"/>
    <cellStyle name="20% - Accent1 2 4 3 4 2 4 4" xfId="11770" xr:uid="{00000000-0005-0000-0000-00003D2D0000}"/>
    <cellStyle name="20% - Accent1 2 4 3 4 2 5" xfId="11771" xr:uid="{00000000-0005-0000-0000-00003E2D0000}"/>
    <cellStyle name="20% - Accent1 2 4 3 4 2 5 2" xfId="11772" xr:uid="{00000000-0005-0000-0000-00003F2D0000}"/>
    <cellStyle name="20% - Accent1 2 4 3 4 2 5 2 2" xfId="11773" xr:uid="{00000000-0005-0000-0000-0000402D0000}"/>
    <cellStyle name="20% - Accent1 2 4 3 4 2 5 3" xfId="11774" xr:uid="{00000000-0005-0000-0000-0000412D0000}"/>
    <cellStyle name="20% - Accent1 2 4 3 4 2 6" xfId="11775" xr:uid="{00000000-0005-0000-0000-0000422D0000}"/>
    <cellStyle name="20% - Accent1 2 4 3 4 2 6 2" xfId="11776" xr:uid="{00000000-0005-0000-0000-0000432D0000}"/>
    <cellStyle name="20% - Accent1 2 4 3 4 2 6 2 2" xfId="11777" xr:uid="{00000000-0005-0000-0000-0000442D0000}"/>
    <cellStyle name="20% - Accent1 2 4 3 4 2 6 3" xfId="11778" xr:uid="{00000000-0005-0000-0000-0000452D0000}"/>
    <cellStyle name="20% - Accent1 2 4 3 4 2 7" xfId="11779" xr:uid="{00000000-0005-0000-0000-0000462D0000}"/>
    <cellStyle name="20% - Accent1 2 4 3 4 2 7 2" xfId="11780" xr:uid="{00000000-0005-0000-0000-0000472D0000}"/>
    <cellStyle name="20% - Accent1 2 4 3 4 2 8" xfId="11781" xr:uid="{00000000-0005-0000-0000-0000482D0000}"/>
    <cellStyle name="20% - Accent1 2 4 3 4 2 8 2" xfId="11782" xr:uid="{00000000-0005-0000-0000-0000492D0000}"/>
    <cellStyle name="20% - Accent1 2 4 3 4 2 9" xfId="11783" xr:uid="{00000000-0005-0000-0000-00004A2D0000}"/>
    <cellStyle name="20% - Accent1 2 4 3 4 3" xfId="11784" xr:uid="{00000000-0005-0000-0000-00004B2D0000}"/>
    <cellStyle name="20% - Accent1 2 4 3 4 3 2" xfId="11785" xr:uid="{00000000-0005-0000-0000-00004C2D0000}"/>
    <cellStyle name="20% - Accent1 2 4 3 4 3 2 2" xfId="11786" xr:uid="{00000000-0005-0000-0000-00004D2D0000}"/>
    <cellStyle name="20% - Accent1 2 4 3 4 3 2 2 2" xfId="11787" xr:uid="{00000000-0005-0000-0000-00004E2D0000}"/>
    <cellStyle name="20% - Accent1 2 4 3 4 3 2 2 2 2" xfId="11788" xr:uid="{00000000-0005-0000-0000-00004F2D0000}"/>
    <cellStyle name="20% - Accent1 2 4 3 4 3 2 2 3" xfId="11789" xr:uid="{00000000-0005-0000-0000-0000502D0000}"/>
    <cellStyle name="20% - Accent1 2 4 3 4 3 2 3" xfId="11790" xr:uid="{00000000-0005-0000-0000-0000512D0000}"/>
    <cellStyle name="20% - Accent1 2 4 3 4 3 2 3 2" xfId="11791" xr:uid="{00000000-0005-0000-0000-0000522D0000}"/>
    <cellStyle name="20% - Accent1 2 4 3 4 3 2 4" xfId="11792" xr:uid="{00000000-0005-0000-0000-0000532D0000}"/>
    <cellStyle name="20% - Accent1 2 4 3 4 3 3" xfId="11793" xr:uid="{00000000-0005-0000-0000-0000542D0000}"/>
    <cellStyle name="20% - Accent1 2 4 3 4 3 3 2" xfId="11794" xr:uid="{00000000-0005-0000-0000-0000552D0000}"/>
    <cellStyle name="20% - Accent1 2 4 3 4 3 3 2 2" xfId="11795" xr:uid="{00000000-0005-0000-0000-0000562D0000}"/>
    <cellStyle name="20% - Accent1 2 4 3 4 3 3 2 2 2" xfId="11796" xr:uid="{00000000-0005-0000-0000-0000572D0000}"/>
    <cellStyle name="20% - Accent1 2 4 3 4 3 3 2 3" xfId="11797" xr:uid="{00000000-0005-0000-0000-0000582D0000}"/>
    <cellStyle name="20% - Accent1 2 4 3 4 3 3 3" xfId="11798" xr:uid="{00000000-0005-0000-0000-0000592D0000}"/>
    <cellStyle name="20% - Accent1 2 4 3 4 3 3 3 2" xfId="11799" xr:uid="{00000000-0005-0000-0000-00005A2D0000}"/>
    <cellStyle name="20% - Accent1 2 4 3 4 3 3 4" xfId="11800" xr:uid="{00000000-0005-0000-0000-00005B2D0000}"/>
    <cellStyle name="20% - Accent1 2 4 3 4 3 4" xfId="11801" xr:uid="{00000000-0005-0000-0000-00005C2D0000}"/>
    <cellStyle name="20% - Accent1 2 4 3 4 3 4 2" xfId="11802" xr:uid="{00000000-0005-0000-0000-00005D2D0000}"/>
    <cellStyle name="20% - Accent1 2 4 3 4 3 4 2 2" xfId="11803" xr:uid="{00000000-0005-0000-0000-00005E2D0000}"/>
    <cellStyle name="20% - Accent1 2 4 3 4 3 4 2 2 2" xfId="11804" xr:uid="{00000000-0005-0000-0000-00005F2D0000}"/>
    <cellStyle name="20% - Accent1 2 4 3 4 3 4 2 3" xfId="11805" xr:uid="{00000000-0005-0000-0000-0000602D0000}"/>
    <cellStyle name="20% - Accent1 2 4 3 4 3 4 3" xfId="11806" xr:uid="{00000000-0005-0000-0000-0000612D0000}"/>
    <cellStyle name="20% - Accent1 2 4 3 4 3 4 3 2" xfId="11807" xr:uid="{00000000-0005-0000-0000-0000622D0000}"/>
    <cellStyle name="20% - Accent1 2 4 3 4 3 4 4" xfId="11808" xr:uid="{00000000-0005-0000-0000-0000632D0000}"/>
    <cellStyle name="20% - Accent1 2 4 3 4 3 5" xfId="11809" xr:uid="{00000000-0005-0000-0000-0000642D0000}"/>
    <cellStyle name="20% - Accent1 2 4 3 4 3 5 2" xfId="11810" xr:uid="{00000000-0005-0000-0000-0000652D0000}"/>
    <cellStyle name="20% - Accent1 2 4 3 4 3 5 2 2" xfId="11811" xr:uid="{00000000-0005-0000-0000-0000662D0000}"/>
    <cellStyle name="20% - Accent1 2 4 3 4 3 5 3" xfId="11812" xr:uid="{00000000-0005-0000-0000-0000672D0000}"/>
    <cellStyle name="20% - Accent1 2 4 3 4 3 6" xfId="11813" xr:uid="{00000000-0005-0000-0000-0000682D0000}"/>
    <cellStyle name="20% - Accent1 2 4 3 4 3 6 2" xfId="11814" xr:uid="{00000000-0005-0000-0000-0000692D0000}"/>
    <cellStyle name="20% - Accent1 2 4 3 4 3 6 2 2" xfId="11815" xr:uid="{00000000-0005-0000-0000-00006A2D0000}"/>
    <cellStyle name="20% - Accent1 2 4 3 4 3 6 3" xfId="11816" xr:uid="{00000000-0005-0000-0000-00006B2D0000}"/>
    <cellStyle name="20% - Accent1 2 4 3 4 3 7" xfId="11817" xr:uid="{00000000-0005-0000-0000-00006C2D0000}"/>
    <cellStyle name="20% - Accent1 2 4 3 4 3 7 2" xfId="11818" xr:uid="{00000000-0005-0000-0000-00006D2D0000}"/>
    <cellStyle name="20% - Accent1 2 4 3 4 3 8" xfId="11819" xr:uid="{00000000-0005-0000-0000-00006E2D0000}"/>
    <cellStyle name="20% - Accent1 2 4 3 4 3 8 2" xfId="11820" xr:uid="{00000000-0005-0000-0000-00006F2D0000}"/>
    <cellStyle name="20% - Accent1 2 4 3 4 3 9" xfId="11821" xr:uid="{00000000-0005-0000-0000-0000702D0000}"/>
    <cellStyle name="20% - Accent1 2 4 3 4 4" xfId="11822" xr:uid="{00000000-0005-0000-0000-0000712D0000}"/>
    <cellStyle name="20% - Accent1 2 4 3 4 4 2" xfId="11823" xr:uid="{00000000-0005-0000-0000-0000722D0000}"/>
    <cellStyle name="20% - Accent1 2 4 3 4 4 2 2" xfId="11824" xr:uid="{00000000-0005-0000-0000-0000732D0000}"/>
    <cellStyle name="20% - Accent1 2 4 3 4 4 2 2 2" xfId="11825" xr:uid="{00000000-0005-0000-0000-0000742D0000}"/>
    <cellStyle name="20% - Accent1 2 4 3 4 4 2 3" xfId="11826" xr:uid="{00000000-0005-0000-0000-0000752D0000}"/>
    <cellStyle name="20% - Accent1 2 4 3 4 4 3" xfId="11827" xr:uid="{00000000-0005-0000-0000-0000762D0000}"/>
    <cellStyle name="20% - Accent1 2 4 3 4 4 3 2" xfId="11828" xr:uid="{00000000-0005-0000-0000-0000772D0000}"/>
    <cellStyle name="20% - Accent1 2 4 3 4 4 4" xfId="11829" xr:uid="{00000000-0005-0000-0000-0000782D0000}"/>
    <cellStyle name="20% - Accent1 2 4 3 4 5" xfId="11830" xr:uid="{00000000-0005-0000-0000-0000792D0000}"/>
    <cellStyle name="20% - Accent1 2 4 3 4 5 2" xfId="11831" xr:uid="{00000000-0005-0000-0000-00007A2D0000}"/>
    <cellStyle name="20% - Accent1 2 4 3 4 5 2 2" xfId="11832" xr:uid="{00000000-0005-0000-0000-00007B2D0000}"/>
    <cellStyle name="20% - Accent1 2 4 3 4 5 2 2 2" xfId="11833" xr:uid="{00000000-0005-0000-0000-00007C2D0000}"/>
    <cellStyle name="20% - Accent1 2 4 3 4 5 2 3" xfId="11834" xr:uid="{00000000-0005-0000-0000-00007D2D0000}"/>
    <cellStyle name="20% - Accent1 2 4 3 4 5 3" xfId="11835" xr:uid="{00000000-0005-0000-0000-00007E2D0000}"/>
    <cellStyle name="20% - Accent1 2 4 3 4 5 3 2" xfId="11836" xr:uid="{00000000-0005-0000-0000-00007F2D0000}"/>
    <cellStyle name="20% - Accent1 2 4 3 4 5 4" xfId="11837" xr:uid="{00000000-0005-0000-0000-0000802D0000}"/>
    <cellStyle name="20% - Accent1 2 4 3 4 6" xfId="11838" xr:uid="{00000000-0005-0000-0000-0000812D0000}"/>
    <cellStyle name="20% - Accent1 2 4 3 4 6 2" xfId="11839" xr:uid="{00000000-0005-0000-0000-0000822D0000}"/>
    <cellStyle name="20% - Accent1 2 4 3 4 6 2 2" xfId="11840" xr:uid="{00000000-0005-0000-0000-0000832D0000}"/>
    <cellStyle name="20% - Accent1 2 4 3 4 6 2 2 2" xfId="11841" xr:uid="{00000000-0005-0000-0000-0000842D0000}"/>
    <cellStyle name="20% - Accent1 2 4 3 4 6 2 3" xfId="11842" xr:uid="{00000000-0005-0000-0000-0000852D0000}"/>
    <cellStyle name="20% - Accent1 2 4 3 4 6 3" xfId="11843" xr:uid="{00000000-0005-0000-0000-0000862D0000}"/>
    <cellStyle name="20% - Accent1 2 4 3 4 6 3 2" xfId="11844" xr:uid="{00000000-0005-0000-0000-0000872D0000}"/>
    <cellStyle name="20% - Accent1 2 4 3 4 6 4" xfId="11845" xr:uid="{00000000-0005-0000-0000-0000882D0000}"/>
    <cellStyle name="20% - Accent1 2 4 3 4 7" xfId="11846" xr:uid="{00000000-0005-0000-0000-0000892D0000}"/>
    <cellStyle name="20% - Accent1 2 4 3 4 7 2" xfId="11847" xr:uid="{00000000-0005-0000-0000-00008A2D0000}"/>
    <cellStyle name="20% - Accent1 2 4 3 4 7 2 2" xfId="11848" xr:uid="{00000000-0005-0000-0000-00008B2D0000}"/>
    <cellStyle name="20% - Accent1 2 4 3 4 7 3" xfId="11849" xr:uid="{00000000-0005-0000-0000-00008C2D0000}"/>
    <cellStyle name="20% - Accent1 2 4 3 4 8" xfId="11850" xr:uid="{00000000-0005-0000-0000-00008D2D0000}"/>
    <cellStyle name="20% - Accent1 2 4 3 4 8 2" xfId="11851" xr:uid="{00000000-0005-0000-0000-00008E2D0000}"/>
    <cellStyle name="20% - Accent1 2 4 3 4 8 2 2" xfId="11852" xr:uid="{00000000-0005-0000-0000-00008F2D0000}"/>
    <cellStyle name="20% - Accent1 2 4 3 4 8 3" xfId="11853" xr:uid="{00000000-0005-0000-0000-0000902D0000}"/>
    <cellStyle name="20% - Accent1 2 4 3 4 9" xfId="11854" xr:uid="{00000000-0005-0000-0000-0000912D0000}"/>
    <cellStyle name="20% - Accent1 2 4 3 4 9 2" xfId="11855" xr:uid="{00000000-0005-0000-0000-0000922D0000}"/>
    <cellStyle name="20% - Accent1 2 4 3 5" xfId="11856" xr:uid="{00000000-0005-0000-0000-0000932D0000}"/>
    <cellStyle name="20% - Accent1 2 4 3 5 2" xfId="11857" xr:uid="{00000000-0005-0000-0000-0000942D0000}"/>
    <cellStyle name="20% - Accent1 2 4 3 5 2 2" xfId="11858" xr:uid="{00000000-0005-0000-0000-0000952D0000}"/>
    <cellStyle name="20% - Accent1 2 4 3 5 2 2 2" xfId="11859" xr:uid="{00000000-0005-0000-0000-0000962D0000}"/>
    <cellStyle name="20% - Accent1 2 4 3 5 2 2 2 2" xfId="11860" xr:uid="{00000000-0005-0000-0000-0000972D0000}"/>
    <cellStyle name="20% - Accent1 2 4 3 5 2 2 3" xfId="11861" xr:uid="{00000000-0005-0000-0000-0000982D0000}"/>
    <cellStyle name="20% - Accent1 2 4 3 5 2 3" xfId="11862" xr:uid="{00000000-0005-0000-0000-0000992D0000}"/>
    <cellStyle name="20% - Accent1 2 4 3 5 2 3 2" xfId="11863" xr:uid="{00000000-0005-0000-0000-00009A2D0000}"/>
    <cellStyle name="20% - Accent1 2 4 3 5 2 4" xfId="11864" xr:uid="{00000000-0005-0000-0000-00009B2D0000}"/>
    <cellStyle name="20% - Accent1 2 4 3 5 3" xfId="11865" xr:uid="{00000000-0005-0000-0000-00009C2D0000}"/>
    <cellStyle name="20% - Accent1 2 4 3 5 3 2" xfId="11866" xr:uid="{00000000-0005-0000-0000-00009D2D0000}"/>
    <cellStyle name="20% - Accent1 2 4 3 5 3 2 2" xfId="11867" xr:uid="{00000000-0005-0000-0000-00009E2D0000}"/>
    <cellStyle name="20% - Accent1 2 4 3 5 3 2 2 2" xfId="11868" xr:uid="{00000000-0005-0000-0000-00009F2D0000}"/>
    <cellStyle name="20% - Accent1 2 4 3 5 3 2 3" xfId="11869" xr:uid="{00000000-0005-0000-0000-0000A02D0000}"/>
    <cellStyle name="20% - Accent1 2 4 3 5 3 3" xfId="11870" xr:uid="{00000000-0005-0000-0000-0000A12D0000}"/>
    <cellStyle name="20% - Accent1 2 4 3 5 3 3 2" xfId="11871" xr:uid="{00000000-0005-0000-0000-0000A22D0000}"/>
    <cellStyle name="20% - Accent1 2 4 3 5 3 4" xfId="11872" xr:uid="{00000000-0005-0000-0000-0000A32D0000}"/>
    <cellStyle name="20% - Accent1 2 4 3 5 4" xfId="11873" xr:uid="{00000000-0005-0000-0000-0000A42D0000}"/>
    <cellStyle name="20% - Accent1 2 4 3 5 4 2" xfId="11874" xr:uid="{00000000-0005-0000-0000-0000A52D0000}"/>
    <cellStyle name="20% - Accent1 2 4 3 5 4 2 2" xfId="11875" xr:uid="{00000000-0005-0000-0000-0000A62D0000}"/>
    <cellStyle name="20% - Accent1 2 4 3 5 4 2 2 2" xfId="11876" xr:uid="{00000000-0005-0000-0000-0000A72D0000}"/>
    <cellStyle name="20% - Accent1 2 4 3 5 4 2 3" xfId="11877" xr:uid="{00000000-0005-0000-0000-0000A82D0000}"/>
    <cellStyle name="20% - Accent1 2 4 3 5 4 3" xfId="11878" xr:uid="{00000000-0005-0000-0000-0000A92D0000}"/>
    <cellStyle name="20% - Accent1 2 4 3 5 4 3 2" xfId="11879" xr:uid="{00000000-0005-0000-0000-0000AA2D0000}"/>
    <cellStyle name="20% - Accent1 2 4 3 5 4 4" xfId="11880" xr:uid="{00000000-0005-0000-0000-0000AB2D0000}"/>
    <cellStyle name="20% - Accent1 2 4 3 5 5" xfId="11881" xr:uid="{00000000-0005-0000-0000-0000AC2D0000}"/>
    <cellStyle name="20% - Accent1 2 4 3 5 5 2" xfId="11882" xr:uid="{00000000-0005-0000-0000-0000AD2D0000}"/>
    <cellStyle name="20% - Accent1 2 4 3 5 5 2 2" xfId="11883" xr:uid="{00000000-0005-0000-0000-0000AE2D0000}"/>
    <cellStyle name="20% - Accent1 2 4 3 5 5 3" xfId="11884" xr:uid="{00000000-0005-0000-0000-0000AF2D0000}"/>
    <cellStyle name="20% - Accent1 2 4 3 5 6" xfId="11885" xr:uid="{00000000-0005-0000-0000-0000B02D0000}"/>
    <cellStyle name="20% - Accent1 2 4 3 5 6 2" xfId="11886" xr:uid="{00000000-0005-0000-0000-0000B12D0000}"/>
    <cellStyle name="20% - Accent1 2 4 3 5 6 2 2" xfId="11887" xr:uid="{00000000-0005-0000-0000-0000B22D0000}"/>
    <cellStyle name="20% - Accent1 2 4 3 5 6 3" xfId="11888" xr:uid="{00000000-0005-0000-0000-0000B32D0000}"/>
    <cellStyle name="20% - Accent1 2 4 3 5 7" xfId="11889" xr:uid="{00000000-0005-0000-0000-0000B42D0000}"/>
    <cellStyle name="20% - Accent1 2 4 3 5 7 2" xfId="11890" xr:uid="{00000000-0005-0000-0000-0000B52D0000}"/>
    <cellStyle name="20% - Accent1 2 4 3 5 8" xfId="11891" xr:uid="{00000000-0005-0000-0000-0000B62D0000}"/>
    <cellStyle name="20% - Accent1 2 4 3 5 8 2" xfId="11892" xr:uid="{00000000-0005-0000-0000-0000B72D0000}"/>
    <cellStyle name="20% - Accent1 2 4 3 5 9" xfId="11893" xr:uid="{00000000-0005-0000-0000-0000B82D0000}"/>
    <cellStyle name="20% - Accent1 2 4 3 6" xfId="11894" xr:uid="{00000000-0005-0000-0000-0000B92D0000}"/>
    <cellStyle name="20% - Accent1 2 4 3 6 2" xfId="11895" xr:uid="{00000000-0005-0000-0000-0000BA2D0000}"/>
    <cellStyle name="20% - Accent1 2 4 3 6 2 2" xfId="11896" xr:uid="{00000000-0005-0000-0000-0000BB2D0000}"/>
    <cellStyle name="20% - Accent1 2 4 3 6 2 2 2" xfId="11897" xr:uid="{00000000-0005-0000-0000-0000BC2D0000}"/>
    <cellStyle name="20% - Accent1 2 4 3 6 2 2 2 2" xfId="11898" xr:uid="{00000000-0005-0000-0000-0000BD2D0000}"/>
    <cellStyle name="20% - Accent1 2 4 3 6 2 2 3" xfId="11899" xr:uid="{00000000-0005-0000-0000-0000BE2D0000}"/>
    <cellStyle name="20% - Accent1 2 4 3 6 2 3" xfId="11900" xr:uid="{00000000-0005-0000-0000-0000BF2D0000}"/>
    <cellStyle name="20% - Accent1 2 4 3 6 2 3 2" xfId="11901" xr:uid="{00000000-0005-0000-0000-0000C02D0000}"/>
    <cellStyle name="20% - Accent1 2 4 3 6 2 4" xfId="11902" xr:uid="{00000000-0005-0000-0000-0000C12D0000}"/>
    <cellStyle name="20% - Accent1 2 4 3 6 3" xfId="11903" xr:uid="{00000000-0005-0000-0000-0000C22D0000}"/>
    <cellStyle name="20% - Accent1 2 4 3 6 3 2" xfId="11904" xr:uid="{00000000-0005-0000-0000-0000C32D0000}"/>
    <cellStyle name="20% - Accent1 2 4 3 6 3 2 2" xfId="11905" xr:uid="{00000000-0005-0000-0000-0000C42D0000}"/>
    <cellStyle name="20% - Accent1 2 4 3 6 3 2 2 2" xfId="11906" xr:uid="{00000000-0005-0000-0000-0000C52D0000}"/>
    <cellStyle name="20% - Accent1 2 4 3 6 3 2 3" xfId="11907" xr:uid="{00000000-0005-0000-0000-0000C62D0000}"/>
    <cellStyle name="20% - Accent1 2 4 3 6 3 3" xfId="11908" xr:uid="{00000000-0005-0000-0000-0000C72D0000}"/>
    <cellStyle name="20% - Accent1 2 4 3 6 3 3 2" xfId="11909" xr:uid="{00000000-0005-0000-0000-0000C82D0000}"/>
    <cellStyle name="20% - Accent1 2 4 3 6 3 4" xfId="11910" xr:uid="{00000000-0005-0000-0000-0000C92D0000}"/>
    <cellStyle name="20% - Accent1 2 4 3 6 4" xfId="11911" xr:uid="{00000000-0005-0000-0000-0000CA2D0000}"/>
    <cellStyle name="20% - Accent1 2 4 3 6 4 2" xfId="11912" xr:uid="{00000000-0005-0000-0000-0000CB2D0000}"/>
    <cellStyle name="20% - Accent1 2 4 3 6 4 2 2" xfId="11913" xr:uid="{00000000-0005-0000-0000-0000CC2D0000}"/>
    <cellStyle name="20% - Accent1 2 4 3 6 4 2 2 2" xfId="11914" xr:uid="{00000000-0005-0000-0000-0000CD2D0000}"/>
    <cellStyle name="20% - Accent1 2 4 3 6 4 2 3" xfId="11915" xr:uid="{00000000-0005-0000-0000-0000CE2D0000}"/>
    <cellStyle name="20% - Accent1 2 4 3 6 4 3" xfId="11916" xr:uid="{00000000-0005-0000-0000-0000CF2D0000}"/>
    <cellStyle name="20% - Accent1 2 4 3 6 4 3 2" xfId="11917" xr:uid="{00000000-0005-0000-0000-0000D02D0000}"/>
    <cellStyle name="20% - Accent1 2 4 3 6 4 4" xfId="11918" xr:uid="{00000000-0005-0000-0000-0000D12D0000}"/>
    <cellStyle name="20% - Accent1 2 4 3 6 5" xfId="11919" xr:uid="{00000000-0005-0000-0000-0000D22D0000}"/>
    <cellStyle name="20% - Accent1 2 4 3 6 5 2" xfId="11920" xr:uid="{00000000-0005-0000-0000-0000D32D0000}"/>
    <cellStyle name="20% - Accent1 2 4 3 6 5 2 2" xfId="11921" xr:uid="{00000000-0005-0000-0000-0000D42D0000}"/>
    <cellStyle name="20% - Accent1 2 4 3 6 5 3" xfId="11922" xr:uid="{00000000-0005-0000-0000-0000D52D0000}"/>
    <cellStyle name="20% - Accent1 2 4 3 6 6" xfId="11923" xr:uid="{00000000-0005-0000-0000-0000D62D0000}"/>
    <cellStyle name="20% - Accent1 2 4 3 6 6 2" xfId="11924" xr:uid="{00000000-0005-0000-0000-0000D72D0000}"/>
    <cellStyle name="20% - Accent1 2 4 3 6 6 2 2" xfId="11925" xr:uid="{00000000-0005-0000-0000-0000D82D0000}"/>
    <cellStyle name="20% - Accent1 2 4 3 6 6 3" xfId="11926" xr:uid="{00000000-0005-0000-0000-0000D92D0000}"/>
    <cellStyle name="20% - Accent1 2 4 3 6 7" xfId="11927" xr:uid="{00000000-0005-0000-0000-0000DA2D0000}"/>
    <cellStyle name="20% - Accent1 2 4 3 6 7 2" xfId="11928" xr:uid="{00000000-0005-0000-0000-0000DB2D0000}"/>
    <cellStyle name="20% - Accent1 2 4 3 6 8" xfId="11929" xr:uid="{00000000-0005-0000-0000-0000DC2D0000}"/>
    <cellStyle name="20% - Accent1 2 4 3 6 8 2" xfId="11930" xr:uid="{00000000-0005-0000-0000-0000DD2D0000}"/>
    <cellStyle name="20% - Accent1 2 4 3 6 9" xfId="11931" xr:uid="{00000000-0005-0000-0000-0000DE2D0000}"/>
    <cellStyle name="20% - Accent1 2 4 3 7" xfId="11932" xr:uid="{00000000-0005-0000-0000-0000DF2D0000}"/>
    <cellStyle name="20% - Accent1 2 4 3 7 2" xfId="11933" xr:uid="{00000000-0005-0000-0000-0000E02D0000}"/>
    <cellStyle name="20% - Accent1 2 4 3 7 2 2" xfId="11934" xr:uid="{00000000-0005-0000-0000-0000E12D0000}"/>
    <cellStyle name="20% - Accent1 2 4 3 7 2 2 2" xfId="11935" xr:uid="{00000000-0005-0000-0000-0000E22D0000}"/>
    <cellStyle name="20% - Accent1 2 4 3 7 2 3" xfId="11936" xr:uid="{00000000-0005-0000-0000-0000E32D0000}"/>
    <cellStyle name="20% - Accent1 2 4 3 7 3" xfId="11937" xr:uid="{00000000-0005-0000-0000-0000E42D0000}"/>
    <cellStyle name="20% - Accent1 2 4 3 7 3 2" xfId="11938" xr:uid="{00000000-0005-0000-0000-0000E52D0000}"/>
    <cellStyle name="20% - Accent1 2 4 3 7 4" xfId="11939" xr:uid="{00000000-0005-0000-0000-0000E62D0000}"/>
    <cellStyle name="20% - Accent1 2 4 3 8" xfId="11940" xr:uid="{00000000-0005-0000-0000-0000E72D0000}"/>
    <cellStyle name="20% - Accent1 2 4 3 8 2" xfId="11941" xr:uid="{00000000-0005-0000-0000-0000E82D0000}"/>
    <cellStyle name="20% - Accent1 2 4 3 8 2 2" xfId="11942" xr:uid="{00000000-0005-0000-0000-0000E92D0000}"/>
    <cellStyle name="20% - Accent1 2 4 3 8 2 2 2" xfId="11943" xr:uid="{00000000-0005-0000-0000-0000EA2D0000}"/>
    <cellStyle name="20% - Accent1 2 4 3 8 2 3" xfId="11944" xr:uid="{00000000-0005-0000-0000-0000EB2D0000}"/>
    <cellStyle name="20% - Accent1 2 4 3 8 3" xfId="11945" xr:uid="{00000000-0005-0000-0000-0000EC2D0000}"/>
    <cellStyle name="20% - Accent1 2 4 3 8 3 2" xfId="11946" xr:uid="{00000000-0005-0000-0000-0000ED2D0000}"/>
    <cellStyle name="20% - Accent1 2 4 3 8 4" xfId="11947" xr:uid="{00000000-0005-0000-0000-0000EE2D0000}"/>
    <cellStyle name="20% - Accent1 2 4 3 9" xfId="11948" xr:uid="{00000000-0005-0000-0000-0000EF2D0000}"/>
    <cellStyle name="20% - Accent1 2 4 3 9 2" xfId="11949" xr:uid="{00000000-0005-0000-0000-0000F02D0000}"/>
    <cellStyle name="20% - Accent1 2 4 3 9 2 2" xfId="11950" xr:uid="{00000000-0005-0000-0000-0000F12D0000}"/>
    <cellStyle name="20% - Accent1 2 4 3 9 2 2 2" xfId="11951" xr:uid="{00000000-0005-0000-0000-0000F22D0000}"/>
    <cellStyle name="20% - Accent1 2 4 3 9 2 3" xfId="11952" xr:uid="{00000000-0005-0000-0000-0000F32D0000}"/>
    <cellStyle name="20% - Accent1 2 4 3 9 3" xfId="11953" xr:uid="{00000000-0005-0000-0000-0000F42D0000}"/>
    <cellStyle name="20% - Accent1 2 4 3 9 3 2" xfId="11954" xr:uid="{00000000-0005-0000-0000-0000F52D0000}"/>
    <cellStyle name="20% - Accent1 2 4 3 9 4" xfId="11955" xr:uid="{00000000-0005-0000-0000-0000F62D0000}"/>
    <cellStyle name="20% - Accent1 2 4 4" xfId="11956" xr:uid="{00000000-0005-0000-0000-0000F72D0000}"/>
    <cellStyle name="20% - Accent1 2 4 4 10" xfId="11957" xr:uid="{00000000-0005-0000-0000-0000F82D0000}"/>
    <cellStyle name="20% - Accent1 2 4 4 10 2" xfId="11958" xr:uid="{00000000-0005-0000-0000-0000F92D0000}"/>
    <cellStyle name="20% - Accent1 2 4 4 11" xfId="11959" xr:uid="{00000000-0005-0000-0000-0000FA2D0000}"/>
    <cellStyle name="20% - Accent1 2 4 4 2" xfId="11960" xr:uid="{00000000-0005-0000-0000-0000FB2D0000}"/>
    <cellStyle name="20% - Accent1 2 4 4 2 2" xfId="11961" xr:uid="{00000000-0005-0000-0000-0000FC2D0000}"/>
    <cellStyle name="20% - Accent1 2 4 4 2 2 2" xfId="11962" xr:uid="{00000000-0005-0000-0000-0000FD2D0000}"/>
    <cellStyle name="20% - Accent1 2 4 4 2 2 2 2" xfId="11963" xr:uid="{00000000-0005-0000-0000-0000FE2D0000}"/>
    <cellStyle name="20% - Accent1 2 4 4 2 2 2 2 2" xfId="11964" xr:uid="{00000000-0005-0000-0000-0000FF2D0000}"/>
    <cellStyle name="20% - Accent1 2 4 4 2 2 2 3" xfId="11965" xr:uid="{00000000-0005-0000-0000-0000002E0000}"/>
    <cellStyle name="20% - Accent1 2 4 4 2 2 3" xfId="11966" xr:uid="{00000000-0005-0000-0000-0000012E0000}"/>
    <cellStyle name="20% - Accent1 2 4 4 2 2 3 2" xfId="11967" xr:uid="{00000000-0005-0000-0000-0000022E0000}"/>
    <cellStyle name="20% - Accent1 2 4 4 2 2 4" xfId="11968" xr:uid="{00000000-0005-0000-0000-0000032E0000}"/>
    <cellStyle name="20% - Accent1 2 4 4 2 3" xfId="11969" xr:uid="{00000000-0005-0000-0000-0000042E0000}"/>
    <cellStyle name="20% - Accent1 2 4 4 2 3 2" xfId="11970" xr:uid="{00000000-0005-0000-0000-0000052E0000}"/>
    <cellStyle name="20% - Accent1 2 4 4 2 3 2 2" xfId="11971" xr:uid="{00000000-0005-0000-0000-0000062E0000}"/>
    <cellStyle name="20% - Accent1 2 4 4 2 3 2 2 2" xfId="11972" xr:uid="{00000000-0005-0000-0000-0000072E0000}"/>
    <cellStyle name="20% - Accent1 2 4 4 2 3 2 3" xfId="11973" xr:uid="{00000000-0005-0000-0000-0000082E0000}"/>
    <cellStyle name="20% - Accent1 2 4 4 2 3 3" xfId="11974" xr:uid="{00000000-0005-0000-0000-0000092E0000}"/>
    <cellStyle name="20% - Accent1 2 4 4 2 3 3 2" xfId="11975" xr:uid="{00000000-0005-0000-0000-00000A2E0000}"/>
    <cellStyle name="20% - Accent1 2 4 4 2 3 4" xfId="11976" xr:uid="{00000000-0005-0000-0000-00000B2E0000}"/>
    <cellStyle name="20% - Accent1 2 4 4 2 4" xfId="11977" xr:uid="{00000000-0005-0000-0000-00000C2E0000}"/>
    <cellStyle name="20% - Accent1 2 4 4 2 4 2" xfId="11978" xr:uid="{00000000-0005-0000-0000-00000D2E0000}"/>
    <cellStyle name="20% - Accent1 2 4 4 2 4 2 2" xfId="11979" xr:uid="{00000000-0005-0000-0000-00000E2E0000}"/>
    <cellStyle name="20% - Accent1 2 4 4 2 4 2 2 2" xfId="11980" xr:uid="{00000000-0005-0000-0000-00000F2E0000}"/>
    <cellStyle name="20% - Accent1 2 4 4 2 4 2 3" xfId="11981" xr:uid="{00000000-0005-0000-0000-0000102E0000}"/>
    <cellStyle name="20% - Accent1 2 4 4 2 4 3" xfId="11982" xr:uid="{00000000-0005-0000-0000-0000112E0000}"/>
    <cellStyle name="20% - Accent1 2 4 4 2 4 3 2" xfId="11983" xr:uid="{00000000-0005-0000-0000-0000122E0000}"/>
    <cellStyle name="20% - Accent1 2 4 4 2 4 4" xfId="11984" xr:uid="{00000000-0005-0000-0000-0000132E0000}"/>
    <cellStyle name="20% - Accent1 2 4 4 2 5" xfId="11985" xr:uid="{00000000-0005-0000-0000-0000142E0000}"/>
    <cellStyle name="20% - Accent1 2 4 4 2 5 2" xfId="11986" xr:uid="{00000000-0005-0000-0000-0000152E0000}"/>
    <cellStyle name="20% - Accent1 2 4 4 2 5 2 2" xfId="11987" xr:uid="{00000000-0005-0000-0000-0000162E0000}"/>
    <cellStyle name="20% - Accent1 2 4 4 2 5 3" xfId="11988" xr:uid="{00000000-0005-0000-0000-0000172E0000}"/>
    <cellStyle name="20% - Accent1 2 4 4 2 6" xfId="11989" xr:uid="{00000000-0005-0000-0000-0000182E0000}"/>
    <cellStyle name="20% - Accent1 2 4 4 2 6 2" xfId="11990" xr:uid="{00000000-0005-0000-0000-0000192E0000}"/>
    <cellStyle name="20% - Accent1 2 4 4 2 6 2 2" xfId="11991" xr:uid="{00000000-0005-0000-0000-00001A2E0000}"/>
    <cellStyle name="20% - Accent1 2 4 4 2 6 3" xfId="11992" xr:uid="{00000000-0005-0000-0000-00001B2E0000}"/>
    <cellStyle name="20% - Accent1 2 4 4 2 7" xfId="11993" xr:uid="{00000000-0005-0000-0000-00001C2E0000}"/>
    <cellStyle name="20% - Accent1 2 4 4 2 7 2" xfId="11994" xr:uid="{00000000-0005-0000-0000-00001D2E0000}"/>
    <cellStyle name="20% - Accent1 2 4 4 2 8" xfId="11995" xr:uid="{00000000-0005-0000-0000-00001E2E0000}"/>
    <cellStyle name="20% - Accent1 2 4 4 2 8 2" xfId="11996" xr:uid="{00000000-0005-0000-0000-00001F2E0000}"/>
    <cellStyle name="20% - Accent1 2 4 4 2 9" xfId="11997" xr:uid="{00000000-0005-0000-0000-0000202E0000}"/>
    <cellStyle name="20% - Accent1 2 4 4 3" xfId="11998" xr:uid="{00000000-0005-0000-0000-0000212E0000}"/>
    <cellStyle name="20% - Accent1 2 4 4 3 2" xfId="11999" xr:uid="{00000000-0005-0000-0000-0000222E0000}"/>
    <cellStyle name="20% - Accent1 2 4 4 3 2 2" xfId="12000" xr:uid="{00000000-0005-0000-0000-0000232E0000}"/>
    <cellStyle name="20% - Accent1 2 4 4 3 2 2 2" xfId="12001" xr:uid="{00000000-0005-0000-0000-0000242E0000}"/>
    <cellStyle name="20% - Accent1 2 4 4 3 2 2 2 2" xfId="12002" xr:uid="{00000000-0005-0000-0000-0000252E0000}"/>
    <cellStyle name="20% - Accent1 2 4 4 3 2 2 3" xfId="12003" xr:uid="{00000000-0005-0000-0000-0000262E0000}"/>
    <cellStyle name="20% - Accent1 2 4 4 3 2 3" xfId="12004" xr:uid="{00000000-0005-0000-0000-0000272E0000}"/>
    <cellStyle name="20% - Accent1 2 4 4 3 2 3 2" xfId="12005" xr:uid="{00000000-0005-0000-0000-0000282E0000}"/>
    <cellStyle name="20% - Accent1 2 4 4 3 2 4" xfId="12006" xr:uid="{00000000-0005-0000-0000-0000292E0000}"/>
    <cellStyle name="20% - Accent1 2 4 4 3 3" xfId="12007" xr:uid="{00000000-0005-0000-0000-00002A2E0000}"/>
    <cellStyle name="20% - Accent1 2 4 4 3 3 2" xfId="12008" xr:uid="{00000000-0005-0000-0000-00002B2E0000}"/>
    <cellStyle name="20% - Accent1 2 4 4 3 3 2 2" xfId="12009" xr:uid="{00000000-0005-0000-0000-00002C2E0000}"/>
    <cellStyle name="20% - Accent1 2 4 4 3 3 2 2 2" xfId="12010" xr:uid="{00000000-0005-0000-0000-00002D2E0000}"/>
    <cellStyle name="20% - Accent1 2 4 4 3 3 2 3" xfId="12011" xr:uid="{00000000-0005-0000-0000-00002E2E0000}"/>
    <cellStyle name="20% - Accent1 2 4 4 3 3 3" xfId="12012" xr:uid="{00000000-0005-0000-0000-00002F2E0000}"/>
    <cellStyle name="20% - Accent1 2 4 4 3 3 3 2" xfId="12013" xr:uid="{00000000-0005-0000-0000-0000302E0000}"/>
    <cellStyle name="20% - Accent1 2 4 4 3 3 4" xfId="12014" xr:uid="{00000000-0005-0000-0000-0000312E0000}"/>
    <cellStyle name="20% - Accent1 2 4 4 3 4" xfId="12015" xr:uid="{00000000-0005-0000-0000-0000322E0000}"/>
    <cellStyle name="20% - Accent1 2 4 4 3 4 2" xfId="12016" xr:uid="{00000000-0005-0000-0000-0000332E0000}"/>
    <cellStyle name="20% - Accent1 2 4 4 3 4 2 2" xfId="12017" xr:uid="{00000000-0005-0000-0000-0000342E0000}"/>
    <cellStyle name="20% - Accent1 2 4 4 3 4 2 2 2" xfId="12018" xr:uid="{00000000-0005-0000-0000-0000352E0000}"/>
    <cellStyle name="20% - Accent1 2 4 4 3 4 2 3" xfId="12019" xr:uid="{00000000-0005-0000-0000-0000362E0000}"/>
    <cellStyle name="20% - Accent1 2 4 4 3 4 3" xfId="12020" xr:uid="{00000000-0005-0000-0000-0000372E0000}"/>
    <cellStyle name="20% - Accent1 2 4 4 3 4 3 2" xfId="12021" xr:uid="{00000000-0005-0000-0000-0000382E0000}"/>
    <cellStyle name="20% - Accent1 2 4 4 3 4 4" xfId="12022" xr:uid="{00000000-0005-0000-0000-0000392E0000}"/>
    <cellStyle name="20% - Accent1 2 4 4 3 5" xfId="12023" xr:uid="{00000000-0005-0000-0000-00003A2E0000}"/>
    <cellStyle name="20% - Accent1 2 4 4 3 5 2" xfId="12024" xr:uid="{00000000-0005-0000-0000-00003B2E0000}"/>
    <cellStyle name="20% - Accent1 2 4 4 3 5 2 2" xfId="12025" xr:uid="{00000000-0005-0000-0000-00003C2E0000}"/>
    <cellStyle name="20% - Accent1 2 4 4 3 5 3" xfId="12026" xr:uid="{00000000-0005-0000-0000-00003D2E0000}"/>
    <cellStyle name="20% - Accent1 2 4 4 3 6" xfId="12027" xr:uid="{00000000-0005-0000-0000-00003E2E0000}"/>
    <cellStyle name="20% - Accent1 2 4 4 3 6 2" xfId="12028" xr:uid="{00000000-0005-0000-0000-00003F2E0000}"/>
    <cellStyle name="20% - Accent1 2 4 4 3 6 2 2" xfId="12029" xr:uid="{00000000-0005-0000-0000-0000402E0000}"/>
    <cellStyle name="20% - Accent1 2 4 4 3 6 3" xfId="12030" xr:uid="{00000000-0005-0000-0000-0000412E0000}"/>
    <cellStyle name="20% - Accent1 2 4 4 3 7" xfId="12031" xr:uid="{00000000-0005-0000-0000-0000422E0000}"/>
    <cellStyle name="20% - Accent1 2 4 4 3 7 2" xfId="12032" xr:uid="{00000000-0005-0000-0000-0000432E0000}"/>
    <cellStyle name="20% - Accent1 2 4 4 3 8" xfId="12033" xr:uid="{00000000-0005-0000-0000-0000442E0000}"/>
    <cellStyle name="20% - Accent1 2 4 4 3 8 2" xfId="12034" xr:uid="{00000000-0005-0000-0000-0000452E0000}"/>
    <cellStyle name="20% - Accent1 2 4 4 3 9" xfId="12035" xr:uid="{00000000-0005-0000-0000-0000462E0000}"/>
    <cellStyle name="20% - Accent1 2 4 4 4" xfId="12036" xr:uid="{00000000-0005-0000-0000-0000472E0000}"/>
    <cellStyle name="20% - Accent1 2 4 4 4 2" xfId="12037" xr:uid="{00000000-0005-0000-0000-0000482E0000}"/>
    <cellStyle name="20% - Accent1 2 4 4 4 2 2" xfId="12038" xr:uid="{00000000-0005-0000-0000-0000492E0000}"/>
    <cellStyle name="20% - Accent1 2 4 4 4 2 2 2" xfId="12039" xr:uid="{00000000-0005-0000-0000-00004A2E0000}"/>
    <cellStyle name="20% - Accent1 2 4 4 4 2 3" xfId="12040" xr:uid="{00000000-0005-0000-0000-00004B2E0000}"/>
    <cellStyle name="20% - Accent1 2 4 4 4 3" xfId="12041" xr:uid="{00000000-0005-0000-0000-00004C2E0000}"/>
    <cellStyle name="20% - Accent1 2 4 4 4 3 2" xfId="12042" xr:uid="{00000000-0005-0000-0000-00004D2E0000}"/>
    <cellStyle name="20% - Accent1 2 4 4 4 4" xfId="12043" xr:uid="{00000000-0005-0000-0000-00004E2E0000}"/>
    <cellStyle name="20% - Accent1 2 4 4 5" xfId="12044" xr:uid="{00000000-0005-0000-0000-00004F2E0000}"/>
    <cellStyle name="20% - Accent1 2 4 4 5 2" xfId="12045" xr:uid="{00000000-0005-0000-0000-0000502E0000}"/>
    <cellStyle name="20% - Accent1 2 4 4 5 2 2" xfId="12046" xr:uid="{00000000-0005-0000-0000-0000512E0000}"/>
    <cellStyle name="20% - Accent1 2 4 4 5 2 2 2" xfId="12047" xr:uid="{00000000-0005-0000-0000-0000522E0000}"/>
    <cellStyle name="20% - Accent1 2 4 4 5 2 3" xfId="12048" xr:uid="{00000000-0005-0000-0000-0000532E0000}"/>
    <cellStyle name="20% - Accent1 2 4 4 5 3" xfId="12049" xr:uid="{00000000-0005-0000-0000-0000542E0000}"/>
    <cellStyle name="20% - Accent1 2 4 4 5 3 2" xfId="12050" xr:uid="{00000000-0005-0000-0000-0000552E0000}"/>
    <cellStyle name="20% - Accent1 2 4 4 5 4" xfId="12051" xr:uid="{00000000-0005-0000-0000-0000562E0000}"/>
    <cellStyle name="20% - Accent1 2 4 4 6" xfId="12052" xr:uid="{00000000-0005-0000-0000-0000572E0000}"/>
    <cellStyle name="20% - Accent1 2 4 4 6 2" xfId="12053" xr:uid="{00000000-0005-0000-0000-0000582E0000}"/>
    <cellStyle name="20% - Accent1 2 4 4 6 2 2" xfId="12054" xr:uid="{00000000-0005-0000-0000-0000592E0000}"/>
    <cellStyle name="20% - Accent1 2 4 4 6 2 2 2" xfId="12055" xr:uid="{00000000-0005-0000-0000-00005A2E0000}"/>
    <cellStyle name="20% - Accent1 2 4 4 6 2 3" xfId="12056" xr:uid="{00000000-0005-0000-0000-00005B2E0000}"/>
    <cellStyle name="20% - Accent1 2 4 4 6 3" xfId="12057" xr:uid="{00000000-0005-0000-0000-00005C2E0000}"/>
    <cellStyle name="20% - Accent1 2 4 4 6 3 2" xfId="12058" xr:uid="{00000000-0005-0000-0000-00005D2E0000}"/>
    <cellStyle name="20% - Accent1 2 4 4 6 4" xfId="12059" xr:uid="{00000000-0005-0000-0000-00005E2E0000}"/>
    <cellStyle name="20% - Accent1 2 4 4 7" xfId="12060" xr:uid="{00000000-0005-0000-0000-00005F2E0000}"/>
    <cellStyle name="20% - Accent1 2 4 4 7 2" xfId="12061" xr:uid="{00000000-0005-0000-0000-0000602E0000}"/>
    <cellStyle name="20% - Accent1 2 4 4 7 2 2" xfId="12062" xr:uid="{00000000-0005-0000-0000-0000612E0000}"/>
    <cellStyle name="20% - Accent1 2 4 4 7 3" xfId="12063" xr:uid="{00000000-0005-0000-0000-0000622E0000}"/>
    <cellStyle name="20% - Accent1 2 4 4 8" xfId="12064" xr:uid="{00000000-0005-0000-0000-0000632E0000}"/>
    <cellStyle name="20% - Accent1 2 4 4 8 2" xfId="12065" xr:uid="{00000000-0005-0000-0000-0000642E0000}"/>
    <cellStyle name="20% - Accent1 2 4 4 8 2 2" xfId="12066" xr:uid="{00000000-0005-0000-0000-0000652E0000}"/>
    <cellStyle name="20% - Accent1 2 4 4 8 3" xfId="12067" xr:uid="{00000000-0005-0000-0000-0000662E0000}"/>
    <cellStyle name="20% - Accent1 2 4 4 9" xfId="12068" xr:uid="{00000000-0005-0000-0000-0000672E0000}"/>
    <cellStyle name="20% - Accent1 2 4 4 9 2" xfId="12069" xr:uid="{00000000-0005-0000-0000-0000682E0000}"/>
    <cellStyle name="20% - Accent1 2 4 5" xfId="12070" xr:uid="{00000000-0005-0000-0000-0000692E0000}"/>
    <cellStyle name="20% - Accent1 2 4 5 10" xfId="12071" xr:uid="{00000000-0005-0000-0000-00006A2E0000}"/>
    <cellStyle name="20% - Accent1 2 4 5 10 2" xfId="12072" xr:uid="{00000000-0005-0000-0000-00006B2E0000}"/>
    <cellStyle name="20% - Accent1 2 4 5 11" xfId="12073" xr:uid="{00000000-0005-0000-0000-00006C2E0000}"/>
    <cellStyle name="20% - Accent1 2 4 5 2" xfId="12074" xr:uid="{00000000-0005-0000-0000-00006D2E0000}"/>
    <cellStyle name="20% - Accent1 2 4 5 2 2" xfId="12075" xr:uid="{00000000-0005-0000-0000-00006E2E0000}"/>
    <cellStyle name="20% - Accent1 2 4 5 2 2 2" xfId="12076" xr:uid="{00000000-0005-0000-0000-00006F2E0000}"/>
    <cellStyle name="20% - Accent1 2 4 5 2 2 2 2" xfId="12077" xr:uid="{00000000-0005-0000-0000-0000702E0000}"/>
    <cellStyle name="20% - Accent1 2 4 5 2 2 2 2 2" xfId="12078" xr:uid="{00000000-0005-0000-0000-0000712E0000}"/>
    <cellStyle name="20% - Accent1 2 4 5 2 2 2 3" xfId="12079" xr:uid="{00000000-0005-0000-0000-0000722E0000}"/>
    <cellStyle name="20% - Accent1 2 4 5 2 2 3" xfId="12080" xr:uid="{00000000-0005-0000-0000-0000732E0000}"/>
    <cellStyle name="20% - Accent1 2 4 5 2 2 3 2" xfId="12081" xr:uid="{00000000-0005-0000-0000-0000742E0000}"/>
    <cellStyle name="20% - Accent1 2 4 5 2 2 4" xfId="12082" xr:uid="{00000000-0005-0000-0000-0000752E0000}"/>
    <cellStyle name="20% - Accent1 2 4 5 2 3" xfId="12083" xr:uid="{00000000-0005-0000-0000-0000762E0000}"/>
    <cellStyle name="20% - Accent1 2 4 5 2 3 2" xfId="12084" xr:uid="{00000000-0005-0000-0000-0000772E0000}"/>
    <cellStyle name="20% - Accent1 2 4 5 2 3 2 2" xfId="12085" xr:uid="{00000000-0005-0000-0000-0000782E0000}"/>
    <cellStyle name="20% - Accent1 2 4 5 2 3 2 2 2" xfId="12086" xr:uid="{00000000-0005-0000-0000-0000792E0000}"/>
    <cellStyle name="20% - Accent1 2 4 5 2 3 2 3" xfId="12087" xr:uid="{00000000-0005-0000-0000-00007A2E0000}"/>
    <cellStyle name="20% - Accent1 2 4 5 2 3 3" xfId="12088" xr:uid="{00000000-0005-0000-0000-00007B2E0000}"/>
    <cellStyle name="20% - Accent1 2 4 5 2 3 3 2" xfId="12089" xr:uid="{00000000-0005-0000-0000-00007C2E0000}"/>
    <cellStyle name="20% - Accent1 2 4 5 2 3 4" xfId="12090" xr:uid="{00000000-0005-0000-0000-00007D2E0000}"/>
    <cellStyle name="20% - Accent1 2 4 5 2 4" xfId="12091" xr:uid="{00000000-0005-0000-0000-00007E2E0000}"/>
    <cellStyle name="20% - Accent1 2 4 5 2 4 2" xfId="12092" xr:uid="{00000000-0005-0000-0000-00007F2E0000}"/>
    <cellStyle name="20% - Accent1 2 4 5 2 4 2 2" xfId="12093" xr:uid="{00000000-0005-0000-0000-0000802E0000}"/>
    <cellStyle name="20% - Accent1 2 4 5 2 4 2 2 2" xfId="12094" xr:uid="{00000000-0005-0000-0000-0000812E0000}"/>
    <cellStyle name="20% - Accent1 2 4 5 2 4 2 3" xfId="12095" xr:uid="{00000000-0005-0000-0000-0000822E0000}"/>
    <cellStyle name="20% - Accent1 2 4 5 2 4 3" xfId="12096" xr:uid="{00000000-0005-0000-0000-0000832E0000}"/>
    <cellStyle name="20% - Accent1 2 4 5 2 4 3 2" xfId="12097" xr:uid="{00000000-0005-0000-0000-0000842E0000}"/>
    <cellStyle name="20% - Accent1 2 4 5 2 4 4" xfId="12098" xr:uid="{00000000-0005-0000-0000-0000852E0000}"/>
    <cellStyle name="20% - Accent1 2 4 5 2 5" xfId="12099" xr:uid="{00000000-0005-0000-0000-0000862E0000}"/>
    <cellStyle name="20% - Accent1 2 4 5 2 5 2" xfId="12100" xr:uid="{00000000-0005-0000-0000-0000872E0000}"/>
    <cellStyle name="20% - Accent1 2 4 5 2 5 2 2" xfId="12101" xr:uid="{00000000-0005-0000-0000-0000882E0000}"/>
    <cellStyle name="20% - Accent1 2 4 5 2 5 3" xfId="12102" xr:uid="{00000000-0005-0000-0000-0000892E0000}"/>
    <cellStyle name="20% - Accent1 2 4 5 2 6" xfId="12103" xr:uid="{00000000-0005-0000-0000-00008A2E0000}"/>
    <cellStyle name="20% - Accent1 2 4 5 2 6 2" xfId="12104" xr:uid="{00000000-0005-0000-0000-00008B2E0000}"/>
    <cellStyle name="20% - Accent1 2 4 5 2 6 2 2" xfId="12105" xr:uid="{00000000-0005-0000-0000-00008C2E0000}"/>
    <cellStyle name="20% - Accent1 2 4 5 2 6 3" xfId="12106" xr:uid="{00000000-0005-0000-0000-00008D2E0000}"/>
    <cellStyle name="20% - Accent1 2 4 5 2 7" xfId="12107" xr:uid="{00000000-0005-0000-0000-00008E2E0000}"/>
    <cellStyle name="20% - Accent1 2 4 5 2 7 2" xfId="12108" xr:uid="{00000000-0005-0000-0000-00008F2E0000}"/>
    <cellStyle name="20% - Accent1 2 4 5 2 8" xfId="12109" xr:uid="{00000000-0005-0000-0000-0000902E0000}"/>
    <cellStyle name="20% - Accent1 2 4 5 2 8 2" xfId="12110" xr:uid="{00000000-0005-0000-0000-0000912E0000}"/>
    <cellStyle name="20% - Accent1 2 4 5 2 9" xfId="12111" xr:uid="{00000000-0005-0000-0000-0000922E0000}"/>
    <cellStyle name="20% - Accent1 2 4 5 3" xfId="12112" xr:uid="{00000000-0005-0000-0000-0000932E0000}"/>
    <cellStyle name="20% - Accent1 2 4 5 3 2" xfId="12113" xr:uid="{00000000-0005-0000-0000-0000942E0000}"/>
    <cellStyle name="20% - Accent1 2 4 5 3 2 2" xfId="12114" xr:uid="{00000000-0005-0000-0000-0000952E0000}"/>
    <cellStyle name="20% - Accent1 2 4 5 3 2 2 2" xfId="12115" xr:uid="{00000000-0005-0000-0000-0000962E0000}"/>
    <cellStyle name="20% - Accent1 2 4 5 3 2 2 2 2" xfId="12116" xr:uid="{00000000-0005-0000-0000-0000972E0000}"/>
    <cellStyle name="20% - Accent1 2 4 5 3 2 2 3" xfId="12117" xr:uid="{00000000-0005-0000-0000-0000982E0000}"/>
    <cellStyle name="20% - Accent1 2 4 5 3 2 3" xfId="12118" xr:uid="{00000000-0005-0000-0000-0000992E0000}"/>
    <cellStyle name="20% - Accent1 2 4 5 3 2 3 2" xfId="12119" xr:uid="{00000000-0005-0000-0000-00009A2E0000}"/>
    <cellStyle name="20% - Accent1 2 4 5 3 2 4" xfId="12120" xr:uid="{00000000-0005-0000-0000-00009B2E0000}"/>
    <cellStyle name="20% - Accent1 2 4 5 3 3" xfId="12121" xr:uid="{00000000-0005-0000-0000-00009C2E0000}"/>
    <cellStyle name="20% - Accent1 2 4 5 3 3 2" xfId="12122" xr:uid="{00000000-0005-0000-0000-00009D2E0000}"/>
    <cellStyle name="20% - Accent1 2 4 5 3 3 2 2" xfId="12123" xr:uid="{00000000-0005-0000-0000-00009E2E0000}"/>
    <cellStyle name="20% - Accent1 2 4 5 3 3 2 2 2" xfId="12124" xr:uid="{00000000-0005-0000-0000-00009F2E0000}"/>
    <cellStyle name="20% - Accent1 2 4 5 3 3 2 3" xfId="12125" xr:uid="{00000000-0005-0000-0000-0000A02E0000}"/>
    <cellStyle name="20% - Accent1 2 4 5 3 3 3" xfId="12126" xr:uid="{00000000-0005-0000-0000-0000A12E0000}"/>
    <cellStyle name="20% - Accent1 2 4 5 3 3 3 2" xfId="12127" xr:uid="{00000000-0005-0000-0000-0000A22E0000}"/>
    <cellStyle name="20% - Accent1 2 4 5 3 3 4" xfId="12128" xr:uid="{00000000-0005-0000-0000-0000A32E0000}"/>
    <cellStyle name="20% - Accent1 2 4 5 3 4" xfId="12129" xr:uid="{00000000-0005-0000-0000-0000A42E0000}"/>
    <cellStyle name="20% - Accent1 2 4 5 3 4 2" xfId="12130" xr:uid="{00000000-0005-0000-0000-0000A52E0000}"/>
    <cellStyle name="20% - Accent1 2 4 5 3 4 2 2" xfId="12131" xr:uid="{00000000-0005-0000-0000-0000A62E0000}"/>
    <cellStyle name="20% - Accent1 2 4 5 3 4 2 2 2" xfId="12132" xr:uid="{00000000-0005-0000-0000-0000A72E0000}"/>
    <cellStyle name="20% - Accent1 2 4 5 3 4 2 3" xfId="12133" xr:uid="{00000000-0005-0000-0000-0000A82E0000}"/>
    <cellStyle name="20% - Accent1 2 4 5 3 4 3" xfId="12134" xr:uid="{00000000-0005-0000-0000-0000A92E0000}"/>
    <cellStyle name="20% - Accent1 2 4 5 3 4 3 2" xfId="12135" xr:uid="{00000000-0005-0000-0000-0000AA2E0000}"/>
    <cellStyle name="20% - Accent1 2 4 5 3 4 4" xfId="12136" xr:uid="{00000000-0005-0000-0000-0000AB2E0000}"/>
    <cellStyle name="20% - Accent1 2 4 5 3 5" xfId="12137" xr:uid="{00000000-0005-0000-0000-0000AC2E0000}"/>
    <cellStyle name="20% - Accent1 2 4 5 3 5 2" xfId="12138" xr:uid="{00000000-0005-0000-0000-0000AD2E0000}"/>
    <cellStyle name="20% - Accent1 2 4 5 3 5 2 2" xfId="12139" xr:uid="{00000000-0005-0000-0000-0000AE2E0000}"/>
    <cellStyle name="20% - Accent1 2 4 5 3 5 3" xfId="12140" xr:uid="{00000000-0005-0000-0000-0000AF2E0000}"/>
    <cellStyle name="20% - Accent1 2 4 5 3 6" xfId="12141" xr:uid="{00000000-0005-0000-0000-0000B02E0000}"/>
    <cellStyle name="20% - Accent1 2 4 5 3 6 2" xfId="12142" xr:uid="{00000000-0005-0000-0000-0000B12E0000}"/>
    <cellStyle name="20% - Accent1 2 4 5 3 6 2 2" xfId="12143" xr:uid="{00000000-0005-0000-0000-0000B22E0000}"/>
    <cellStyle name="20% - Accent1 2 4 5 3 6 3" xfId="12144" xr:uid="{00000000-0005-0000-0000-0000B32E0000}"/>
    <cellStyle name="20% - Accent1 2 4 5 3 7" xfId="12145" xr:uid="{00000000-0005-0000-0000-0000B42E0000}"/>
    <cellStyle name="20% - Accent1 2 4 5 3 7 2" xfId="12146" xr:uid="{00000000-0005-0000-0000-0000B52E0000}"/>
    <cellStyle name="20% - Accent1 2 4 5 3 8" xfId="12147" xr:uid="{00000000-0005-0000-0000-0000B62E0000}"/>
    <cellStyle name="20% - Accent1 2 4 5 3 8 2" xfId="12148" xr:uid="{00000000-0005-0000-0000-0000B72E0000}"/>
    <cellStyle name="20% - Accent1 2 4 5 3 9" xfId="12149" xr:uid="{00000000-0005-0000-0000-0000B82E0000}"/>
    <cellStyle name="20% - Accent1 2 4 5 4" xfId="12150" xr:uid="{00000000-0005-0000-0000-0000B92E0000}"/>
    <cellStyle name="20% - Accent1 2 4 5 4 2" xfId="12151" xr:uid="{00000000-0005-0000-0000-0000BA2E0000}"/>
    <cellStyle name="20% - Accent1 2 4 5 4 2 2" xfId="12152" xr:uid="{00000000-0005-0000-0000-0000BB2E0000}"/>
    <cellStyle name="20% - Accent1 2 4 5 4 2 2 2" xfId="12153" xr:uid="{00000000-0005-0000-0000-0000BC2E0000}"/>
    <cellStyle name="20% - Accent1 2 4 5 4 2 3" xfId="12154" xr:uid="{00000000-0005-0000-0000-0000BD2E0000}"/>
    <cellStyle name="20% - Accent1 2 4 5 4 3" xfId="12155" xr:uid="{00000000-0005-0000-0000-0000BE2E0000}"/>
    <cellStyle name="20% - Accent1 2 4 5 4 3 2" xfId="12156" xr:uid="{00000000-0005-0000-0000-0000BF2E0000}"/>
    <cellStyle name="20% - Accent1 2 4 5 4 4" xfId="12157" xr:uid="{00000000-0005-0000-0000-0000C02E0000}"/>
    <cellStyle name="20% - Accent1 2 4 5 5" xfId="12158" xr:uid="{00000000-0005-0000-0000-0000C12E0000}"/>
    <cellStyle name="20% - Accent1 2 4 5 5 2" xfId="12159" xr:uid="{00000000-0005-0000-0000-0000C22E0000}"/>
    <cellStyle name="20% - Accent1 2 4 5 5 2 2" xfId="12160" xr:uid="{00000000-0005-0000-0000-0000C32E0000}"/>
    <cellStyle name="20% - Accent1 2 4 5 5 2 2 2" xfId="12161" xr:uid="{00000000-0005-0000-0000-0000C42E0000}"/>
    <cellStyle name="20% - Accent1 2 4 5 5 2 3" xfId="12162" xr:uid="{00000000-0005-0000-0000-0000C52E0000}"/>
    <cellStyle name="20% - Accent1 2 4 5 5 3" xfId="12163" xr:uid="{00000000-0005-0000-0000-0000C62E0000}"/>
    <cellStyle name="20% - Accent1 2 4 5 5 3 2" xfId="12164" xr:uid="{00000000-0005-0000-0000-0000C72E0000}"/>
    <cellStyle name="20% - Accent1 2 4 5 5 4" xfId="12165" xr:uid="{00000000-0005-0000-0000-0000C82E0000}"/>
    <cellStyle name="20% - Accent1 2 4 5 6" xfId="12166" xr:uid="{00000000-0005-0000-0000-0000C92E0000}"/>
    <cellStyle name="20% - Accent1 2 4 5 6 2" xfId="12167" xr:uid="{00000000-0005-0000-0000-0000CA2E0000}"/>
    <cellStyle name="20% - Accent1 2 4 5 6 2 2" xfId="12168" xr:uid="{00000000-0005-0000-0000-0000CB2E0000}"/>
    <cellStyle name="20% - Accent1 2 4 5 6 2 2 2" xfId="12169" xr:uid="{00000000-0005-0000-0000-0000CC2E0000}"/>
    <cellStyle name="20% - Accent1 2 4 5 6 2 3" xfId="12170" xr:uid="{00000000-0005-0000-0000-0000CD2E0000}"/>
    <cellStyle name="20% - Accent1 2 4 5 6 3" xfId="12171" xr:uid="{00000000-0005-0000-0000-0000CE2E0000}"/>
    <cellStyle name="20% - Accent1 2 4 5 6 3 2" xfId="12172" xr:uid="{00000000-0005-0000-0000-0000CF2E0000}"/>
    <cellStyle name="20% - Accent1 2 4 5 6 4" xfId="12173" xr:uid="{00000000-0005-0000-0000-0000D02E0000}"/>
    <cellStyle name="20% - Accent1 2 4 5 7" xfId="12174" xr:uid="{00000000-0005-0000-0000-0000D12E0000}"/>
    <cellStyle name="20% - Accent1 2 4 5 7 2" xfId="12175" xr:uid="{00000000-0005-0000-0000-0000D22E0000}"/>
    <cellStyle name="20% - Accent1 2 4 5 7 2 2" xfId="12176" xr:uid="{00000000-0005-0000-0000-0000D32E0000}"/>
    <cellStyle name="20% - Accent1 2 4 5 7 3" xfId="12177" xr:uid="{00000000-0005-0000-0000-0000D42E0000}"/>
    <cellStyle name="20% - Accent1 2 4 5 8" xfId="12178" xr:uid="{00000000-0005-0000-0000-0000D52E0000}"/>
    <cellStyle name="20% - Accent1 2 4 5 8 2" xfId="12179" xr:uid="{00000000-0005-0000-0000-0000D62E0000}"/>
    <cellStyle name="20% - Accent1 2 4 5 8 2 2" xfId="12180" xr:uid="{00000000-0005-0000-0000-0000D72E0000}"/>
    <cellStyle name="20% - Accent1 2 4 5 8 3" xfId="12181" xr:uid="{00000000-0005-0000-0000-0000D82E0000}"/>
    <cellStyle name="20% - Accent1 2 4 5 9" xfId="12182" xr:uid="{00000000-0005-0000-0000-0000D92E0000}"/>
    <cellStyle name="20% - Accent1 2 4 5 9 2" xfId="12183" xr:uid="{00000000-0005-0000-0000-0000DA2E0000}"/>
    <cellStyle name="20% - Accent1 2 4 6" xfId="12184" xr:uid="{00000000-0005-0000-0000-0000DB2E0000}"/>
    <cellStyle name="20% - Accent1 2 4 6 10" xfId="12185" xr:uid="{00000000-0005-0000-0000-0000DC2E0000}"/>
    <cellStyle name="20% - Accent1 2 4 6 10 2" xfId="12186" xr:uid="{00000000-0005-0000-0000-0000DD2E0000}"/>
    <cellStyle name="20% - Accent1 2 4 6 11" xfId="12187" xr:uid="{00000000-0005-0000-0000-0000DE2E0000}"/>
    <cellStyle name="20% - Accent1 2 4 6 2" xfId="12188" xr:uid="{00000000-0005-0000-0000-0000DF2E0000}"/>
    <cellStyle name="20% - Accent1 2 4 6 2 2" xfId="12189" xr:uid="{00000000-0005-0000-0000-0000E02E0000}"/>
    <cellStyle name="20% - Accent1 2 4 6 2 2 2" xfId="12190" xr:uid="{00000000-0005-0000-0000-0000E12E0000}"/>
    <cellStyle name="20% - Accent1 2 4 6 2 2 2 2" xfId="12191" xr:uid="{00000000-0005-0000-0000-0000E22E0000}"/>
    <cellStyle name="20% - Accent1 2 4 6 2 2 2 2 2" xfId="12192" xr:uid="{00000000-0005-0000-0000-0000E32E0000}"/>
    <cellStyle name="20% - Accent1 2 4 6 2 2 2 3" xfId="12193" xr:uid="{00000000-0005-0000-0000-0000E42E0000}"/>
    <cellStyle name="20% - Accent1 2 4 6 2 2 3" xfId="12194" xr:uid="{00000000-0005-0000-0000-0000E52E0000}"/>
    <cellStyle name="20% - Accent1 2 4 6 2 2 3 2" xfId="12195" xr:uid="{00000000-0005-0000-0000-0000E62E0000}"/>
    <cellStyle name="20% - Accent1 2 4 6 2 2 4" xfId="12196" xr:uid="{00000000-0005-0000-0000-0000E72E0000}"/>
    <cellStyle name="20% - Accent1 2 4 6 2 3" xfId="12197" xr:uid="{00000000-0005-0000-0000-0000E82E0000}"/>
    <cellStyle name="20% - Accent1 2 4 6 2 3 2" xfId="12198" xr:uid="{00000000-0005-0000-0000-0000E92E0000}"/>
    <cellStyle name="20% - Accent1 2 4 6 2 3 2 2" xfId="12199" xr:uid="{00000000-0005-0000-0000-0000EA2E0000}"/>
    <cellStyle name="20% - Accent1 2 4 6 2 3 2 2 2" xfId="12200" xr:uid="{00000000-0005-0000-0000-0000EB2E0000}"/>
    <cellStyle name="20% - Accent1 2 4 6 2 3 2 3" xfId="12201" xr:uid="{00000000-0005-0000-0000-0000EC2E0000}"/>
    <cellStyle name="20% - Accent1 2 4 6 2 3 3" xfId="12202" xr:uid="{00000000-0005-0000-0000-0000ED2E0000}"/>
    <cellStyle name="20% - Accent1 2 4 6 2 3 3 2" xfId="12203" xr:uid="{00000000-0005-0000-0000-0000EE2E0000}"/>
    <cellStyle name="20% - Accent1 2 4 6 2 3 4" xfId="12204" xr:uid="{00000000-0005-0000-0000-0000EF2E0000}"/>
    <cellStyle name="20% - Accent1 2 4 6 2 4" xfId="12205" xr:uid="{00000000-0005-0000-0000-0000F02E0000}"/>
    <cellStyle name="20% - Accent1 2 4 6 2 4 2" xfId="12206" xr:uid="{00000000-0005-0000-0000-0000F12E0000}"/>
    <cellStyle name="20% - Accent1 2 4 6 2 4 2 2" xfId="12207" xr:uid="{00000000-0005-0000-0000-0000F22E0000}"/>
    <cellStyle name="20% - Accent1 2 4 6 2 4 2 2 2" xfId="12208" xr:uid="{00000000-0005-0000-0000-0000F32E0000}"/>
    <cellStyle name="20% - Accent1 2 4 6 2 4 2 3" xfId="12209" xr:uid="{00000000-0005-0000-0000-0000F42E0000}"/>
    <cellStyle name="20% - Accent1 2 4 6 2 4 3" xfId="12210" xr:uid="{00000000-0005-0000-0000-0000F52E0000}"/>
    <cellStyle name="20% - Accent1 2 4 6 2 4 3 2" xfId="12211" xr:uid="{00000000-0005-0000-0000-0000F62E0000}"/>
    <cellStyle name="20% - Accent1 2 4 6 2 4 4" xfId="12212" xr:uid="{00000000-0005-0000-0000-0000F72E0000}"/>
    <cellStyle name="20% - Accent1 2 4 6 2 5" xfId="12213" xr:uid="{00000000-0005-0000-0000-0000F82E0000}"/>
    <cellStyle name="20% - Accent1 2 4 6 2 5 2" xfId="12214" xr:uid="{00000000-0005-0000-0000-0000F92E0000}"/>
    <cellStyle name="20% - Accent1 2 4 6 2 5 2 2" xfId="12215" xr:uid="{00000000-0005-0000-0000-0000FA2E0000}"/>
    <cellStyle name="20% - Accent1 2 4 6 2 5 3" xfId="12216" xr:uid="{00000000-0005-0000-0000-0000FB2E0000}"/>
    <cellStyle name="20% - Accent1 2 4 6 2 6" xfId="12217" xr:uid="{00000000-0005-0000-0000-0000FC2E0000}"/>
    <cellStyle name="20% - Accent1 2 4 6 2 6 2" xfId="12218" xr:uid="{00000000-0005-0000-0000-0000FD2E0000}"/>
    <cellStyle name="20% - Accent1 2 4 6 2 6 2 2" xfId="12219" xr:uid="{00000000-0005-0000-0000-0000FE2E0000}"/>
    <cellStyle name="20% - Accent1 2 4 6 2 6 3" xfId="12220" xr:uid="{00000000-0005-0000-0000-0000FF2E0000}"/>
    <cellStyle name="20% - Accent1 2 4 6 2 7" xfId="12221" xr:uid="{00000000-0005-0000-0000-0000002F0000}"/>
    <cellStyle name="20% - Accent1 2 4 6 2 7 2" xfId="12222" xr:uid="{00000000-0005-0000-0000-0000012F0000}"/>
    <cellStyle name="20% - Accent1 2 4 6 2 8" xfId="12223" xr:uid="{00000000-0005-0000-0000-0000022F0000}"/>
    <cellStyle name="20% - Accent1 2 4 6 2 8 2" xfId="12224" xr:uid="{00000000-0005-0000-0000-0000032F0000}"/>
    <cellStyle name="20% - Accent1 2 4 6 2 9" xfId="12225" xr:uid="{00000000-0005-0000-0000-0000042F0000}"/>
    <cellStyle name="20% - Accent1 2 4 6 3" xfId="12226" xr:uid="{00000000-0005-0000-0000-0000052F0000}"/>
    <cellStyle name="20% - Accent1 2 4 6 3 2" xfId="12227" xr:uid="{00000000-0005-0000-0000-0000062F0000}"/>
    <cellStyle name="20% - Accent1 2 4 6 3 2 2" xfId="12228" xr:uid="{00000000-0005-0000-0000-0000072F0000}"/>
    <cellStyle name="20% - Accent1 2 4 6 3 2 2 2" xfId="12229" xr:uid="{00000000-0005-0000-0000-0000082F0000}"/>
    <cellStyle name="20% - Accent1 2 4 6 3 2 2 2 2" xfId="12230" xr:uid="{00000000-0005-0000-0000-0000092F0000}"/>
    <cellStyle name="20% - Accent1 2 4 6 3 2 2 3" xfId="12231" xr:uid="{00000000-0005-0000-0000-00000A2F0000}"/>
    <cellStyle name="20% - Accent1 2 4 6 3 2 3" xfId="12232" xr:uid="{00000000-0005-0000-0000-00000B2F0000}"/>
    <cellStyle name="20% - Accent1 2 4 6 3 2 3 2" xfId="12233" xr:uid="{00000000-0005-0000-0000-00000C2F0000}"/>
    <cellStyle name="20% - Accent1 2 4 6 3 2 4" xfId="12234" xr:uid="{00000000-0005-0000-0000-00000D2F0000}"/>
    <cellStyle name="20% - Accent1 2 4 6 3 3" xfId="12235" xr:uid="{00000000-0005-0000-0000-00000E2F0000}"/>
    <cellStyle name="20% - Accent1 2 4 6 3 3 2" xfId="12236" xr:uid="{00000000-0005-0000-0000-00000F2F0000}"/>
    <cellStyle name="20% - Accent1 2 4 6 3 3 2 2" xfId="12237" xr:uid="{00000000-0005-0000-0000-0000102F0000}"/>
    <cellStyle name="20% - Accent1 2 4 6 3 3 2 2 2" xfId="12238" xr:uid="{00000000-0005-0000-0000-0000112F0000}"/>
    <cellStyle name="20% - Accent1 2 4 6 3 3 2 3" xfId="12239" xr:uid="{00000000-0005-0000-0000-0000122F0000}"/>
    <cellStyle name="20% - Accent1 2 4 6 3 3 3" xfId="12240" xr:uid="{00000000-0005-0000-0000-0000132F0000}"/>
    <cellStyle name="20% - Accent1 2 4 6 3 3 3 2" xfId="12241" xr:uid="{00000000-0005-0000-0000-0000142F0000}"/>
    <cellStyle name="20% - Accent1 2 4 6 3 3 4" xfId="12242" xr:uid="{00000000-0005-0000-0000-0000152F0000}"/>
    <cellStyle name="20% - Accent1 2 4 6 3 4" xfId="12243" xr:uid="{00000000-0005-0000-0000-0000162F0000}"/>
    <cellStyle name="20% - Accent1 2 4 6 3 4 2" xfId="12244" xr:uid="{00000000-0005-0000-0000-0000172F0000}"/>
    <cellStyle name="20% - Accent1 2 4 6 3 4 2 2" xfId="12245" xr:uid="{00000000-0005-0000-0000-0000182F0000}"/>
    <cellStyle name="20% - Accent1 2 4 6 3 4 2 2 2" xfId="12246" xr:uid="{00000000-0005-0000-0000-0000192F0000}"/>
    <cellStyle name="20% - Accent1 2 4 6 3 4 2 3" xfId="12247" xr:uid="{00000000-0005-0000-0000-00001A2F0000}"/>
    <cellStyle name="20% - Accent1 2 4 6 3 4 3" xfId="12248" xr:uid="{00000000-0005-0000-0000-00001B2F0000}"/>
    <cellStyle name="20% - Accent1 2 4 6 3 4 3 2" xfId="12249" xr:uid="{00000000-0005-0000-0000-00001C2F0000}"/>
    <cellStyle name="20% - Accent1 2 4 6 3 4 4" xfId="12250" xr:uid="{00000000-0005-0000-0000-00001D2F0000}"/>
    <cellStyle name="20% - Accent1 2 4 6 3 5" xfId="12251" xr:uid="{00000000-0005-0000-0000-00001E2F0000}"/>
    <cellStyle name="20% - Accent1 2 4 6 3 5 2" xfId="12252" xr:uid="{00000000-0005-0000-0000-00001F2F0000}"/>
    <cellStyle name="20% - Accent1 2 4 6 3 5 2 2" xfId="12253" xr:uid="{00000000-0005-0000-0000-0000202F0000}"/>
    <cellStyle name="20% - Accent1 2 4 6 3 5 3" xfId="12254" xr:uid="{00000000-0005-0000-0000-0000212F0000}"/>
    <cellStyle name="20% - Accent1 2 4 6 3 6" xfId="12255" xr:uid="{00000000-0005-0000-0000-0000222F0000}"/>
    <cellStyle name="20% - Accent1 2 4 6 3 6 2" xfId="12256" xr:uid="{00000000-0005-0000-0000-0000232F0000}"/>
    <cellStyle name="20% - Accent1 2 4 6 3 6 2 2" xfId="12257" xr:uid="{00000000-0005-0000-0000-0000242F0000}"/>
    <cellStyle name="20% - Accent1 2 4 6 3 6 3" xfId="12258" xr:uid="{00000000-0005-0000-0000-0000252F0000}"/>
    <cellStyle name="20% - Accent1 2 4 6 3 7" xfId="12259" xr:uid="{00000000-0005-0000-0000-0000262F0000}"/>
    <cellStyle name="20% - Accent1 2 4 6 3 7 2" xfId="12260" xr:uid="{00000000-0005-0000-0000-0000272F0000}"/>
    <cellStyle name="20% - Accent1 2 4 6 3 8" xfId="12261" xr:uid="{00000000-0005-0000-0000-0000282F0000}"/>
    <cellStyle name="20% - Accent1 2 4 6 3 8 2" xfId="12262" xr:uid="{00000000-0005-0000-0000-0000292F0000}"/>
    <cellStyle name="20% - Accent1 2 4 6 3 9" xfId="12263" xr:uid="{00000000-0005-0000-0000-00002A2F0000}"/>
    <cellStyle name="20% - Accent1 2 4 6 4" xfId="12264" xr:uid="{00000000-0005-0000-0000-00002B2F0000}"/>
    <cellStyle name="20% - Accent1 2 4 6 4 2" xfId="12265" xr:uid="{00000000-0005-0000-0000-00002C2F0000}"/>
    <cellStyle name="20% - Accent1 2 4 6 4 2 2" xfId="12266" xr:uid="{00000000-0005-0000-0000-00002D2F0000}"/>
    <cellStyle name="20% - Accent1 2 4 6 4 2 2 2" xfId="12267" xr:uid="{00000000-0005-0000-0000-00002E2F0000}"/>
    <cellStyle name="20% - Accent1 2 4 6 4 2 3" xfId="12268" xr:uid="{00000000-0005-0000-0000-00002F2F0000}"/>
    <cellStyle name="20% - Accent1 2 4 6 4 3" xfId="12269" xr:uid="{00000000-0005-0000-0000-0000302F0000}"/>
    <cellStyle name="20% - Accent1 2 4 6 4 3 2" xfId="12270" xr:uid="{00000000-0005-0000-0000-0000312F0000}"/>
    <cellStyle name="20% - Accent1 2 4 6 4 4" xfId="12271" xr:uid="{00000000-0005-0000-0000-0000322F0000}"/>
    <cellStyle name="20% - Accent1 2 4 6 5" xfId="12272" xr:uid="{00000000-0005-0000-0000-0000332F0000}"/>
    <cellStyle name="20% - Accent1 2 4 6 5 2" xfId="12273" xr:uid="{00000000-0005-0000-0000-0000342F0000}"/>
    <cellStyle name="20% - Accent1 2 4 6 5 2 2" xfId="12274" xr:uid="{00000000-0005-0000-0000-0000352F0000}"/>
    <cellStyle name="20% - Accent1 2 4 6 5 2 2 2" xfId="12275" xr:uid="{00000000-0005-0000-0000-0000362F0000}"/>
    <cellStyle name="20% - Accent1 2 4 6 5 2 3" xfId="12276" xr:uid="{00000000-0005-0000-0000-0000372F0000}"/>
    <cellStyle name="20% - Accent1 2 4 6 5 3" xfId="12277" xr:uid="{00000000-0005-0000-0000-0000382F0000}"/>
    <cellStyle name="20% - Accent1 2 4 6 5 3 2" xfId="12278" xr:uid="{00000000-0005-0000-0000-0000392F0000}"/>
    <cellStyle name="20% - Accent1 2 4 6 5 4" xfId="12279" xr:uid="{00000000-0005-0000-0000-00003A2F0000}"/>
    <cellStyle name="20% - Accent1 2 4 6 6" xfId="12280" xr:uid="{00000000-0005-0000-0000-00003B2F0000}"/>
    <cellStyle name="20% - Accent1 2 4 6 6 2" xfId="12281" xr:uid="{00000000-0005-0000-0000-00003C2F0000}"/>
    <cellStyle name="20% - Accent1 2 4 6 6 2 2" xfId="12282" xr:uid="{00000000-0005-0000-0000-00003D2F0000}"/>
    <cellStyle name="20% - Accent1 2 4 6 6 2 2 2" xfId="12283" xr:uid="{00000000-0005-0000-0000-00003E2F0000}"/>
    <cellStyle name="20% - Accent1 2 4 6 6 2 3" xfId="12284" xr:uid="{00000000-0005-0000-0000-00003F2F0000}"/>
    <cellStyle name="20% - Accent1 2 4 6 6 3" xfId="12285" xr:uid="{00000000-0005-0000-0000-0000402F0000}"/>
    <cellStyle name="20% - Accent1 2 4 6 6 3 2" xfId="12286" xr:uid="{00000000-0005-0000-0000-0000412F0000}"/>
    <cellStyle name="20% - Accent1 2 4 6 6 4" xfId="12287" xr:uid="{00000000-0005-0000-0000-0000422F0000}"/>
    <cellStyle name="20% - Accent1 2 4 6 7" xfId="12288" xr:uid="{00000000-0005-0000-0000-0000432F0000}"/>
    <cellStyle name="20% - Accent1 2 4 6 7 2" xfId="12289" xr:uid="{00000000-0005-0000-0000-0000442F0000}"/>
    <cellStyle name="20% - Accent1 2 4 6 7 2 2" xfId="12290" xr:uid="{00000000-0005-0000-0000-0000452F0000}"/>
    <cellStyle name="20% - Accent1 2 4 6 7 3" xfId="12291" xr:uid="{00000000-0005-0000-0000-0000462F0000}"/>
    <cellStyle name="20% - Accent1 2 4 6 8" xfId="12292" xr:uid="{00000000-0005-0000-0000-0000472F0000}"/>
    <cellStyle name="20% - Accent1 2 4 6 8 2" xfId="12293" xr:uid="{00000000-0005-0000-0000-0000482F0000}"/>
    <cellStyle name="20% - Accent1 2 4 6 8 2 2" xfId="12294" xr:uid="{00000000-0005-0000-0000-0000492F0000}"/>
    <cellStyle name="20% - Accent1 2 4 6 8 3" xfId="12295" xr:uid="{00000000-0005-0000-0000-00004A2F0000}"/>
    <cellStyle name="20% - Accent1 2 4 6 9" xfId="12296" xr:uid="{00000000-0005-0000-0000-00004B2F0000}"/>
    <cellStyle name="20% - Accent1 2 4 6 9 2" xfId="12297" xr:uid="{00000000-0005-0000-0000-00004C2F0000}"/>
    <cellStyle name="20% - Accent1 2 4 7" xfId="12298" xr:uid="{00000000-0005-0000-0000-00004D2F0000}"/>
    <cellStyle name="20% - Accent1 2 4 7 2" xfId="12299" xr:uid="{00000000-0005-0000-0000-00004E2F0000}"/>
    <cellStyle name="20% - Accent1 2 4 7 2 2" xfId="12300" xr:uid="{00000000-0005-0000-0000-00004F2F0000}"/>
    <cellStyle name="20% - Accent1 2 4 7 2 2 2" xfId="12301" xr:uid="{00000000-0005-0000-0000-0000502F0000}"/>
    <cellStyle name="20% - Accent1 2 4 7 2 2 2 2" xfId="12302" xr:uid="{00000000-0005-0000-0000-0000512F0000}"/>
    <cellStyle name="20% - Accent1 2 4 7 2 2 3" xfId="12303" xr:uid="{00000000-0005-0000-0000-0000522F0000}"/>
    <cellStyle name="20% - Accent1 2 4 7 2 3" xfId="12304" xr:uid="{00000000-0005-0000-0000-0000532F0000}"/>
    <cellStyle name="20% - Accent1 2 4 7 2 3 2" xfId="12305" xr:uid="{00000000-0005-0000-0000-0000542F0000}"/>
    <cellStyle name="20% - Accent1 2 4 7 2 4" xfId="12306" xr:uid="{00000000-0005-0000-0000-0000552F0000}"/>
    <cellStyle name="20% - Accent1 2 4 7 3" xfId="12307" xr:uid="{00000000-0005-0000-0000-0000562F0000}"/>
    <cellStyle name="20% - Accent1 2 4 7 3 2" xfId="12308" xr:uid="{00000000-0005-0000-0000-0000572F0000}"/>
    <cellStyle name="20% - Accent1 2 4 7 3 2 2" xfId="12309" xr:uid="{00000000-0005-0000-0000-0000582F0000}"/>
    <cellStyle name="20% - Accent1 2 4 7 3 2 2 2" xfId="12310" xr:uid="{00000000-0005-0000-0000-0000592F0000}"/>
    <cellStyle name="20% - Accent1 2 4 7 3 2 3" xfId="12311" xr:uid="{00000000-0005-0000-0000-00005A2F0000}"/>
    <cellStyle name="20% - Accent1 2 4 7 3 3" xfId="12312" xr:uid="{00000000-0005-0000-0000-00005B2F0000}"/>
    <cellStyle name="20% - Accent1 2 4 7 3 3 2" xfId="12313" xr:uid="{00000000-0005-0000-0000-00005C2F0000}"/>
    <cellStyle name="20% - Accent1 2 4 7 3 4" xfId="12314" xr:uid="{00000000-0005-0000-0000-00005D2F0000}"/>
    <cellStyle name="20% - Accent1 2 4 7 4" xfId="12315" xr:uid="{00000000-0005-0000-0000-00005E2F0000}"/>
    <cellStyle name="20% - Accent1 2 4 7 4 2" xfId="12316" xr:uid="{00000000-0005-0000-0000-00005F2F0000}"/>
    <cellStyle name="20% - Accent1 2 4 7 4 2 2" xfId="12317" xr:uid="{00000000-0005-0000-0000-0000602F0000}"/>
    <cellStyle name="20% - Accent1 2 4 7 4 2 2 2" xfId="12318" xr:uid="{00000000-0005-0000-0000-0000612F0000}"/>
    <cellStyle name="20% - Accent1 2 4 7 4 2 3" xfId="12319" xr:uid="{00000000-0005-0000-0000-0000622F0000}"/>
    <cellStyle name="20% - Accent1 2 4 7 4 3" xfId="12320" xr:uid="{00000000-0005-0000-0000-0000632F0000}"/>
    <cellStyle name="20% - Accent1 2 4 7 4 3 2" xfId="12321" xr:uid="{00000000-0005-0000-0000-0000642F0000}"/>
    <cellStyle name="20% - Accent1 2 4 7 4 4" xfId="12322" xr:uid="{00000000-0005-0000-0000-0000652F0000}"/>
    <cellStyle name="20% - Accent1 2 4 7 5" xfId="12323" xr:uid="{00000000-0005-0000-0000-0000662F0000}"/>
    <cellStyle name="20% - Accent1 2 4 7 5 2" xfId="12324" xr:uid="{00000000-0005-0000-0000-0000672F0000}"/>
    <cellStyle name="20% - Accent1 2 4 7 5 2 2" xfId="12325" xr:uid="{00000000-0005-0000-0000-0000682F0000}"/>
    <cellStyle name="20% - Accent1 2 4 7 5 3" xfId="12326" xr:uid="{00000000-0005-0000-0000-0000692F0000}"/>
    <cellStyle name="20% - Accent1 2 4 7 6" xfId="12327" xr:uid="{00000000-0005-0000-0000-00006A2F0000}"/>
    <cellStyle name="20% - Accent1 2 4 7 6 2" xfId="12328" xr:uid="{00000000-0005-0000-0000-00006B2F0000}"/>
    <cellStyle name="20% - Accent1 2 4 7 6 2 2" xfId="12329" xr:uid="{00000000-0005-0000-0000-00006C2F0000}"/>
    <cellStyle name="20% - Accent1 2 4 7 6 3" xfId="12330" xr:uid="{00000000-0005-0000-0000-00006D2F0000}"/>
    <cellStyle name="20% - Accent1 2 4 7 7" xfId="12331" xr:uid="{00000000-0005-0000-0000-00006E2F0000}"/>
    <cellStyle name="20% - Accent1 2 4 7 7 2" xfId="12332" xr:uid="{00000000-0005-0000-0000-00006F2F0000}"/>
    <cellStyle name="20% - Accent1 2 4 7 8" xfId="12333" xr:uid="{00000000-0005-0000-0000-0000702F0000}"/>
    <cellStyle name="20% - Accent1 2 4 7 8 2" xfId="12334" xr:uid="{00000000-0005-0000-0000-0000712F0000}"/>
    <cellStyle name="20% - Accent1 2 4 7 9" xfId="12335" xr:uid="{00000000-0005-0000-0000-0000722F0000}"/>
    <cellStyle name="20% - Accent1 2 4 8" xfId="12336" xr:uid="{00000000-0005-0000-0000-0000732F0000}"/>
    <cellStyle name="20% - Accent1 2 4 8 2" xfId="12337" xr:uid="{00000000-0005-0000-0000-0000742F0000}"/>
    <cellStyle name="20% - Accent1 2 4 8 2 2" xfId="12338" xr:uid="{00000000-0005-0000-0000-0000752F0000}"/>
    <cellStyle name="20% - Accent1 2 4 8 2 2 2" xfId="12339" xr:uid="{00000000-0005-0000-0000-0000762F0000}"/>
    <cellStyle name="20% - Accent1 2 4 8 2 2 2 2" xfId="12340" xr:uid="{00000000-0005-0000-0000-0000772F0000}"/>
    <cellStyle name="20% - Accent1 2 4 8 2 2 3" xfId="12341" xr:uid="{00000000-0005-0000-0000-0000782F0000}"/>
    <cellStyle name="20% - Accent1 2 4 8 2 3" xfId="12342" xr:uid="{00000000-0005-0000-0000-0000792F0000}"/>
    <cellStyle name="20% - Accent1 2 4 8 2 3 2" xfId="12343" xr:uid="{00000000-0005-0000-0000-00007A2F0000}"/>
    <cellStyle name="20% - Accent1 2 4 8 2 4" xfId="12344" xr:uid="{00000000-0005-0000-0000-00007B2F0000}"/>
    <cellStyle name="20% - Accent1 2 4 8 3" xfId="12345" xr:uid="{00000000-0005-0000-0000-00007C2F0000}"/>
    <cellStyle name="20% - Accent1 2 4 8 3 2" xfId="12346" xr:uid="{00000000-0005-0000-0000-00007D2F0000}"/>
    <cellStyle name="20% - Accent1 2 4 8 3 2 2" xfId="12347" xr:uid="{00000000-0005-0000-0000-00007E2F0000}"/>
    <cellStyle name="20% - Accent1 2 4 8 3 2 2 2" xfId="12348" xr:uid="{00000000-0005-0000-0000-00007F2F0000}"/>
    <cellStyle name="20% - Accent1 2 4 8 3 2 3" xfId="12349" xr:uid="{00000000-0005-0000-0000-0000802F0000}"/>
    <cellStyle name="20% - Accent1 2 4 8 3 3" xfId="12350" xr:uid="{00000000-0005-0000-0000-0000812F0000}"/>
    <cellStyle name="20% - Accent1 2 4 8 3 3 2" xfId="12351" xr:uid="{00000000-0005-0000-0000-0000822F0000}"/>
    <cellStyle name="20% - Accent1 2 4 8 3 4" xfId="12352" xr:uid="{00000000-0005-0000-0000-0000832F0000}"/>
    <cellStyle name="20% - Accent1 2 4 8 4" xfId="12353" xr:uid="{00000000-0005-0000-0000-0000842F0000}"/>
    <cellStyle name="20% - Accent1 2 4 8 4 2" xfId="12354" xr:uid="{00000000-0005-0000-0000-0000852F0000}"/>
    <cellStyle name="20% - Accent1 2 4 8 4 2 2" xfId="12355" xr:uid="{00000000-0005-0000-0000-0000862F0000}"/>
    <cellStyle name="20% - Accent1 2 4 8 4 2 2 2" xfId="12356" xr:uid="{00000000-0005-0000-0000-0000872F0000}"/>
    <cellStyle name="20% - Accent1 2 4 8 4 2 3" xfId="12357" xr:uid="{00000000-0005-0000-0000-0000882F0000}"/>
    <cellStyle name="20% - Accent1 2 4 8 4 3" xfId="12358" xr:uid="{00000000-0005-0000-0000-0000892F0000}"/>
    <cellStyle name="20% - Accent1 2 4 8 4 3 2" xfId="12359" xr:uid="{00000000-0005-0000-0000-00008A2F0000}"/>
    <cellStyle name="20% - Accent1 2 4 8 4 4" xfId="12360" xr:uid="{00000000-0005-0000-0000-00008B2F0000}"/>
    <cellStyle name="20% - Accent1 2 4 8 5" xfId="12361" xr:uid="{00000000-0005-0000-0000-00008C2F0000}"/>
    <cellStyle name="20% - Accent1 2 4 8 5 2" xfId="12362" xr:uid="{00000000-0005-0000-0000-00008D2F0000}"/>
    <cellStyle name="20% - Accent1 2 4 8 5 2 2" xfId="12363" xr:uid="{00000000-0005-0000-0000-00008E2F0000}"/>
    <cellStyle name="20% - Accent1 2 4 8 5 3" xfId="12364" xr:uid="{00000000-0005-0000-0000-00008F2F0000}"/>
    <cellStyle name="20% - Accent1 2 4 8 6" xfId="12365" xr:uid="{00000000-0005-0000-0000-0000902F0000}"/>
    <cellStyle name="20% - Accent1 2 4 8 6 2" xfId="12366" xr:uid="{00000000-0005-0000-0000-0000912F0000}"/>
    <cellStyle name="20% - Accent1 2 4 8 6 2 2" xfId="12367" xr:uid="{00000000-0005-0000-0000-0000922F0000}"/>
    <cellStyle name="20% - Accent1 2 4 8 6 3" xfId="12368" xr:uid="{00000000-0005-0000-0000-0000932F0000}"/>
    <cellStyle name="20% - Accent1 2 4 8 7" xfId="12369" xr:uid="{00000000-0005-0000-0000-0000942F0000}"/>
    <cellStyle name="20% - Accent1 2 4 8 7 2" xfId="12370" xr:uid="{00000000-0005-0000-0000-0000952F0000}"/>
    <cellStyle name="20% - Accent1 2 4 8 8" xfId="12371" xr:uid="{00000000-0005-0000-0000-0000962F0000}"/>
    <cellStyle name="20% - Accent1 2 4 8 8 2" xfId="12372" xr:uid="{00000000-0005-0000-0000-0000972F0000}"/>
    <cellStyle name="20% - Accent1 2 4 8 9" xfId="12373" xr:uid="{00000000-0005-0000-0000-0000982F0000}"/>
    <cellStyle name="20% - Accent1 2 4 9" xfId="12374" xr:uid="{00000000-0005-0000-0000-0000992F0000}"/>
    <cellStyle name="20% - Accent1 2 4 9 2" xfId="12375" xr:uid="{00000000-0005-0000-0000-00009A2F0000}"/>
    <cellStyle name="20% - Accent1 2 4 9 2 2" xfId="12376" xr:uid="{00000000-0005-0000-0000-00009B2F0000}"/>
    <cellStyle name="20% - Accent1 2 4 9 2 2 2" xfId="12377" xr:uid="{00000000-0005-0000-0000-00009C2F0000}"/>
    <cellStyle name="20% - Accent1 2 4 9 2 3" xfId="12378" xr:uid="{00000000-0005-0000-0000-00009D2F0000}"/>
    <cellStyle name="20% - Accent1 2 4 9 3" xfId="12379" xr:uid="{00000000-0005-0000-0000-00009E2F0000}"/>
    <cellStyle name="20% - Accent1 2 4 9 3 2" xfId="12380" xr:uid="{00000000-0005-0000-0000-00009F2F0000}"/>
    <cellStyle name="20% - Accent1 2 4 9 4" xfId="12381" xr:uid="{00000000-0005-0000-0000-0000A02F0000}"/>
    <cellStyle name="20% - Accent1 2 5" xfId="12382" xr:uid="{00000000-0005-0000-0000-0000A12F0000}"/>
    <cellStyle name="20% - Accent1 2 5 10" xfId="12383" xr:uid="{00000000-0005-0000-0000-0000A22F0000}"/>
    <cellStyle name="20% - Accent1 2 5 10 2" xfId="12384" xr:uid="{00000000-0005-0000-0000-0000A32F0000}"/>
    <cellStyle name="20% - Accent1 2 5 10 2 2" xfId="12385" xr:uid="{00000000-0005-0000-0000-0000A42F0000}"/>
    <cellStyle name="20% - Accent1 2 5 10 2 2 2" xfId="12386" xr:uid="{00000000-0005-0000-0000-0000A52F0000}"/>
    <cellStyle name="20% - Accent1 2 5 10 2 3" xfId="12387" xr:uid="{00000000-0005-0000-0000-0000A62F0000}"/>
    <cellStyle name="20% - Accent1 2 5 10 3" xfId="12388" xr:uid="{00000000-0005-0000-0000-0000A72F0000}"/>
    <cellStyle name="20% - Accent1 2 5 10 3 2" xfId="12389" xr:uid="{00000000-0005-0000-0000-0000A82F0000}"/>
    <cellStyle name="20% - Accent1 2 5 10 4" xfId="12390" xr:uid="{00000000-0005-0000-0000-0000A92F0000}"/>
    <cellStyle name="20% - Accent1 2 5 11" xfId="12391" xr:uid="{00000000-0005-0000-0000-0000AA2F0000}"/>
    <cellStyle name="20% - Accent1 2 5 11 2" xfId="12392" xr:uid="{00000000-0005-0000-0000-0000AB2F0000}"/>
    <cellStyle name="20% - Accent1 2 5 11 2 2" xfId="12393" xr:uid="{00000000-0005-0000-0000-0000AC2F0000}"/>
    <cellStyle name="20% - Accent1 2 5 11 2 2 2" xfId="12394" xr:uid="{00000000-0005-0000-0000-0000AD2F0000}"/>
    <cellStyle name="20% - Accent1 2 5 11 2 3" xfId="12395" xr:uid="{00000000-0005-0000-0000-0000AE2F0000}"/>
    <cellStyle name="20% - Accent1 2 5 11 3" xfId="12396" xr:uid="{00000000-0005-0000-0000-0000AF2F0000}"/>
    <cellStyle name="20% - Accent1 2 5 11 3 2" xfId="12397" xr:uid="{00000000-0005-0000-0000-0000B02F0000}"/>
    <cellStyle name="20% - Accent1 2 5 11 4" xfId="12398" xr:uid="{00000000-0005-0000-0000-0000B12F0000}"/>
    <cellStyle name="20% - Accent1 2 5 12" xfId="12399" xr:uid="{00000000-0005-0000-0000-0000B22F0000}"/>
    <cellStyle name="20% - Accent1 2 5 12 2" xfId="12400" xr:uid="{00000000-0005-0000-0000-0000B32F0000}"/>
    <cellStyle name="20% - Accent1 2 5 12 2 2" xfId="12401" xr:uid="{00000000-0005-0000-0000-0000B42F0000}"/>
    <cellStyle name="20% - Accent1 2 5 12 3" xfId="12402" xr:uid="{00000000-0005-0000-0000-0000B52F0000}"/>
    <cellStyle name="20% - Accent1 2 5 13" xfId="12403" xr:uid="{00000000-0005-0000-0000-0000B62F0000}"/>
    <cellStyle name="20% - Accent1 2 5 13 2" xfId="12404" xr:uid="{00000000-0005-0000-0000-0000B72F0000}"/>
    <cellStyle name="20% - Accent1 2 5 13 2 2" xfId="12405" xr:uid="{00000000-0005-0000-0000-0000B82F0000}"/>
    <cellStyle name="20% - Accent1 2 5 13 3" xfId="12406" xr:uid="{00000000-0005-0000-0000-0000B92F0000}"/>
    <cellStyle name="20% - Accent1 2 5 14" xfId="12407" xr:uid="{00000000-0005-0000-0000-0000BA2F0000}"/>
    <cellStyle name="20% - Accent1 2 5 14 2" xfId="12408" xr:uid="{00000000-0005-0000-0000-0000BB2F0000}"/>
    <cellStyle name="20% - Accent1 2 5 15" xfId="12409" xr:uid="{00000000-0005-0000-0000-0000BC2F0000}"/>
    <cellStyle name="20% - Accent1 2 5 15 2" xfId="12410" xr:uid="{00000000-0005-0000-0000-0000BD2F0000}"/>
    <cellStyle name="20% - Accent1 2 5 16" xfId="12411" xr:uid="{00000000-0005-0000-0000-0000BE2F0000}"/>
    <cellStyle name="20% - Accent1 2 5 2" xfId="12412" xr:uid="{00000000-0005-0000-0000-0000BF2F0000}"/>
    <cellStyle name="20% - Accent1 2 5 2 10" xfId="12413" xr:uid="{00000000-0005-0000-0000-0000C02F0000}"/>
    <cellStyle name="20% - Accent1 2 5 2 10 2" xfId="12414" xr:uid="{00000000-0005-0000-0000-0000C12F0000}"/>
    <cellStyle name="20% - Accent1 2 5 2 10 2 2" xfId="12415" xr:uid="{00000000-0005-0000-0000-0000C22F0000}"/>
    <cellStyle name="20% - Accent1 2 5 2 10 2 2 2" xfId="12416" xr:uid="{00000000-0005-0000-0000-0000C32F0000}"/>
    <cellStyle name="20% - Accent1 2 5 2 10 2 3" xfId="12417" xr:uid="{00000000-0005-0000-0000-0000C42F0000}"/>
    <cellStyle name="20% - Accent1 2 5 2 10 3" xfId="12418" xr:uid="{00000000-0005-0000-0000-0000C52F0000}"/>
    <cellStyle name="20% - Accent1 2 5 2 10 3 2" xfId="12419" xr:uid="{00000000-0005-0000-0000-0000C62F0000}"/>
    <cellStyle name="20% - Accent1 2 5 2 10 4" xfId="12420" xr:uid="{00000000-0005-0000-0000-0000C72F0000}"/>
    <cellStyle name="20% - Accent1 2 5 2 11" xfId="12421" xr:uid="{00000000-0005-0000-0000-0000C82F0000}"/>
    <cellStyle name="20% - Accent1 2 5 2 11 2" xfId="12422" xr:uid="{00000000-0005-0000-0000-0000C92F0000}"/>
    <cellStyle name="20% - Accent1 2 5 2 11 2 2" xfId="12423" xr:uid="{00000000-0005-0000-0000-0000CA2F0000}"/>
    <cellStyle name="20% - Accent1 2 5 2 11 3" xfId="12424" xr:uid="{00000000-0005-0000-0000-0000CB2F0000}"/>
    <cellStyle name="20% - Accent1 2 5 2 12" xfId="12425" xr:uid="{00000000-0005-0000-0000-0000CC2F0000}"/>
    <cellStyle name="20% - Accent1 2 5 2 12 2" xfId="12426" xr:uid="{00000000-0005-0000-0000-0000CD2F0000}"/>
    <cellStyle name="20% - Accent1 2 5 2 12 2 2" xfId="12427" xr:uid="{00000000-0005-0000-0000-0000CE2F0000}"/>
    <cellStyle name="20% - Accent1 2 5 2 12 3" xfId="12428" xr:uid="{00000000-0005-0000-0000-0000CF2F0000}"/>
    <cellStyle name="20% - Accent1 2 5 2 13" xfId="12429" xr:uid="{00000000-0005-0000-0000-0000D02F0000}"/>
    <cellStyle name="20% - Accent1 2 5 2 13 2" xfId="12430" xr:uid="{00000000-0005-0000-0000-0000D12F0000}"/>
    <cellStyle name="20% - Accent1 2 5 2 14" xfId="12431" xr:uid="{00000000-0005-0000-0000-0000D22F0000}"/>
    <cellStyle name="20% - Accent1 2 5 2 14 2" xfId="12432" xr:uid="{00000000-0005-0000-0000-0000D32F0000}"/>
    <cellStyle name="20% - Accent1 2 5 2 15" xfId="12433" xr:uid="{00000000-0005-0000-0000-0000D42F0000}"/>
    <cellStyle name="20% - Accent1 2 5 2 2" xfId="12434" xr:uid="{00000000-0005-0000-0000-0000D52F0000}"/>
    <cellStyle name="20% - Accent1 2 5 2 2 10" xfId="12435" xr:uid="{00000000-0005-0000-0000-0000D62F0000}"/>
    <cellStyle name="20% - Accent1 2 5 2 2 10 2" xfId="12436" xr:uid="{00000000-0005-0000-0000-0000D72F0000}"/>
    <cellStyle name="20% - Accent1 2 5 2 2 10 2 2" xfId="12437" xr:uid="{00000000-0005-0000-0000-0000D82F0000}"/>
    <cellStyle name="20% - Accent1 2 5 2 2 10 3" xfId="12438" xr:uid="{00000000-0005-0000-0000-0000D92F0000}"/>
    <cellStyle name="20% - Accent1 2 5 2 2 11" xfId="12439" xr:uid="{00000000-0005-0000-0000-0000DA2F0000}"/>
    <cellStyle name="20% - Accent1 2 5 2 2 11 2" xfId="12440" xr:uid="{00000000-0005-0000-0000-0000DB2F0000}"/>
    <cellStyle name="20% - Accent1 2 5 2 2 11 2 2" xfId="12441" xr:uid="{00000000-0005-0000-0000-0000DC2F0000}"/>
    <cellStyle name="20% - Accent1 2 5 2 2 11 3" xfId="12442" xr:uid="{00000000-0005-0000-0000-0000DD2F0000}"/>
    <cellStyle name="20% - Accent1 2 5 2 2 12" xfId="12443" xr:uid="{00000000-0005-0000-0000-0000DE2F0000}"/>
    <cellStyle name="20% - Accent1 2 5 2 2 12 2" xfId="12444" xr:uid="{00000000-0005-0000-0000-0000DF2F0000}"/>
    <cellStyle name="20% - Accent1 2 5 2 2 13" xfId="12445" xr:uid="{00000000-0005-0000-0000-0000E02F0000}"/>
    <cellStyle name="20% - Accent1 2 5 2 2 13 2" xfId="12446" xr:uid="{00000000-0005-0000-0000-0000E12F0000}"/>
    <cellStyle name="20% - Accent1 2 5 2 2 14" xfId="12447" xr:uid="{00000000-0005-0000-0000-0000E22F0000}"/>
    <cellStyle name="20% - Accent1 2 5 2 2 2" xfId="12448" xr:uid="{00000000-0005-0000-0000-0000E32F0000}"/>
    <cellStyle name="20% - Accent1 2 5 2 2 2 10" xfId="12449" xr:uid="{00000000-0005-0000-0000-0000E42F0000}"/>
    <cellStyle name="20% - Accent1 2 5 2 2 2 10 2" xfId="12450" xr:uid="{00000000-0005-0000-0000-0000E52F0000}"/>
    <cellStyle name="20% - Accent1 2 5 2 2 2 11" xfId="12451" xr:uid="{00000000-0005-0000-0000-0000E62F0000}"/>
    <cellStyle name="20% - Accent1 2 5 2 2 2 2" xfId="12452" xr:uid="{00000000-0005-0000-0000-0000E72F0000}"/>
    <cellStyle name="20% - Accent1 2 5 2 2 2 2 2" xfId="12453" xr:uid="{00000000-0005-0000-0000-0000E82F0000}"/>
    <cellStyle name="20% - Accent1 2 5 2 2 2 2 2 2" xfId="12454" xr:uid="{00000000-0005-0000-0000-0000E92F0000}"/>
    <cellStyle name="20% - Accent1 2 5 2 2 2 2 2 2 2" xfId="12455" xr:uid="{00000000-0005-0000-0000-0000EA2F0000}"/>
    <cellStyle name="20% - Accent1 2 5 2 2 2 2 2 2 2 2" xfId="12456" xr:uid="{00000000-0005-0000-0000-0000EB2F0000}"/>
    <cellStyle name="20% - Accent1 2 5 2 2 2 2 2 2 3" xfId="12457" xr:uid="{00000000-0005-0000-0000-0000EC2F0000}"/>
    <cellStyle name="20% - Accent1 2 5 2 2 2 2 2 3" xfId="12458" xr:uid="{00000000-0005-0000-0000-0000ED2F0000}"/>
    <cellStyle name="20% - Accent1 2 5 2 2 2 2 2 3 2" xfId="12459" xr:uid="{00000000-0005-0000-0000-0000EE2F0000}"/>
    <cellStyle name="20% - Accent1 2 5 2 2 2 2 2 4" xfId="12460" xr:uid="{00000000-0005-0000-0000-0000EF2F0000}"/>
    <cellStyle name="20% - Accent1 2 5 2 2 2 2 3" xfId="12461" xr:uid="{00000000-0005-0000-0000-0000F02F0000}"/>
    <cellStyle name="20% - Accent1 2 5 2 2 2 2 3 2" xfId="12462" xr:uid="{00000000-0005-0000-0000-0000F12F0000}"/>
    <cellStyle name="20% - Accent1 2 5 2 2 2 2 3 2 2" xfId="12463" xr:uid="{00000000-0005-0000-0000-0000F22F0000}"/>
    <cellStyle name="20% - Accent1 2 5 2 2 2 2 3 2 2 2" xfId="12464" xr:uid="{00000000-0005-0000-0000-0000F32F0000}"/>
    <cellStyle name="20% - Accent1 2 5 2 2 2 2 3 2 3" xfId="12465" xr:uid="{00000000-0005-0000-0000-0000F42F0000}"/>
    <cellStyle name="20% - Accent1 2 5 2 2 2 2 3 3" xfId="12466" xr:uid="{00000000-0005-0000-0000-0000F52F0000}"/>
    <cellStyle name="20% - Accent1 2 5 2 2 2 2 3 3 2" xfId="12467" xr:uid="{00000000-0005-0000-0000-0000F62F0000}"/>
    <cellStyle name="20% - Accent1 2 5 2 2 2 2 3 4" xfId="12468" xr:uid="{00000000-0005-0000-0000-0000F72F0000}"/>
    <cellStyle name="20% - Accent1 2 5 2 2 2 2 4" xfId="12469" xr:uid="{00000000-0005-0000-0000-0000F82F0000}"/>
    <cellStyle name="20% - Accent1 2 5 2 2 2 2 4 2" xfId="12470" xr:uid="{00000000-0005-0000-0000-0000F92F0000}"/>
    <cellStyle name="20% - Accent1 2 5 2 2 2 2 4 2 2" xfId="12471" xr:uid="{00000000-0005-0000-0000-0000FA2F0000}"/>
    <cellStyle name="20% - Accent1 2 5 2 2 2 2 4 2 2 2" xfId="12472" xr:uid="{00000000-0005-0000-0000-0000FB2F0000}"/>
    <cellStyle name="20% - Accent1 2 5 2 2 2 2 4 2 3" xfId="12473" xr:uid="{00000000-0005-0000-0000-0000FC2F0000}"/>
    <cellStyle name="20% - Accent1 2 5 2 2 2 2 4 3" xfId="12474" xr:uid="{00000000-0005-0000-0000-0000FD2F0000}"/>
    <cellStyle name="20% - Accent1 2 5 2 2 2 2 4 3 2" xfId="12475" xr:uid="{00000000-0005-0000-0000-0000FE2F0000}"/>
    <cellStyle name="20% - Accent1 2 5 2 2 2 2 4 4" xfId="12476" xr:uid="{00000000-0005-0000-0000-0000FF2F0000}"/>
    <cellStyle name="20% - Accent1 2 5 2 2 2 2 5" xfId="12477" xr:uid="{00000000-0005-0000-0000-000000300000}"/>
    <cellStyle name="20% - Accent1 2 5 2 2 2 2 5 2" xfId="12478" xr:uid="{00000000-0005-0000-0000-000001300000}"/>
    <cellStyle name="20% - Accent1 2 5 2 2 2 2 5 2 2" xfId="12479" xr:uid="{00000000-0005-0000-0000-000002300000}"/>
    <cellStyle name="20% - Accent1 2 5 2 2 2 2 5 3" xfId="12480" xr:uid="{00000000-0005-0000-0000-000003300000}"/>
    <cellStyle name="20% - Accent1 2 5 2 2 2 2 6" xfId="12481" xr:uid="{00000000-0005-0000-0000-000004300000}"/>
    <cellStyle name="20% - Accent1 2 5 2 2 2 2 6 2" xfId="12482" xr:uid="{00000000-0005-0000-0000-000005300000}"/>
    <cellStyle name="20% - Accent1 2 5 2 2 2 2 6 2 2" xfId="12483" xr:uid="{00000000-0005-0000-0000-000006300000}"/>
    <cellStyle name="20% - Accent1 2 5 2 2 2 2 6 3" xfId="12484" xr:uid="{00000000-0005-0000-0000-000007300000}"/>
    <cellStyle name="20% - Accent1 2 5 2 2 2 2 7" xfId="12485" xr:uid="{00000000-0005-0000-0000-000008300000}"/>
    <cellStyle name="20% - Accent1 2 5 2 2 2 2 7 2" xfId="12486" xr:uid="{00000000-0005-0000-0000-000009300000}"/>
    <cellStyle name="20% - Accent1 2 5 2 2 2 2 8" xfId="12487" xr:uid="{00000000-0005-0000-0000-00000A300000}"/>
    <cellStyle name="20% - Accent1 2 5 2 2 2 2 8 2" xfId="12488" xr:uid="{00000000-0005-0000-0000-00000B300000}"/>
    <cellStyle name="20% - Accent1 2 5 2 2 2 2 9" xfId="12489" xr:uid="{00000000-0005-0000-0000-00000C300000}"/>
    <cellStyle name="20% - Accent1 2 5 2 2 2 3" xfId="12490" xr:uid="{00000000-0005-0000-0000-00000D300000}"/>
    <cellStyle name="20% - Accent1 2 5 2 2 2 3 2" xfId="12491" xr:uid="{00000000-0005-0000-0000-00000E300000}"/>
    <cellStyle name="20% - Accent1 2 5 2 2 2 3 2 2" xfId="12492" xr:uid="{00000000-0005-0000-0000-00000F300000}"/>
    <cellStyle name="20% - Accent1 2 5 2 2 2 3 2 2 2" xfId="12493" xr:uid="{00000000-0005-0000-0000-000010300000}"/>
    <cellStyle name="20% - Accent1 2 5 2 2 2 3 2 2 2 2" xfId="12494" xr:uid="{00000000-0005-0000-0000-000011300000}"/>
    <cellStyle name="20% - Accent1 2 5 2 2 2 3 2 2 3" xfId="12495" xr:uid="{00000000-0005-0000-0000-000012300000}"/>
    <cellStyle name="20% - Accent1 2 5 2 2 2 3 2 3" xfId="12496" xr:uid="{00000000-0005-0000-0000-000013300000}"/>
    <cellStyle name="20% - Accent1 2 5 2 2 2 3 2 3 2" xfId="12497" xr:uid="{00000000-0005-0000-0000-000014300000}"/>
    <cellStyle name="20% - Accent1 2 5 2 2 2 3 2 4" xfId="12498" xr:uid="{00000000-0005-0000-0000-000015300000}"/>
    <cellStyle name="20% - Accent1 2 5 2 2 2 3 3" xfId="12499" xr:uid="{00000000-0005-0000-0000-000016300000}"/>
    <cellStyle name="20% - Accent1 2 5 2 2 2 3 3 2" xfId="12500" xr:uid="{00000000-0005-0000-0000-000017300000}"/>
    <cellStyle name="20% - Accent1 2 5 2 2 2 3 3 2 2" xfId="12501" xr:uid="{00000000-0005-0000-0000-000018300000}"/>
    <cellStyle name="20% - Accent1 2 5 2 2 2 3 3 2 2 2" xfId="12502" xr:uid="{00000000-0005-0000-0000-000019300000}"/>
    <cellStyle name="20% - Accent1 2 5 2 2 2 3 3 2 3" xfId="12503" xr:uid="{00000000-0005-0000-0000-00001A300000}"/>
    <cellStyle name="20% - Accent1 2 5 2 2 2 3 3 3" xfId="12504" xr:uid="{00000000-0005-0000-0000-00001B300000}"/>
    <cellStyle name="20% - Accent1 2 5 2 2 2 3 3 3 2" xfId="12505" xr:uid="{00000000-0005-0000-0000-00001C300000}"/>
    <cellStyle name="20% - Accent1 2 5 2 2 2 3 3 4" xfId="12506" xr:uid="{00000000-0005-0000-0000-00001D300000}"/>
    <cellStyle name="20% - Accent1 2 5 2 2 2 3 4" xfId="12507" xr:uid="{00000000-0005-0000-0000-00001E300000}"/>
    <cellStyle name="20% - Accent1 2 5 2 2 2 3 4 2" xfId="12508" xr:uid="{00000000-0005-0000-0000-00001F300000}"/>
    <cellStyle name="20% - Accent1 2 5 2 2 2 3 4 2 2" xfId="12509" xr:uid="{00000000-0005-0000-0000-000020300000}"/>
    <cellStyle name="20% - Accent1 2 5 2 2 2 3 4 2 2 2" xfId="12510" xr:uid="{00000000-0005-0000-0000-000021300000}"/>
    <cellStyle name="20% - Accent1 2 5 2 2 2 3 4 2 3" xfId="12511" xr:uid="{00000000-0005-0000-0000-000022300000}"/>
    <cellStyle name="20% - Accent1 2 5 2 2 2 3 4 3" xfId="12512" xr:uid="{00000000-0005-0000-0000-000023300000}"/>
    <cellStyle name="20% - Accent1 2 5 2 2 2 3 4 3 2" xfId="12513" xr:uid="{00000000-0005-0000-0000-000024300000}"/>
    <cellStyle name="20% - Accent1 2 5 2 2 2 3 4 4" xfId="12514" xr:uid="{00000000-0005-0000-0000-000025300000}"/>
    <cellStyle name="20% - Accent1 2 5 2 2 2 3 5" xfId="12515" xr:uid="{00000000-0005-0000-0000-000026300000}"/>
    <cellStyle name="20% - Accent1 2 5 2 2 2 3 5 2" xfId="12516" xr:uid="{00000000-0005-0000-0000-000027300000}"/>
    <cellStyle name="20% - Accent1 2 5 2 2 2 3 5 2 2" xfId="12517" xr:uid="{00000000-0005-0000-0000-000028300000}"/>
    <cellStyle name="20% - Accent1 2 5 2 2 2 3 5 3" xfId="12518" xr:uid="{00000000-0005-0000-0000-000029300000}"/>
    <cellStyle name="20% - Accent1 2 5 2 2 2 3 6" xfId="12519" xr:uid="{00000000-0005-0000-0000-00002A300000}"/>
    <cellStyle name="20% - Accent1 2 5 2 2 2 3 6 2" xfId="12520" xr:uid="{00000000-0005-0000-0000-00002B300000}"/>
    <cellStyle name="20% - Accent1 2 5 2 2 2 3 6 2 2" xfId="12521" xr:uid="{00000000-0005-0000-0000-00002C300000}"/>
    <cellStyle name="20% - Accent1 2 5 2 2 2 3 6 3" xfId="12522" xr:uid="{00000000-0005-0000-0000-00002D300000}"/>
    <cellStyle name="20% - Accent1 2 5 2 2 2 3 7" xfId="12523" xr:uid="{00000000-0005-0000-0000-00002E300000}"/>
    <cellStyle name="20% - Accent1 2 5 2 2 2 3 7 2" xfId="12524" xr:uid="{00000000-0005-0000-0000-00002F300000}"/>
    <cellStyle name="20% - Accent1 2 5 2 2 2 3 8" xfId="12525" xr:uid="{00000000-0005-0000-0000-000030300000}"/>
    <cellStyle name="20% - Accent1 2 5 2 2 2 3 8 2" xfId="12526" xr:uid="{00000000-0005-0000-0000-000031300000}"/>
    <cellStyle name="20% - Accent1 2 5 2 2 2 3 9" xfId="12527" xr:uid="{00000000-0005-0000-0000-000032300000}"/>
    <cellStyle name="20% - Accent1 2 5 2 2 2 4" xfId="12528" xr:uid="{00000000-0005-0000-0000-000033300000}"/>
    <cellStyle name="20% - Accent1 2 5 2 2 2 4 2" xfId="12529" xr:uid="{00000000-0005-0000-0000-000034300000}"/>
    <cellStyle name="20% - Accent1 2 5 2 2 2 4 2 2" xfId="12530" xr:uid="{00000000-0005-0000-0000-000035300000}"/>
    <cellStyle name="20% - Accent1 2 5 2 2 2 4 2 2 2" xfId="12531" xr:uid="{00000000-0005-0000-0000-000036300000}"/>
    <cellStyle name="20% - Accent1 2 5 2 2 2 4 2 3" xfId="12532" xr:uid="{00000000-0005-0000-0000-000037300000}"/>
    <cellStyle name="20% - Accent1 2 5 2 2 2 4 3" xfId="12533" xr:uid="{00000000-0005-0000-0000-000038300000}"/>
    <cellStyle name="20% - Accent1 2 5 2 2 2 4 3 2" xfId="12534" xr:uid="{00000000-0005-0000-0000-000039300000}"/>
    <cellStyle name="20% - Accent1 2 5 2 2 2 4 4" xfId="12535" xr:uid="{00000000-0005-0000-0000-00003A300000}"/>
    <cellStyle name="20% - Accent1 2 5 2 2 2 5" xfId="12536" xr:uid="{00000000-0005-0000-0000-00003B300000}"/>
    <cellStyle name="20% - Accent1 2 5 2 2 2 5 2" xfId="12537" xr:uid="{00000000-0005-0000-0000-00003C300000}"/>
    <cellStyle name="20% - Accent1 2 5 2 2 2 5 2 2" xfId="12538" xr:uid="{00000000-0005-0000-0000-00003D300000}"/>
    <cellStyle name="20% - Accent1 2 5 2 2 2 5 2 2 2" xfId="12539" xr:uid="{00000000-0005-0000-0000-00003E300000}"/>
    <cellStyle name="20% - Accent1 2 5 2 2 2 5 2 3" xfId="12540" xr:uid="{00000000-0005-0000-0000-00003F300000}"/>
    <cellStyle name="20% - Accent1 2 5 2 2 2 5 3" xfId="12541" xr:uid="{00000000-0005-0000-0000-000040300000}"/>
    <cellStyle name="20% - Accent1 2 5 2 2 2 5 3 2" xfId="12542" xr:uid="{00000000-0005-0000-0000-000041300000}"/>
    <cellStyle name="20% - Accent1 2 5 2 2 2 5 4" xfId="12543" xr:uid="{00000000-0005-0000-0000-000042300000}"/>
    <cellStyle name="20% - Accent1 2 5 2 2 2 6" xfId="12544" xr:uid="{00000000-0005-0000-0000-000043300000}"/>
    <cellStyle name="20% - Accent1 2 5 2 2 2 6 2" xfId="12545" xr:uid="{00000000-0005-0000-0000-000044300000}"/>
    <cellStyle name="20% - Accent1 2 5 2 2 2 6 2 2" xfId="12546" xr:uid="{00000000-0005-0000-0000-000045300000}"/>
    <cellStyle name="20% - Accent1 2 5 2 2 2 6 2 2 2" xfId="12547" xr:uid="{00000000-0005-0000-0000-000046300000}"/>
    <cellStyle name="20% - Accent1 2 5 2 2 2 6 2 3" xfId="12548" xr:uid="{00000000-0005-0000-0000-000047300000}"/>
    <cellStyle name="20% - Accent1 2 5 2 2 2 6 3" xfId="12549" xr:uid="{00000000-0005-0000-0000-000048300000}"/>
    <cellStyle name="20% - Accent1 2 5 2 2 2 6 3 2" xfId="12550" xr:uid="{00000000-0005-0000-0000-000049300000}"/>
    <cellStyle name="20% - Accent1 2 5 2 2 2 6 4" xfId="12551" xr:uid="{00000000-0005-0000-0000-00004A300000}"/>
    <cellStyle name="20% - Accent1 2 5 2 2 2 7" xfId="12552" xr:uid="{00000000-0005-0000-0000-00004B300000}"/>
    <cellStyle name="20% - Accent1 2 5 2 2 2 7 2" xfId="12553" xr:uid="{00000000-0005-0000-0000-00004C300000}"/>
    <cellStyle name="20% - Accent1 2 5 2 2 2 7 2 2" xfId="12554" xr:uid="{00000000-0005-0000-0000-00004D300000}"/>
    <cellStyle name="20% - Accent1 2 5 2 2 2 7 3" xfId="12555" xr:uid="{00000000-0005-0000-0000-00004E300000}"/>
    <cellStyle name="20% - Accent1 2 5 2 2 2 8" xfId="12556" xr:uid="{00000000-0005-0000-0000-00004F300000}"/>
    <cellStyle name="20% - Accent1 2 5 2 2 2 8 2" xfId="12557" xr:uid="{00000000-0005-0000-0000-000050300000}"/>
    <cellStyle name="20% - Accent1 2 5 2 2 2 8 2 2" xfId="12558" xr:uid="{00000000-0005-0000-0000-000051300000}"/>
    <cellStyle name="20% - Accent1 2 5 2 2 2 8 3" xfId="12559" xr:uid="{00000000-0005-0000-0000-000052300000}"/>
    <cellStyle name="20% - Accent1 2 5 2 2 2 9" xfId="12560" xr:uid="{00000000-0005-0000-0000-000053300000}"/>
    <cellStyle name="20% - Accent1 2 5 2 2 2 9 2" xfId="12561" xr:uid="{00000000-0005-0000-0000-000054300000}"/>
    <cellStyle name="20% - Accent1 2 5 2 2 3" xfId="12562" xr:uid="{00000000-0005-0000-0000-000055300000}"/>
    <cellStyle name="20% - Accent1 2 5 2 2 3 10" xfId="12563" xr:uid="{00000000-0005-0000-0000-000056300000}"/>
    <cellStyle name="20% - Accent1 2 5 2 2 3 10 2" xfId="12564" xr:uid="{00000000-0005-0000-0000-000057300000}"/>
    <cellStyle name="20% - Accent1 2 5 2 2 3 11" xfId="12565" xr:uid="{00000000-0005-0000-0000-000058300000}"/>
    <cellStyle name="20% - Accent1 2 5 2 2 3 2" xfId="12566" xr:uid="{00000000-0005-0000-0000-000059300000}"/>
    <cellStyle name="20% - Accent1 2 5 2 2 3 2 2" xfId="12567" xr:uid="{00000000-0005-0000-0000-00005A300000}"/>
    <cellStyle name="20% - Accent1 2 5 2 2 3 2 2 2" xfId="12568" xr:uid="{00000000-0005-0000-0000-00005B300000}"/>
    <cellStyle name="20% - Accent1 2 5 2 2 3 2 2 2 2" xfId="12569" xr:uid="{00000000-0005-0000-0000-00005C300000}"/>
    <cellStyle name="20% - Accent1 2 5 2 2 3 2 2 2 2 2" xfId="12570" xr:uid="{00000000-0005-0000-0000-00005D300000}"/>
    <cellStyle name="20% - Accent1 2 5 2 2 3 2 2 2 3" xfId="12571" xr:uid="{00000000-0005-0000-0000-00005E300000}"/>
    <cellStyle name="20% - Accent1 2 5 2 2 3 2 2 3" xfId="12572" xr:uid="{00000000-0005-0000-0000-00005F300000}"/>
    <cellStyle name="20% - Accent1 2 5 2 2 3 2 2 3 2" xfId="12573" xr:uid="{00000000-0005-0000-0000-000060300000}"/>
    <cellStyle name="20% - Accent1 2 5 2 2 3 2 2 4" xfId="12574" xr:uid="{00000000-0005-0000-0000-000061300000}"/>
    <cellStyle name="20% - Accent1 2 5 2 2 3 2 3" xfId="12575" xr:uid="{00000000-0005-0000-0000-000062300000}"/>
    <cellStyle name="20% - Accent1 2 5 2 2 3 2 3 2" xfId="12576" xr:uid="{00000000-0005-0000-0000-000063300000}"/>
    <cellStyle name="20% - Accent1 2 5 2 2 3 2 3 2 2" xfId="12577" xr:uid="{00000000-0005-0000-0000-000064300000}"/>
    <cellStyle name="20% - Accent1 2 5 2 2 3 2 3 2 2 2" xfId="12578" xr:uid="{00000000-0005-0000-0000-000065300000}"/>
    <cellStyle name="20% - Accent1 2 5 2 2 3 2 3 2 3" xfId="12579" xr:uid="{00000000-0005-0000-0000-000066300000}"/>
    <cellStyle name="20% - Accent1 2 5 2 2 3 2 3 3" xfId="12580" xr:uid="{00000000-0005-0000-0000-000067300000}"/>
    <cellStyle name="20% - Accent1 2 5 2 2 3 2 3 3 2" xfId="12581" xr:uid="{00000000-0005-0000-0000-000068300000}"/>
    <cellStyle name="20% - Accent1 2 5 2 2 3 2 3 4" xfId="12582" xr:uid="{00000000-0005-0000-0000-000069300000}"/>
    <cellStyle name="20% - Accent1 2 5 2 2 3 2 4" xfId="12583" xr:uid="{00000000-0005-0000-0000-00006A300000}"/>
    <cellStyle name="20% - Accent1 2 5 2 2 3 2 4 2" xfId="12584" xr:uid="{00000000-0005-0000-0000-00006B300000}"/>
    <cellStyle name="20% - Accent1 2 5 2 2 3 2 4 2 2" xfId="12585" xr:uid="{00000000-0005-0000-0000-00006C300000}"/>
    <cellStyle name="20% - Accent1 2 5 2 2 3 2 4 2 2 2" xfId="12586" xr:uid="{00000000-0005-0000-0000-00006D300000}"/>
    <cellStyle name="20% - Accent1 2 5 2 2 3 2 4 2 3" xfId="12587" xr:uid="{00000000-0005-0000-0000-00006E300000}"/>
    <cellStyle name="20% - Accent1 2 5 2 2 3 2 4 3" xfId="12588" xr:uid="{00000000-0005-0000-0000-00006F300000}"/>
    <cellStyle name="20% - Accent1 2 5 2 2 3 2 4 3 2" xfId="12589" xr:uid="{00000000-0005-0000-0000-000070300000}"/>
    <cellStyle name="20% - Accent1 2 5 2 2 3 2 4 4" xfId="12590" xr:uid="{00000000-0005-0000-0000-000071300000}"/>
    <cellStyle name="20% - Accent1 2 5 2 2 3 2 5" xfId="12591" xr:uid="{00000000-0005-0000-0000-000072300000}"/>
    <cellStyle name="20% - Accent1 2 5 2 2 3 2 5 2" xfId="12592" xr:uid="{00000000-0005-0000-0000-000073300000}"/>
    <cellStyle name="20% - Accent1 2 5 2 2 3 2 5 2 2" xfId="12593" xr:uid="{00000000-0005-0000-0000-000074300000}"/>
    <cellStyle name="20% - Accent1 2 5 2 2 3 2 5 3" xfId="12594" xr:uid="{00000000-0005-0000-0000-000075300000}"/>
    <cellStyle name="20% - Accent1 2 5 2 2 3 2 6" xfId="12595" xr:uid="{00000000-0005-0000-0000-000076300000}"/>
    <cellStyle name="20% - Accent1 2 5 2 2 3 2 6 2" xfId="12596" xr:uid="{00000000-0005-0000-0000-000077300000}"/>
    <cellStyle name="20% - Accent1 2 5 2 2 3 2 6 2 2" xfId="12597" xr:uid="{00000000-0005-0000-0000-000078300000}"/>
    <cellStyle name="20% - Accent1 2 5 2 2 3 2 6 3" xfId="12598" xr:uid="{00000000-0005-0000-0000-000079300000}"/>
    <cellStyle name="20% - Accent1 2 5 2 2 3 2 7" xfId="12599" xr:uid="{00000000-0005-0000-0000-00007A300000}"/>
    <cellStyle name="20% - Accent1 2 5 2 2 3 2 7 2" xfId="12600" xr:uid="{00000000-0005-0000-0000-00007B300000}"/>
    <cellStyle name="20% - Accent1 2 5 2 2 3 2 8" xfId="12601" xr:uid="{00000000-0005-0000-0000-00007C300000}"/>
    <cellStyle name="20% - Accent1 2 5 2 2 3 2 8 2" xfId="12602" xr:uid="{00000000-0005-0000-0000-00007D300000}"/>
    <cellStyle name="20% - Accent1 2 5 2 2 3 2 9" xfId="12603" xr:uid="{00000000-0005-0000-0000-00007E300000}"/>
    <cellStyle name="20% - Accent1 2 5 2 2 3 3" xfId="12604" xr:uid="{00000000-0005-0000-0000-00007F300000}"/>
    <cellStyle name="20% - Accent1 2 5 2 2 3 3 2" xfId="12605" xr:uid="{00000000-0005-0000-0000-000080300000}"/>
    <cellStyle name="20% - Accent1 2 5 2 2 3 3 2 2" xfId="12606" xr:uid="{00000000-0005-0000-0000-000081300000}"/>
    <cellStyle name="20% - Accent1 2 5 2 2 3 3 2 2 2" xfId="12607" xr:uid="{00000000-0005-0000-0000-000082300000}"/>
    <cellStyle name="20% - Accent1 2 5 2 2 3 3 2 2 2 2" xfId="12608" xr:uid="{00000000-0005-0000-0000-000083300000}"/>
    <cellStyle name="20% - Accent1 2 5 2 2 3 3 2 2 3" xfId="12609" xr:uid="{00000000-0005-0000-0000-000084300000}"/>
    <cellStyle name="20% - Accent1 2 5 2 2 3 3 2 3" xfId="12610" xr:uid="{00000000-0005-0000-0000-000085300000}"/>
    <cellStyle name="20% - Accent1 2 5 2 2 3 3 2 3 2" xfId="12611" xr:uid="{00000000-0005-0000-0000-000086300000}"/>
    <cellStyle name="20% - Accent1 2 5 2 2 3 3 2 4" xfId="12612" xr:uid="{00000000-0005-0000-0000-000087300000}"/>
    <cellStyle name="20% - Accent1 2 5 2 2 3 3 3" xfId="12613" xr:uid="{00000000-0005-0000-0000-000088300000}"/>
    <cellStyle name="20% - Accent1 2 5 2 2 3 3 3 2" xfId="12614" xr:uid="{00000000-0005-0000-0000-000089300000}"/>
    <cellStyle name="20% - Accent1 2 5 2 2 3 3 3 2 2" xfId="12615" xr:uid="{00000000-0005-0000-0000-00008A300000}"/>
    <cellStyle name="20% - Accent1 2 5 2 2 3 3 3 2 2 2" xfId="12616" xr:uid="{00000000-0005-0000-0000-00008B300000}"/>
    <cellStyle name="20% - Accent1 2 5 2 2 3 3 3 2 3" xfId="12617" xr:uid="{00000000-0005-0000-0000-00008C300000}"/>
    <cellStyle name="20% - Accent1 2 5 2 2 3 3 3 3" xfId="12618" xr:uid="{00000000-0005-0000-0000-00008D300000}"/>
    <cellStyle name="20% - Accent1 2 5 2 2 3 3 3 3 2" xfId="12619" xr:uid="{00000000-0005-0000-0000-00008E300000}"/>
    <cellStyle name="20% - Accent1 2 5 2 2 3 3 3 4" xfId="12620" xr:uid="{00000000-0005-0000-0000-00008F300000}"/>
    <cellStyle name="20% - Accent1 2 5 2 2 3 3 4" xfId="12621" xr:uid="{00000000-0005-0000-0000-000090300000}"/>
    <cellStyle name="20% - Accent1 2 5 2 2 3 3 4 2" xfId="12622" xr:uid="{00000000-0005-0000-0000-000091300000}"/>
    <cellStyle name="20% - Accent1 2 5 2 2 3 3 4 2 2" xfId="12623" xr:uid="{00000000-0005-0000-0000-000092300000}"/>
    <cellStyle name="20% - Accent1 2 5 2 2 3 3 4 2 2 2" xfId="12624" xr:uid="{00000000-0005-0000-0000-000093300000}"/>
    <cellStyle name="20% - Accent1 2 5 2 2 3 3 4 2 3" xfId="12625" xr:uid="{00000000-0005-0000-0000-000094300000}"/>
    <cellStyle name="20% - Accent1 2 5 2 2 3 3 4 3" xfId="12626" xr:uid="{00000000-0005-0000-0000-000095300000}"/>
    <cellStyle name="20% - Accent1 2 5 2 2 3 3 4 3 2" xfId="12627" xr:uid="{00000000-0005-0000-0000-000096300000}"/>
    <cellStyle name="20% - Accent1 2 5 2 2 3 3 4 4" xfId="12628" xr:uid="{00000000-0005-0000-0000-000097300000}"/>
    <cellStyle name="20% - Accent1 2 5 2 2 3 3 5" xfId="12629" xr:uid="{00000000-0005-0000-0000-000098300000}"/>
    <cellStyle name="20% - Accent1 2 5 2 2 3 3 5 2" xfId="12630" xr:uid="{00000000-0005-0000-0000-000099300000}"/>
    <cellStyle name="20% - Accent1 2 5 2 2 3 3 5 2 2" xfId="12631" xr:uid="{00000000-0005-0000-0000-00009A300000}"/>
    <cellStyle name="20% - Accent1 2 5 2 2 3 3 5 3" xfId="12632" xr:uid="{00000000-0005-0000-0000-00009B300000}"/>
    <cellStyle name="20% - Accent1 2 5 2 2 3 3 6" xfId="12633" xr:uid="{00000000-0005-0000-0000-00009C300000}"/>
    <cellStyle name="20% - Accent1 2 5 2 2 3 3 6 2" xfId="12634" xr:uid="{00000000-0005-0000-0000-00009D300000}"/>
    <cellStyle name="20% - Accent1 2 5 2 2 3 3 6 2 2" xfId="12635" xr:uid="{00000000-0005-0000-0000-00009E300000}"/>
    <cellStyle name="20% - Accent1 2 5 2 2 3 3 6 3" xfId="12636" xr:uid="{00000000-0005-0000-0000-00009F300000}"/>
    <cellStyle name="20% - Accent1 2 5 2 2 3 3 7" xfId="12637" xr:uid="{00000000-0005-0000-0000-0000A0300000}"/>
    <cellStyle name="20% - Accent1 2 5 2 2 3 3 7 2" xfId="12638" xr:uid="{00000000-0005-0000-0000-0000A1300000}"/>
    <cellStyle name="20% - Accent1 2 5 2 2 3 3 8" xfId="12639" xr:uid="{00000000-0005-0000-0000-0000A2300000}"/>
    <cellStyle name="20% - Accent1 2 5 2 2 3 3 8 2" xfId="12640" xr:uid="{00000000-0005-0000-0000-0000A3300000}"/>
    <cellStyle name="20% - Accent1 2 5 2 2 3 3 9" xfId="12641" xr:uid="{00000000-0005-0000-0000-0000A4300000}"/>
    <cellStyle name="20% - Accent1 2 5 2 2 3 4" xfId="12642" xr:uid="{00000000-0005-0000-0000-0000A5300000}"/>
    <cellStyle name="20% - Accent1 2 5 2 2 3 4 2" xfId="12643" xr:uid="{00000000-0005-0000-0000-0000A6300000}"/>
    <cellStyle name="20% - Accent1 2 5 2 2 3 4 2 2" xfId="12644" xr:uid="{00000000-0005-0000-0000-0000A7300000}"/>
    <cellStyle name="20% - Accent1 2 5 2 2 3 4 2 2 2" xfId="12645" xr:uid="{00000000-0005-0000-0000-0000A8300000}"/>
    <cellStyle name="20% - Accent1 2 5 2 2 3 4 2 3" xfId="12646" xr:uid="{00000000-0005-0000-0000-0000A9300000}"/>
    <cellStyle name="20% - Accent1 2 5 2 2 3 4 3" xfId="12647" xr:uid="{00000000-0005-0000-0000-0000AA300000}"/>
    <cellStyle name="20% - Accent1 2 5 2 2 3 4 3 2" xfId="12648" xr:uid="{00000000-0005-0000-0000-0000AB300000}"/>
    <cellStyle name="20% - Accent1 2 5 2 2 3 4 4" xfId="12649" xr:uid="{00000000-0005-0000-0000-0000AC300000}"/>
    <cellStyle name="20% - Accent1 2 5 2 2 3 5" xfId="12650" xr:uid="{00000000-0005-0000-0000-0000AD300000}"/>
    <cellStyle name="20% - Accent1 2 5 2 2 3 5 2" xfId="12651" xr:uid="{00000000-0005-0000-0000-0000AE300000}"/>
    <cellStyle name="20% - Accent1 2 5 2 2 3 5 2 2" xfId="12652" xr:uid="{00000000-0005-0000-0000-0000AF300000}"/>
    <cellStyle name="20% - Accent1 2 5 2 2 3 5 2 2 2" xfId="12653" xr:uid="{00000000-0005-0000-0000-0000B0300000}"/>
    <cellStyle name="20% - Accent1 2 5 2 2 3 5 2 3" xfId="12654" xr:uid="{00000000-0005-0000-0000-0000B1300000}"/>
    <cellStyle name="20% - Accent1 2 5 2 2 3 5 3" xfId="12655" xr:uid="{00000000-0005-0000-0000-0000B2300000}"/>
    <cellStyle name="20% - Accent1 2 5 2 2 3 5 3 2" xfId="12656" xr:uid="{00000000-0005-0000-0000-0000B3300000}"/>
    <cellStyle name="20% - Accent1 2 5 2 2 3 5 4" xfId="12657" xr:uid="{00000000-0005-0000-0000-0000B4300000}"/>
    <cellStyle name="20% - Accent1 2 5 2 2 3 6" xfId="12658" xr:uid="{00000000-0005-0000-0000-0000B5300000}"/>
    <cellStyle name="20% - Accent1 2 5 2 2 3 6 2" xfId="12659" xr:uid="{00000000-0005-0000-0000-0000B6300000}"/>
    <cellStyle name="20% - Accent1 2 5 2 2 3 6 2 2" xfId="12660" xr:uid="{00000000-0005-0000-0000-0000B7300000}"/>
    <cellStyle name="20% - Accent1 2 5 2 2 3 6 2 2 2" xfId="12661" xr:uid="{00000000-0005-0000-0000-0000B8300000}"/>
    <cellStyle name="20% - Accent1 2 5 2 2 3 6 2 3" xfId="12662" xr:uid="{00000000-0005-0000-0000-0000B9300000}"/>
    <cellStyle name="20% - Accent1 2 5 2 2 3 6 3" xfId="12663" xr:uid="{00000000-0005-0000-0000-0000BA300000}"/>
    <cellStyle name="20% - Accent1 2 5 2 2 3 6 3 2" xfId="12664" xr:uid="{00000000-0005-0000-0000-0000BB300000}"/>
    <cellStyle name="20% - Accent1 2 5 2 2 3 6 4" xfId="12665" xr:uid="{00000000-0005-0000-0000-0000BC300000}"/>
    <cellStyle name="20% - Accent1 2 5 2 2 3 7" xfId="12666" xr:uid="{00000000-0005-0000-0000-0000BD300000}"/>
    <cellStyle name="20% - Accent1 2 5 2 2 3 7 2" xfId="12667" xr:uid="{00000000-0005-0000-0000-0000BE300000}"/>
    <cellStyle name="20% - Accent1 2 5 2 2 3 7 2 2" xfId="12668" xr:uid="{00000000-0005-0000-0000-0000BF300000}"/>
    <cellStyle name="20% - Accent1 2 5 2 2 3 7 3" xfId="12669" xr:uid="{00000000-0005-0000-0000-0000C0300000}"/>
    <cellStyle name="20% - Accent1 2 5 2 2 3 8" xfId="12670" xr:uid="{00000000-0005-0000-0000-0000C1300000}"/>
    <cellStyle name="20% - Accent1 2 5 2 2 3 8 2" xfId="12671" xr:uid="{00000000-0005-0000-0000-0000C2300000}"/>
    <cellStyle name="20% - Accent1 2 5 2 2 3 8 2 2" xfId="12672" xr:uid="{00000000-0005-0000-0000-0000C3300000}"/>
    <cellStyle name="20% - Accent1 2 5 2 2 3 8 3" xfId="12673" xr:uid="{00000000-0005-0000-0000-0000C4300000}"/>
    <cellStyle name="20% - Accent1 2 5 2 2 3 9" xfId="12674" xr:uid="{00000000-0005-0000-0000-0000C5300000}"/>
    <cellStyle name="20% - Accent1 2 5 2 2 3 9 2" xfId="12675" xr:uid="{00000000-0005-0000-0000-0000C6300000}"/>
    <cellStyle name="20% - Accent1 2 5 2 2 4" xfId="12676" xr:uid="{00000000-0005-0000-0000-0000C7300000}"/>
    <cellStyle name="20% - Accent1 2 5 2 2 4 10" xfId="12677" xr:uid="{00000000-0005-0000-0000-0000C8300000}"/>
    <cellStyle name="20% - Accent1 2 5 2 2 4 10 2" xfId="12678" xr:uid="{00000000-0005-0000-0000-0000C9300000}"/>
    <cellStyle name="20% - Accent1 2 5 2 2 4 11" xfId="12679" xr:uid="{00000000-0005-0000-0000-0000CA300000}"/>
    <cellStyle name="20% - Accent1 2 5 2 2 4 2" xfId="12680" xr:uid="{00000000-0005-0000-0000-0000CB300000}"/>
    <cellStyle name="20% - Accent1 2 5 2 2 4 2 2" xfId="12681" xr:uid="{00000000-0005-0000-0000-0000CC300000}"/>
    <cellStyle name="20% - Accent1 2 5 2 2 4 2 2 2" xfId="12682" xr:uid="{00000000-0005-0000-0000-0000CD300000}"/>
    <cellStyle name="20% - Accent1 2 5 2 2 4 2 2 2 2" xfId="12683" xr:uid="{00000000-0005-0000-0000-0000CE300000}"/>
    <cellStyle name="20% - Accent1 2 5 2 2 4 2 2 2 2 2" xfId="12684" xr:uid="{00000000-0005-0000-0000-0000CF300000}"/>
    <cellStyle name="20% - Accent1 2 5 2 2 4 2 2 2 3" xfId="12685" xr:uid="{00000000-0005-0000-0000-0000D0300000}"/>
    <cellStyle name="20% - Accent1 2 5 2 2 4 2 2 3" xfId="12686" xr:uid="{00000000-0005-0000-0000-0000D1300000}"/>
    <cellStyle name="20% - Accent1 2 5 2 2 4 2 2 3 2" xfId="12687" xr:uid="{00000000-0005-0000-0000-0000D2300000}"/>
    <cellStyle name="20% - Accent1 2 5 2 2 4 2 2 4" xfId="12688" xr:uid="{00000000-0005-0000-0000-0000D3300000}"/>
    <cellStyle name="20% - Accent1 2 5 2 2 4 2 3" xfId="12689" xr:uid="{00000000-0005-0000-0000-0000D4300000}"/>
    <cellStyle name="20% - Accent1 2 5 2 2 4 2 3 2" xfId="12690" xr:uid="{00000000-0005-0000-0000-0000D5300000}"/>
    <cellStyle name="20% - Accent1 2 5 2 2 4 2 3 2 2" xfId="12691" xr:uid="{00000000-0005-0000-0000-0000D6300000}"/>
    <cellStyle name="20% - Accent1 2 5 2 2 4 2 3 2 2 2" xfId="12692" xr:uid="{00000000-0005-0000-0000-0000D7300000}"/>
    <cellStyle name="20% - Accent1 2 5 2 2 4 2 3 2 3" xfId="12693" xr:uid="{00000000-0005-0000-0000-0000D8300000}"/>
    <cellStyle name="20% - Accent1 2 5 2 2 4 2 3 3" xfId="12694" xr:uid="{00000000-0005-0000-0000-0000D9300000}"/>
    <cellStyle name="20% - Accent1 2 5 2 2 4 2 3 3 2" xfId="12695" xr:uid="{00000000-0005-0000-0000-0000DA300000}"/>
    <cellStyle name="20% - Accent1 2 5 2 2 4 2 3 4" xfId="12696" xr:uid="{00000000-0005-0000-0000-0000DB300000}"/>
    <cellStyle name="20% - Accent1 2 5 2 2 4 2 4" xfId="12697" xr:uid="{00000000-0005-0000-0000-0000DC300000}"/>
    <cellStyle name="20% - Accent1 2 5 2 2 4 2 4 2" xfId="12698" xr:uid="{00000000-0005-0000-0000-0000DD300000}"/>
    <cellStyle name="20% - Accent1 2 5 2 2 4 2 4 2 2" xfId="12699" xr:uid="{00000000-0005-0000-0000-0000DE300000}"/>
    <cellStyle name="20% - Accent1 2 5 2 2 4 2 4 2 2 2" xfId="12700" xr:uid="{00000000-0005-0000-0000-0000DF300000}"/>
    <cellStyle name="20% - Accent1 2 5 2 2 4 2 4 2 3" xfId="12701" xr:uid="{00000000-0005-0000-0000-0000E0300000}"/>
    <cellStyle name="20% - Accent1 2 5 2 2 4 2 4 3" xfId="12702" xr:uid="{00000000-0005-0000-0000-0000E1300000}"/>
    <cellStyle name="20% - Accent1 2 5 2 2 4 2 4 3 2" xfId="12703" xr:uid="{00000000-0005-0000-0000-0000E2300000}"/>
    <cellStyle name="20% - Accent1 2 5 2 2 4 2 4 4" xfId="12704" xr:uid="{00000000-0005-0000-0000-0000E3300000}"/>
    <cellStyle name="20% - Accent1 2 5 2 2 4 2 5" xfId="12705" xr:uid="{00000000-0005-0000-0000-0000E4300000}"/>
    <cellStyle name="20% - Accent1 2 5 2 2 4 2 5 2" xfId="12706" xr:uid="{00000000-0005-0000-0000-0000E5300000}"/>
    <cellStyle name="20% - Accent1 2 5 2 2 4 2 5 2 2" xfId="12707" xr:uid="{00000000-0005-0000-0000-0000E6300000}"/>
    <cellStyle name="20% - Accent1 2 5 2 2 4 2 5 3" xfId="12708" xr:uid="{00000000-0005-0000-0000-0000E7300000}"/>
    <cellStyle name="20% - Accent1 2 5 2 2 4 2 6" xfId="12709" xr:uid="{00000000-0005-0000-0000-0000E8300000}"/>
    <cellStyle name="20% - Accent1 2 5 2 2 4 2 6 2" xfId="12710" xr:uid="{00000000-0005-0000-0000-0000E9300000}"/>
    <cellStyle name="20% - Accent1 2 5 2 2 4 2 6 2 2" xfId="12711" xr:uid="{00000000-0005-0000-0000-0000EA300000}"/>
    <cellStyle name="20% - Accent1 2 5 2 2 4 2 6 3" xfId="12712" xr:uid="{00000000-0005-0000-0000-0000EB300000}"/>
    <cellStyle name="20% - Accent1 2 5 2 2 4 2 7" xfId="12713" xr:uid="{00000000-0005-0000-0000-0000EC300000}"/>
    <cellStyle name="20% - Accent1 2 5 2 2 4 2 7 2" xfId="12714" xr:uid="{00000000-0005-0000-0000-0000ED300000}"/>
    <cellStyle name="20% - Accent1 2 5 2 2 4 2 8" xfId="12715" xr:uid="{00000000-0005-0000-0000-0000EE300000}"/>
    <cellStyle name="20% - Accent1 2 5 2 2 4 2 8 2" xfId="12716" xr:uid="{00000000-0005-0000-0000-0000EF300000}"/>
    <cellStyle name="20% - Accent1 2 5 2 2 4 2 9" xfId="12717" xr:uid="{00000000-0005-0000-0000-0000F0300000}"/>
    <cellStyle name="20% - Accent1 2 5 2 2 4 3" xfId="12718" xr:uid="{00000000-0005-0000-0000-0000F1300000}"/>
    <cellStyle name="20% - Accent1 2 5 2 2 4 3 2" xfId="12719" xr:uid="{00000000-0005-0000-0000-0000F2300000}"/>
    <cellStyle name="20% - Accent1 2 5 2 2 4 3 2 2" xfId="12720" xr:uid="{00000000-0005-0000-0000-0000F3300000}"/>
    <cellStyle name="20% - Accent1 2 5 2 2 4 3 2 2 2" xfId="12721" xr:uid="{00000000-0005-0000-0000-0000F4300000}"/>
    <cellStyle name="20% - Accent1 2 5 2 2 4 3 2 2 2 2" xfId="12722" xr:uid="{00000000-0005-0000-0000-0000F5300000}"/>
    <cellStyle name="20% - Accent1 2 5 2 2 4 3 2 2 3" xfId="12723" xr:uid="{00000000-0005-0000-0000-0000F6300000}"/>
    <cellStyle name="20% - Accent1 2 5 2 2 4 3 2 3" xfId="12724" xr:uid="{00000000-0005-0000-0000-0000F7300000}"/>
    <cellStyle name="20% - Accent1 2 5 2 2 4 3 2 3 2" xfId="12725" xr:uid="{00000000-0005-0000-0000-0000F8300000}"/>
    <cellStyle name="20% - Accent1 2 5 2 2 4 3 2 4" xfId="12726" xr:uid="{00000000-0005-0000-0000-0000F9300000}"/>
    <cellStyle name="20% - Accent1 2 5 2 2 4 3 3" xfId="12727" xr:uid="{00000000-0005-0000-0000-0000FA300000}"/>
    <cellStyle name="20% - Accent1 2 5 2 2 4 3 3 2" xfId="12728" xr:uid="{00000000-0005-0000-0000-0000FB300000}"/>
    <cellStyle name="20% - Accent1 2 5 2 2 4 3 3 2 2" xfId="12729" xr:uid="{00000000-0005-0000-0000-0000FC300000}"/>
    <cellStyle name="20% - Accent1 2 5 2 2 4 3 3 2 2 2" xfId="12730" xr:uid="{00000000-0005-0000-0000-0000FD300000}"/>
    <cellStyle name="20% - Accent1 2 5 2 2 4 3 3 2 3" xfId="12731" xr:uid="{00000000-0005-0000-0000-0000FE300000}"/>
    <cellStyle name="20% - Accent1 2 5 2 2 4 3 3 3" xfId="12732" xr:uid="{00000000-0005-0000-0000-0000FF300000}"/>
    <cellStyle name="20% - Accent1 2 5 2 2 4 3 3 3 2" xfId="12733" xr:uid="{00000000-0005-0000-0000-000000310000}"/>
    <cellStyle name="20% - Accent1 2 5 2 2 4 3 3 4" xfId="12734" xr:uid="{00000000-0005-0000-0000-000001310000}"/>
    <cellStyle name="20% - Accent1 2 5 2 2 4 3 4" xfId="12735" xr:uid="{00000000-0005-0000-0000-000002310000}"/>
    <cellStyle name="20% - Accent1 2 5 2 2 4 3 4 2" xfId="12736" xr:uid="{00000000-0005-0000-0000-000003310000}"/>
    <cellStyle name="20% - Accent1 2 5 2 2 4 3 4 2 2" xfId="12737" xr:uid="{00000000-0005-0000-0000-000004310000}"/>
    <cellStyle name="20% - Accent1 2 5 2 2 4 3 4 2 2 2" xfId="12738" xr:uid="{00000000-0005-0000-0000-000005310000}"/>
    <cellStyle name="20% - Accent1 2 5 2 2 4 3 4 2 3" xfId="12739" xr:uid="{00000000-0005-0000-0000-000006310000}"/>
    <cellStyle name="20% - Accent1 2 5 2 2 4 3 4 3" xfId="12740" xr:uid="{00000000-0005-0000-0000-000007310000}"/>
    <cellStyle name="20% - Accent1 2 5 2 2 4 3 4 3 2" xfId="12741" xr:uid="{00000000-0005-0000-0000-000008310000}"/>
    <cellStyle name="20% - Accent1 2 5 2 2 4 3 4 4" xfId="12742" xr:uid="{00000000-0005-0000-0000-000009310000}"/>
    <cellStyle name="20% - Accent1 2 5 2 2 4 3 5" xfId="12743" xr:uid="{00000000-0005-0000-0000-00000A310000}"/>
    <cellStyle name="20% - Accent1 2 5 2 2 4 3 5 2" xfId="12744" xr:uid="{00000000-0005-0000-0000-00000B310000}"/>
    <cellStyle name="20% - Accent1 2 5 2 2 4 3 5 2 2" xfId="12745" xr:uid="{00000000-0005-0000-0000-00000C310000}"/>
    <cellStyle name="20% - Accent1 2 5 2 2 4 3 5 3" xfId="12746" xr:uid="{00000000-0005-0000-0000-00000D310000}"/>
    <cellStyle name="20% - Accent1 2 5 2 2 4 3 6" xfId="12747" xr:uid="{00000000-0005-0000-0000-00000E310000}"/>
    <cellStyle name="20% - Accent1 2 5 2 2 4 3 6 2" xfId="12748" xr:uid="{00000000-0005-0000-0000-00000F310000}"/>
    <cellStyle name="20% - Accent1 2 5 2 2 4 3 6 2 2" xfId="12749" xr:uid="{00000000-0005-0000-0000-000010310000}"/>
    <cellStyle name="20% - Accent1 2 5 2 2 4 3 6 3" xfId="12750" xr:uid="{00000000-0005-0000-0000-000011310000}"/>
    <cellStyle name="20% - Accent1 2 5 2 2 4 3 7" xfId="12751" xr:uid="{00000000-0005-0000-0000-000012310000}"/>
    <cellStyle name="20% - Accent1 2 5 2 2 4 3 7 2" xfId="12752" xr:uid="{00000000-0005-0000-0000-000013310000}"/>
    <cellStyle name="20% - Accent1 2 5 2 2 4 3 8" xfId="12753" xr:uid="{00000000-0005-0000-0000-000014310000}"/>
    <cellStyle name="20% - Accent1 2 5 2 2 4 3 8 2" xfId="12754" xr:uid="{00000000-0005-0000-0000-000015310000}"/>
    <cellStyle name="20% - Accent1 2 5 2 2 4 3 9" xfId="12755" xr:uid="{00000000-0005-0000-0000-000016310000}"/>
    <cellStyle name="20% - Accent1 2 5 2 2 4 4" xfId="12756" xr:uid="{00000000-0005-0000-0000-000017310000}"/>
    <cellStyle name="20% - Accent1 2 5 2 2 4 4 2" xfId="12757" xr:uid="{00000000-0005-0000-0000-000018310000}"/>
    <cellStyle name="20% - Accent1 2 5 2 2 4 4 2 2" xfId="12758" xr:uid="{00000000-0005-0000-0000-000019310000}"/>
    <cellStyle name="20% - Accent1 2 5 2 2 4 4 2 2 2" xfId="12759" xr:uid="{00000000-0005-0000-0000-00001A310000}"/>
    <cellStyle name="20% - Accent1 2 5 2 2 4 4 2 3" xfId="12760" xr:uid="{00000000-0005-0000-0000-00001B310000}"/>
    <cellStyle name="20% - Accent1 2 5 2 2 4 4 3" xfId="12761" xr:uid="{00000000-0005-0000-0000-00001C310000}"/>
    <cellStyle name="20% - Accent1 2 5 2 2 4 4 3 2" xfId="12762" xr:uid="{00000000-0005-0000-0000-00001D310000}"/>
    <cellStyle name="20% - Accent1 2 5 2 2 4 4 4" xfId="12763" xr:uid="{00000000-0005-0000-0000-00001E310000}"/>
    <cellStyle name="20% - Accent1 2 5 2 2 4 5" xfId="12764" xr:uid="{00000000-0005-0000-0000-00001F310000}"/>
    <cellStyle name="20% - Accent1 2 5 2 2 4 5 2" xfId="12765" xr:uid="{00000000-0005-0000-0000-000020310000}"/>
    <cellStyle name="20% - Accent1 2 5 2 2 4 5 2 2" xfId="12766" xr:uid="{00000000-0005-0000-0000-000021310000}"/>
    <cellStyle name="20% - Accent1 2 5 2 2 4 5 2 2 2" xfId="12767" xr:uid="{00000000-0005-0000-0000-000022310000}"/>
    <cellStyle name="20% - Accent1 2 5 2 2 4 5 2 3" xfId="12768" xr:uid="{00000000-0005-0000-0000-000023310000}"/>
    <cellStyle name="20% - Accent1 2 5 2 2 4 5 3" xfId="12769" xr:uid="{00000000-0005-0000-0000-000024310000}"/>
    <cellStyle name="20% - Accent1 2 5 2 2 4 5 3 2" xfId="12770" xr:uid="{00000000-0005-0000-0000-000025310000}"/>
    <cellStyle name="20% - Accent1 2 5 2 2 4 5 4" xfId="12771" xr:uid="{00000000-0005-0000-0000-000026310000}"/>
    <cellStyle name="20% - Accent1 2 5 2 2 4 6" xfId="12772" xr:uid="{00000000-0005-0000-0000-000027310000}"/>
    <cellStyle name="20% - Accent1 2 5 2 2 4 6 2" xfId="12773" xr:uid="{00000000-0005-0000-0000-000028310000}"/>
    <cellStyle name="20% - Accent1 2 5 2 2 4 6 2 2" xfId="12774" xr:uid="{00000000-0005-0000-0000-000029310000}"/>
    <cellStyle name="20% - Accent1 2 5 2 2 4 6 2 2 2" xfId="12775" xr:uid="{00000000-0005-0000-0000-00002A310000}"/>
    <cellStyle name="20% - Accent1 2 5 2 2 4 6 2 3" xfId="12776" xr:uid="{00000000-0005-0000-0000-00002B310000}"/>
    <cellStyle name="20% - Accent1 2 5 2 2 4 6 3" xfId="12777" xr:uid="{00000000-0005-0000-0000-00002C310000}"/>
    <cellStyle name="20% - Accent1 2 5 2 2 4 6 3 2" xfId="12778" xr:uid="{00000000-0005-0000-0000-00002D310000}"/>
    <cellStyle name="20% - Accent1 2 5 2 2 4 6 4" xfId="12779" xr:uid="{00000000-0005-0000-0000-00002E310000}"/>
    <cellStyle name="20% - Accent1 2 5 2 2 4 7" xfId="12780" xr:uid="{00000000-0005-0000-0000-00002F310000}"/>
    <cellStyle name="20% - Accent1 2 5 2 2 4 7 2" xfId="12781" xr:uid="{00000000-0005-0000-0000-000030310000}"/>
    <cellStyle name="20% - Accent1 2 5 2 2 4 7 2 2" xfId="12782" xr:uid="{00000000-0005-0000-0000-000031310000}"/>
    <cellStyle name="20% - Accent1 2 5 2 2 4 7 3" xfId="12783" xr:uid="{00000000-0005-0000-0000-000032310000}"/>
    <cellStyle name="20% - Accent1 2 5 2 2 4 8" xfId="12784" xr:uid="{00000000-0005-0000-0000-000033310000}"/>
    <cellStyle name="20% - Accent1 2 5 2 2 4 8 2" xfId="12785" xr:uid="{00000000-0005-0000-0000-000034310000}"/>
    <cellStyle name="20% - Accent1 2 5 2 2 4 8 2 2" xfId="12786" xr:uid="{00000000-0005-0000-0000-000035310000}"/>
    <cellStyle name="20% - Accent1 2 5 2 2 4 8 3" xfId="12787" xr:uid="{00000000-0005-0000-0000-000036310000}"/>
    <cellStyle name="20% - Accent1 2 5 2 2 4 9" xfId="12788" xr:uid="{00000000-0005-0000-0000-000037310000}"/>
    <cellStyle name="20% - Accent1 2 5 2 2 4 9 2" xfId="12789" xr:uid="{00000000-0005-0000-0000-000038310000}"/>
    <cellStyle name="20% - Accent1 2 5 2 2 5" xfId="12790" xr:uid="{00000000-0005-0000-0000-000039310000}"/>
    <cellStyle name="20% - Accent1 2 5 2 2 5 2" xfId="12791" xr:uid="{00000000-0005-0000-0000-00003A310000}"/>
    <cellStyle name="20% - Accent1 2 5 2 2 5 2 2" xfId="12792" xr:uid="{00000000-0005-0000-0000-00003B310000}"/>
    <cellStyle name="20% - Accent1 2 5 2 2 5 2 2 2" xfId="12793" xr:uid="{00000000-0005-0000-0000-00003C310000}"/>
    <cellStyle name="20% - Accent1 2 5 2 2 5 2 2 2 2" xfId="12794" xr:uid="{00000000-0005-0000-0000-00003D310000}"/>
    <cellStyle name="20% - Accent1 2 5 2 2 5 2 2 3" xfId="12795" xr:uid="{00000000-0005-0000-0000-00003E310000}"/>
    <cellStyle name="20% - Accent1 2 5 2 2 5 2 3" xfId="12796" xr:uid="{00000000-0005-0000-0000-00003F310000}"/>
    <cellStyle name="20% - Accent1 2 5 2 2 5 2 3 2" xfId="12797" xr:uid="{00000000-0005-0000-0000-000040310000}"/>
    <cellStyle name="20% - Accent1 2 5 2 2 5 2 4" xfId="12798" xr:uid="{00000000-0005-0000-0000-000041310000}"/>
    <cellStyle name="20% - Accent1 2 5 2 2 5 3" xfId="12799" xr:uid="{00000000-0005-0000-0000-000042310000}"/>
    <cellStyle name="20% - Accent1 2 5 2 2 5 3 2" xfId="12800" xr:uid="{00000000-0005-0000-0000-000043310000}"/>
    <cellStyle name="20% - Accent1 2 5 2 2 5 3 2 2" xfId="12801" xr:uid="{00000000-0005-0000-0000-000044310000}"/>
    <cellStyle name="20% - Accent1 2 5 2 2 5 3 2 2 2" xfId="12802" xr:uid="{00000000-0005-0000-0000-000045310000}"/>
    <cellStyle name="20% - Accent1 2 5 2 2 5 3 2 3" xfId="12803" xr:uid="{00000000-0005-0000-0000-000046310000}"/>
    <cellStyle name="20% - Accent1 2 5 2 2 5 3 3" xfId="12804" xr:uid="{00000000-0005-0000-0000-000047310000}"/>
    <cellStyle name="20% - Accent1 2 5 2 2 5 3 3 2" xfId="12805" xr:uid="{00000000-0005-0000-0000-000048310000}"/>
    <cellStyle name="20% - Accent1 2 5 2 2 5 3 4" xfId="12806" xr:uid="{00000000-0005-0000-0000-000049310000}"/>
    <cellStyle name="20% - Accent1 2 5 2 2 5 4" xfId="12807" xr:uid="{00000000-0005-0000-0000-00004A310000}"/>
    <cellStyle name="20% - Accent1 2 5 2 2 5 4 2" xfId="12808" xr:uid="{00000000-0005-0000-0000-00004B310000}"/>
    <cellStyle name="20% - Accent1 2 5 2 2 5 4 2 2" xfId="12809" xr:uid="{00000000-0005-0000-0000-00004C310000}"/>
    <cellStyle name="20% - Accent1 2 5 2 2 5 4 2 2 2" xfId="12810" xr:uid="{00000000-0005-0000-0000-00004D310000}"/>
    <cellStyle name="20% - Accent1 2 5 2 2 5 4 2 3" xfId="12811" xr:uid="{00000000-0005-0000-0000-00004E310000}"/>
    <cellStyle name="20% - Accent1 2 5 2 2 5 4 3" xfId="12812" xr:uid="{00000000-0005-0000-0000-00004F310000}"/>
    <cellStyle name="20% - Accent1 2 5 2 2 5 4 3 2" xfId="12813" xr:uid="{00000000-0005-0000-0000-000050310000}"/>
    <cellStyle name="20% - Accent1 2 5 2 2 5 4 4" xfId="12814" xr:uid="{00000000-0005-0000-0000-000051310000}"/>
    <cellStyle name="20% - Accent1 2 5 2 2 5 5" xfId="12815" xr:uid="{00000000-0005-0000-0000-000052310000}"/>
    <cellStyle name="20% - Accent1 2 5 2 2 5 5 2" xfId="12816" xr:uid="{00000000-0005-0000-0000-000053310000}"/>
    <cellStyle name="20% - Accent1 2 5 2 2 5 5 2 2" xfId="12817" xr:uid="{00000000-0005-0000-0000-000054310000}"/>
    <cellStyle name="20% - Accent1 2 5 2 2 5 5 3" xfId="12818" xr:uid="{00000000-0005-0000-0000-000055310000}"/>
    <cellStyle name="20% - Accent1 2 5 2 2 5 6" xfId="12819" xr:uid="{00000000-0005-0000-0000-000056310000}"/>
    <cellStyle name="20% - Accent1 2 5 2 2 5 6 2" xfId="12820" xr:uid="{00000000-0005-0000-0000-000057310000}"/>
    <cellStyle name="20% - Accent1 2 5 2 2 5 6 2 2" xfId="12821" xr:uid="{00000000-0005-0000-0000-000058310000}"/>
    <cellStyle name="20% - Accent1 2 5 2 2 5 6 3" xfId="12822" xr:uid="{00000000-0005-0000-0000-000059310000}"/>
    <cellStyle name="20% - Accent1 2 5 2 2 5 7" xfId="12823" xr:uid="{00000000-0005-0000-0000-00005A310000}"/>
    <cellStyle name="20% - Accent1 2 5 2 2 5 7 2" xfId="12824" xr:uid="{00000000-0005-0000-0000-00005B310000}"/>
    <cellStyle name="20% - Accent1 2 5 2 2 5 8" xfId="12825" xr:uid="{00000000-0005-0000-0000-00005C310000}"/>
    <cellStyle name="20% - Accent1 2 5 2 2 5 8 2" xfId="12826" xr:uid="{00000000-0005-0000-0000-00005D310000}"/>
    <cellStyle name="20% - Accent1 2 5 2 2 5 9" xfId="12827" xr:uid="{00000000-0005-0000-0000-00005E310000}"/>
    <cellStyle name="20% - Accent1 2 5 2 2 6" xfId="12828" xr:uid="{00000000-0005-0000-0000-00005F310000}"/>
    <cellStyle name="20% - Accent1 2 5 2 2 6 2" xfId="12829" xr:uid="{00000000-0005-0000-0000-000060310000}"/>
    <cellStyle name="20% - Accent1 2 5 2 2 6 2 2" xfId="12830" xr:uid="{00000000-0005-0000-0000-000061310000}"/>
    <cellStyle name="20% - Accent1 2 5 2 2 6 2 2 2" xfId="12831" xr:uid="{00000000-0005-0000-0000-000062310000}"/>
    <cellStyle name="20% - Accent1 2 5 2 2 6 2 2 2 2" xfId="12832" xr:uid="{00000000-0005-0000-0000-000063310000}"/>
    <cellStyle name="20% - Accent1 2 5 2 2 6 2 2 3" xfId="12833" xr:uid="{00000000-0005-0000-0000-000064310000}"/>
    <cellStyle name="20% - Accent1 2 5 2 2 6 2 3" xfId="12834" xr:uid="{00000000-0005-0000-0000-000065310000}"/>
    <cellStyle name="20% - Accent1 2 5 2 2 6 2 3 2" xfId="12835" xr:uid="{00000000-0005-0000-0000-000066310000}"/>
    <cellStyle name="20% - Accent1 2 5 2 2 6 2 4" xfId="12836" xr:uid="{00000000-0005-0000-0000-000067310000}"/>
    <cellStyle name="20% - Accent1 2 5 2 2 6 3" xfId="12837" xr:uid="{00000000-0005-0000-0000-000068310000}"/>
    <cellStyle name="20% - Accent1 2 5 2 2 6 3 2" xfId="12838" xr:uid="{00000000-0005-0000-0000-000069310000}"/>
    <cellStyle name="20% - Accent1 2 5 2 2 6 3 2 2" xfId="12839" xr:uid="{00000000-0005-0000-0000-00006A310000}"/>
    <cellStyle name="20% - Accent1 2 5 2 2 6 3 2 2 2" xfId="12840" xr:uid="{00000000-0005-0000-0000-00006B310000}"/>
    <cellStyle name="20% - Accent1 2 5 2 2 6 3 2 3" xfId="12841" xr:uid="{00000000-0005-0000-0000-00006C310000}"/>
    <cellStyle name="20% - Accent1 2 5 2 2 6 3 3" xfId="12842" xr:uid="{00000000-0005-0000-0000-00006D310000}"/>
    <cellStyle name="20% - Accent1 2 5 2 2 6 3 3 2" xfId="12843" xr:uid="{00000000-0005-0000-0000-00006E310000}"/>
    <cellStyle name="20% - Accent1 2 5 2 2 6 3 4" xfId="12844" xr:uid="{00000000-0005-0000-0000-00006F310000}"/>
    <cellStyle name="20% - Accent1 2 5 2 2 6 4" xfId="12845" xr:uid="{00000000-0005-0000-0000-000070310000}"/>
    <cellStyle name="20% - Accent1 2 5 2 2 6 4 2" xfId="12846" xr:uid="{00000000-0005-0000-0000-000071310000}"/>
    <cellStyle name="20% - Accent1 2 5 2 2 6 4 2 2" xfId="12847" xr:uid="{00000000-0005-0000-0000-000072310000}"/>
    <cellStyle name="20% - Accent1 2 5 2 2 6 4 2 2 2" xfId="12848" xr:uid="{00000000-0005-0000-0000-000073310000}"/>
    <cellStyle name="20% - Accent1 2 5 2 2 6 4 2 3" xfId="12849" xr:uid="{00000000-0005-0000-0000-000074310000}"/>
    <cellStyle name="20% - Accent1 2 5 2 2 6 4 3" xfId="12850" xr:uid="{00000000-0005-0000-0000-000075310000}"/>
    <cellStyle name="20% - Accent1 2 5 2 2 6 4 3 2" xfId="12851" xr:uid="{00000000-0005-0000-0000-000076310000}"/>
    <cellStyle name="20% - Accent1 2 5 2 2 6 4 4" xfId="12852" xr:uid="{00000000-0005-0000-0000-000077310000}"/>
    <cellStyle name="20% - Accent1 2 5 2 2 6 5" xfId="12853" xr:uid="{00000000-0005-0000-0000-000078310000}"/>
    <cellStyle name="20% - Accent1 2 5 2 2 6 5 2" xfId="12854" xr:uid="{00000000-0005-0000-0000-000079310000}"/>
    <cellStyle name="20% - Accent1 2 5 2 2 6 5 2 2" xfId="12855" xr:uid="{00000000-0005-0000-0000-00007A310000}"/>
    <cellStyle name="20% - Accent1 2 5 2 2 6 5 3" xfId="12856" xr:uid="{00000000-0005-0000-0000-00007B310000}"/>
    <cellStyle name="20% - Accent1 2 5 2 2 6 6" xfId="12857" xr:uid="{00000000-0005-0000-0000-00007C310000}"/>
    <cellStyle name="20% - Accent1 2 5 2 2 6 6 2" xfId="12858" xr:uid="{00000000-0005-0000-0000-00007D310000}"/>
    <cellStyle name="20% - Accent1 2 5 2 2 6 6 2 2" xfId="12859" xr:uid="{00000000-0005-0000-0000-00007E310000}"/>
    <cellStyle name="20% - Accent1 2 5 2 2 6 6 3" xfId="12860" xr:uid="{00000000-0005-0000-0000-00007F310000}"/>
    <cellStyle name="20% - Accent1 2 5 2 2 6 7" xfId="12861" xr:uid="{00000000-0005-0000-0000-000080310000}"/>
    <cellStyle name="20% - Accent1 2 5 2 2 6 7 2" xfId="12862" xr:uid="{00000000-0005-0000-0000-000081310000}"/>
    <cellStyle name="20% - Accent1 2 5 2 2 6 8" xfId="12863" xr:uid="{00000000-0005-0000-0000-000082310000}"/>
    <cellStyle name="20% - Accent1 2 5 2 2 6 8 2" xfId="12864" xr:uid="{00000000-0005-0000-0000-000083310000}"/>
    <cellStyle name="20% - Accent1 2 5 2 2 6 9" xfId="12865" xr:uid="{00000000-0005-0000-0000-000084310000}"/>
    <cellStyle name="20% - Accent1 2 5 2 2 7" xfId="12866" xr:uid="{00000000-0005-0000-0000-000085310000}"/>
    <cellStyle name="20% - Accent1 2 5 2 2 7 2" xfId="12867" xr:uid="{00000000-0005-0000-0000-000086310000}"/>
    <cellStyle name="20% - Accent1 2 5 2 2 7 2 2" xfId="12868" xr:uid="{00000000-0005-0000-0000-000087310000}"/>
    <cellStyle name="20% - Accent1 2 5 2 2 7 2 2 2" xfId="12869" xr:uid="{00000000-0005-0000-0000-000088310000}"/>
    <cellStyle name="20% - Accent1 2 5 2 2 7 2 3" xfId="12870" xr:uid="{00000000-0005-0000-0000-000089310000}"/>
    <cellStyle name="20% - Accent1 2 5 2 2 7 3" xfId="12871" xr:uid="{00000000-0005-0000-0000-00008A310000}"/>
    <cellStyle name="20% - Accent1 2 5 2 2 7 3 2" xfId="12872" xr:uid="{00000000-0005-0000-0000-00008B310000}"/>
    <cellStyle name="20% - Accent1 2 5 2 2 7 4" xfId="12873" xr:uid="{00000000-0005-0000-0000-00008C310000}"/>
    <cellStyle name="20% - Accent1 2 5 2 2 8" xfId="12874" xr:uid="{00000000-0005-0000-0000-00008D310000}"/>
    <cellStyle name="20% - Accent1 2 5 2 2 8 2" xfId="12875" xr:uid="{00000000-0005-0000-0000-00008E310000}"/>
    <cellStyle name="20% - Accent1 2 5 2 2 8 2 2" xfId="12876" xr:uid="{00000000-0005-0000-0000-00008F310000}"/>
    <cellStyle name="20% - Accent1 2 5 2 2 8 2 2 2" xfId="12877" xr:uid="{00000000-0005-0000-0000-000090310000}"/>
    <cellStyle name="20% - Accent1 2 5 2 2 8 2 3" xfId="12878" xr:uid="{00000000-0005-0000-0000-000091310000}"/>
    <cellStyle name="20% - Accent1 2 5 2 2 8 3" xfId="12879" xr:uid="{00000000-0005-0000-0000-000092310000}"/>
    <cellStyle name="20% - Accent1 2 5 2 2 8 3 2" xfId="12880" xr:uid="{00000000-0005-0000-0000-000093310000}"/>
    <cellStyle name="20% - Accent1 2 5 2 2 8 4" xfId="12881" xr:uid="{00000000-0005-0000-0000-000094310000}"/>
    <cellStyle name="20% - Accent1 2 5 2 2 9" xfId="12882" xr:uid="{00000000-0005-0000-0000-000095310000}"/>
    <cellStyle name="20% - Accent1 2 5 2 2 9 2" xfId="12883" xr:uid="{00000000-0005-0000-0000-000096310000}"/>
    <cellStyle name="20% - Accent1 2 5 2 2 9 2 2" xfId="12884" xr:uid="{00000000-0005-0000-0000-000097310000}"/>
    <cellStyle name="20% - Accent1 2 5 2 2 9 2 2 2" xfId="12885" xr:uid="{00000000-0005-0000-0000-000098310000}"/>
    <cellStyle name="20% - Accent1 2 5 2 2 9 2 3" xfId="12886" xr:uid="{00000000-0005-0000-0000-000099310000}"/>
    <cellStyle name="20% - Accent1 2 5 2 2 9 3" xfId="12887" xr:uid="{00000000-0005-0000-0000-00009A310000}"/>
    <cellStyle name="20% - Accent1 2 5 2 2 9 3 2" xfId="12888" xr:uid="{00000000-0005-0000-0000-00009B310000}"/>
    <cellStyle name="20% - Accent1 2 5 2 2 9 4" xfId="12889" xr:uid="{00000000-0005-0000-0000-00009C310000}"/>
    <cellStyle name="20% - Accent1 2 5 2 3" xfId="12890" xr:uid="{00000000-0005-0000-0000-00009D310000}"/>
    <cellStyle name="20% - Accent1 2 5 2 3 10" xfId="12891" xr:uid="{00000000-0005-0000-0000-00009E310000}"/>
    <cellStyle name="20% - Accent1 2 5 2 3 10 2" xfId="12892" xr:uid="{00000000-0005-0000-0000-00009F310000}"/>
    <cellStyle name="20% - Accent1 2 5 2 3 11" xfId="12893" xr:uid="{00000000-0005-0000-0000-0000A0310000}"/>
    <cellStyle name="20% - Accent1 2 5 2 3 2" xfId="12894" xr:uid="{00000000-0005-0000-0000-0000A1310000}"/>
    <cellStyle name="20% - Accent1 2 5 2 3 2 2" xfId="12895" xr:uid="{00000000-0005-0000-0000-0000A2310000}"/>
    <cellStyle name="20% - Accent1 2 5 2 3 2 2 2" xfId="12896" xr:uid="{00000000-0005-0000-0000-0000A3310000}"/>
    <cellStyle name="20% - Accent1 2 5 2 3 2 2 2 2" xfId="12897" xr:uid="{00000000-0005-0000-0000-0000A4310000}"/>
    <cellStyle name="20% - Accent1 2 5 2 3 2 2 2 2 2" xfId="12898" xr:uid="{00000000-0005-0000-0000-0000A5310000}"/>
    <cellStyle name="20% - Accent1 2 5 2 3 2 2 2 3" xfId="12899" xr:uid="{00000000-0005-0000-0000-0000A6310000}"/>
    <cellStyle name="20% - Accent1 2 5 2 3 2 2 3" xfId="12900" xr:uid="{00000000-0005-0000-0000-0000A7310000}"/>
    <cellStyle name="20% - Accent1 2 5 2 3 2 2 3 2" xfId="12901" xr:uid="{00000000-0005-0000-0000-0000A8310000}"/>
    <cellStyle name="20% - Accent1 2 5 2 3 2 2 4" xfId="12902" xr:uid="{00000000-0005-0000-0000-0000A9310000}"/>
    <cellStyle name="20% - Accent1 2 5 2 3 2 3" xfId="12903" xr:uid="{00000000-0005-0000-0000-0000AA310000}"/>
    <cellStyle name="20% - Accent1 2 5 2 3 2 3 2" xfId="12904" xr:uid="{00000000-0005-0000-0000-0000AB310000}"/>
    <cellStyle name="20% - Accent1 2 5 2 3 2 3 2 2" xfId="12905" xr:uid="{00000000-0005-0000-0000-0000AC310000}"/>
    <cellStyle name="20% - Accent1 2 5 2 3 2 3 2 2 2" xfId="12906" xr:uid="{00000000-0005-0000-0000-0000AD310000}"/>
    <cellStyle name="20% - Accent1 2 5 2 3 2 3 2 3" xfId="12907" xr:uid="{00000000-0005-0000-0000-0000AE310000}"/>
    <cellStyle name="20% - Accent1 2 5 2 3 2 3 3" xfId="12908" xr:uid="{00000000-0005-0000-0000-0000AF310000}"/>
    <cellStyle name="20% - Accent1 2 5 2 3 2 3 3 2" xfId="12909" xr:uid="{00000000-0005-0000-0000-0000B0310000}"/>
    <cellStyle name="20% - Accent1 2 5 2 3 2 3 4" xfId="12910" xr:uid="{00000000-0005-0000-0000-0000B1310000}"/>
    <cellStyle name="20% - Accent1 2 5 2 3 2 4" xfId="12911" xr:uid="{00000000-0005-0000-0000-0000B2310000}"/>
    <cellStyle name="20% - Accent1 2 5 2 3 2 4 2" xfId="12912" xr:uid="{00000000-0005-0000-0000-0000B3310000}"/>
    <cellStyle name="20% - Accent1 2 5 2 3 2 4 2 2" xfId="12913" xr:uid="{00000000-0005-0000-0000-0000B4310000}"/>
    <cellStyle name="20% - Accent1 2 5 2 3 2 4 2 2 2" xfId="12914" xr:uid="{00000000-0005-0000-0000-0000B5310000}"/>
    <cellStyle name="20% - Accent1 2 5 2 3 2 4 2 3" xfId="12915" xr:uid="{00000000-0005-0000-0000-0000B6310000}"/>
    <cellStyle name="20% - Accent1 2 5 2 3 2 4 3" xfId="12916" xr:uid="{00000000-0005-0000-0000-0000B7310000}"/>
    <cellStyle name="20% - Accent1 2 5 2 3 2 4 3 2" xfId="12917" xr:uid="{00000000-0005-0000-0000-0000B8310000}"/>
    <cellStyle name="20% - Accent1 2 5 2 3 2 4 4" xfId="12918" xr:uid="{00000000-0005-0000-0000-0000B9310000}"/>
    <cellStyle name="20% - Accent1 2 5 2 3 2 5" xfId="12919" xr:uid="{00000000-0005-0000-0000-0000BA310000}"/>
    <cellStyle name="20% - Accent1 2 5 2 3 2 5 2" xfId="12920" xr:uid="{00000000-0005-0000-0000-0000BB310000}"/>
    <cellStyle name="20% - Accent1 2 5 2 3 2 5 2 2" xfId="12921" xr:uid="{00000000-0005-0000-0000-0000BC310000}"/>
    <cellStyle name="20% - Accent1 2 5 2 3 2 5 3" xfId="12922" xr:uid="{00000000-0005-0000-0000-0000BD310000}"/>
    <cellStyle name="20% - Accent1 2 5 2 3 2 6" xfId="12923" xr:uid="{00000000-0005-0000-0000-0000BE310000}"/>
    <cellStyle name="20% - Accent1 2 5 2 3 2 6 2" xfId="12924" xr:uid="{00000000-0005-0000-0000-0000BF310000}"/>
    <cellStyle name="20% - Accent1 2 5 2 3 2 6 2 2" xfId="12925" xr:uid="{00000000-0005-0000-0000-0000C0310000}"/>
    <cellStyle name="20% - Accent1 2 5 2 3 2 6 3" xfId="12926" xr:uid="{00000000-0005-0000-0000-0000C1310000}"/>
    <cellStyle name="20% - Accent1 2 5 2 3 2 7" xfId="12927" xr:uid="{00000000-0005-0000-0000-0000C2310000}"/>
    <cellStyle name="20% - Accent1 2 5 2 3 2 7 2" xfId="12928" xr:uid="{00000000-0005-0000-0000-0000C3310000}"/>
    <cellStyle name="20% - Accent1 2 5 2 3 2 8" xfId="12929" xr:uid="{00000000-0005-0000-0000-0000C4310000}"/>
    <cellStyle name="20% - Accent1 2 5 2 3 2 8 2" xfId="12930" xr:uid="{00000000-0005-0000-0000-0000C5310000}"/>
    <cellStyle name="20% - Accent1 2 5 2 3 2 9" xfId="12931" xr:uid="{00000000-0005-0000-0000-0000C6310000}"/>
    <cellStyle name="20% - Accent1 2 5 2 3 3" xfId="12932" xr:uid="{00000000-0005-0000-0000-0000C7310000}"/>
    <cellStyle name="20% - Accent1 2 5 2 3 3 2" xfId="12933" xr:uid="{00000000-0005-0000-0000-0000C8310000}"/>
    <cellStyle name="20% - Accent1 2 5 2 3 3 2 2" xfId="12934" xr:uid="{00000000-0005-0000-0000-0000C9310000}"/>
    <cellStyle name="20% - Accent1 2 5 2 3 3 2 2 2" xfId="12935" xr:uid="{00000000-0005-0000-0000-0000CA310000}"/>
    <cellStyle name="20% - Accent1 2 5 2 3 3 2 2 2 2" xfId="12936" xr:uid="{00000000-0005-0000-0000-0000CB310000}"/>
    <cellStyle name="20% - Accent1 2 5 2 3 3 2 2 3" xfId="12937" xr:uid="{00000000-0005-0000-0000-0000CC310000}"/>
    <cellStyle name="20% - Accent1 2 5 2 3 3 2 3" xfId="12938" xr:uid="{00000000-0005-0000-0000-0000CD310000}"/>
    <cellStyle name="20% - Accent1 2 5 2 3 3 2 3 2" xfId="12939" xr:uid="{00000000-0005-0000-0000-0000CE310000}"/>
    <cellStyle name="20% - Accent1 2 5 2 3 3 2 4" xfId="12940" xr:uid="{00000000-0005-0000-0000-0000CF310000}"/>
    <cellStyle name="20% - Accent1 2 5 2 3 3 3" xfId="12941" xr:uid="{00000000-0005-0000-0000-0000D0310000}"/>
    <cellStyle name="20% - Accent1 2 5 2 3 3 3 2" xfId="12942" xr:uid="{00000000-0005-0000-0000-0000D1310000}"/>
    <cellStyle name="20% - Accent1 2 5 2 3 3 3 2 2" xfId="12943" xr:uid="{00000000-0005-0000-0000-0000D2310000}"/>
    <cellStyle name="20% - Accent1 2 5 2 3 3 3 2 2 2" xfId="12944" xr:uid="{00000000-0005-0000-0000-0000D3310000}"/>
    <cellStyle name="20% - Accent1 2 5 2 3 3 3 2 3" xfId="12945" xr:uid="{00000000-0005-0000-0000-0000D4310000}"/>
    <cellStyle name="20% - Accent1 2 5 2 3 3 3 3" xfId="12946" xr:uid="{00000000-0005-0000-0000-0000D5310000}"/>
    <cellStyle name="20% - Accent1 2 5 2 3 3 3 3 2" xfId="12947" xr:uid="{00000000-0005-0000-0000-0000D6310000}"/>
    <cellStyle name="20% - Accent1 2 5 2 3 3 3 4" xfId="12948" xr:uid="{00000000-0005-0000-0000-0000D7310000}"/>
    <cellStyle name="20% - Accent1 2 5 2 3 3 4" xfId="12949" xr:uid="{00000000-0005-0000-0000-0000D8310000}"/>
    <cellStyle name="20% - Accent1 2 5 2 3 3 4 2" xfId="12950" xr:uid="{00000000-0005-0000-0000-0000D9310000}"/>
    <cellStyle name="20% - Accent1 2 5 2 3 3 4 2 2" xfId="12951" xr:uid="{00000000-0005-0000-0000-0000DA310000}"/>
    <cellStyle name="20% - Accent1 2 5 2 3 3 4 2 2 2" xfId="12952" xr:uid="{00000000-0005-0000-0000-0000DB310000}"/>
    <cellStyle name="20% - Accent1 2 5 2 3 3 4 2 3" xfId="12953" xr:uid="{00000000-0005-0000-0000-0000DC310000}"/>
    <cellStyle name="20% - Accent1 2 5 2 3 3 4 3" xfId="12954" xr:uid="{00000000-0005-0000-0000-0000DD310000}"/>
    <cellStyle name="20% - Accent1 2 5 2 3 3 4 3 2" xfId="12955" xr:uid="{00000000-0005-0000-0000-0000DE310000}"/>
    <cellStyle name="20% - Accent1 2 5 2 3 3 4 4" xfId="12956" xr:uid="{00000000-0005-0000-0000-0000DF310000}"/>
    <cellStyle name="20% - Accent1 2 5 2 3 3 5" xfId="12957" xr:uid="{00000000-0005-0000-0000-0000E0310000}"/>
    <cellStyle name="20% - Accent1 2 5 2 3 3 5 2" xfId="12958" xr:uid="{00000000-0005-0000-0000-0000E1310000}"/>
    <cellStyle name="20% - Accent1 2 5 2 3 3 5 2 2" xfId="12959" xr:uid="{00000000-0005-0000-0000-0000E2310000}"/>
    <cellStyle name="20% - Accent1 2 5 2 3 3 5 3" xfId="12960" xr:uid="{00000000-0005-0000-0000-0000E3310000}"/>
    <cellStyle name="20% - Accent1 2 5 2 3 3 6" xfId="12961" xr:uid="{00000000-0005-0000-0000-0000E4310000}"/>
    <cellStyle name="20% - Accent1 2 5 2 3 3 6 2" xfId="12962" xr:uid="{00000000-0005-0000-0000-0000E5310000}"/>
    <cellStyle name="20% - Accent1 2 5 2 3 3 6 2 2" xfId="12963" xr:uid="{00000000-0005-0000-0000-0000E6310000}"/>
    <cellStyle name="20% - Accent1 2 5 2 3 3 6 3" xfId="12964" xr:uid="{00000000-0005-0000-0000-0000E7310000}"/>
    <cellStyle name="20% - Accent1 2 5 2 3 3 7" xfId="12965" xr:uid="{00000000-0005-0000-0000-0000E8310000}"/>
    <cellStyle name="20% - Accent1 2 5 2 3 3 7 2" xfId="12966" xr:uid="{00000000-0005-0000-0000-0000E9310000}"/>
    <cellStyle name="20% - Accent1 2 5 2 3 3 8" xfId="12967" xr:uid="{00000000-0005-0000-0000-0000EA310000}"/>
    <cellStyle name="20% - Accent1 2 5 2 3 3 8 2" xfId="12968" xr:uid="{00000000-0005-0000-0000-0000EB310000}"/>
    <cellStyle name="20% - Accent1 2 5 2 3 3 9" xfId="12969" xr:uid="{00000000-0005-0000-0000-0000EC310000}"/>
    <cellStyle name="20% - Accent1 2 5 2 3 4" xfId="12970" xr:uid="{00000000-0005-0000-0000-0000ED310000}"/>
    <cellStyle name="20% - Accent1 2 5 2 3 4 2" xfId="12971" xr:uid="{00000000-0005-0000-0000-0000EE310000}"/>
    <cellStyle name="20% - Accent1 2 5 2 3 4 2 2" xfId="12972" xr:uid="{00000000-0005-0000-0000-0000EF310000}"/>
    <cellStyle name="20% - Accent1 2 5 2 3 4 2 2 2" xfId="12973" xr:uid="{00000000-0005-0000-0000-0000F0310000}"/>
    <cellStyle name="20% - Accent1 2 5 2 3 4 2 3" xfId="12974" xr:uid="{00000000-0005-0000-0000-0000F1310000}"/>
    <cellStyle name="20% - Accent1 2 5 2 3 4 3" xfId="12975" xr:uid="{00000000-0005-0000-0000-0000F2310000}"/>
    <cellStyle name="20% - Accent1 2 5 2 3 4 3 2" xfId="12976" xr:uid="{00000000-0005-0000-0000-0000F3310000}"/>
    <cellStyle name="20% - Accent1 2 5 2 3 4 4" xfId="12977" xr:uid="{00000000-0005-0000-0000-0000F4310000}"/>
    <cellStyle name="20% - Accent1 2 5 2 3 5" xfId="12978" xr:uid="{00000000-0005-0000-0000-0000F5310000}"/>
    <cellStyle name="20% - Accent1 2 5 2 3 5 2" xfId="12979" xr:uid="{00000000-0005-0000-0000-0000F6310000}"/>
    <cellStyle name="20% - Accent1 2 5 2 3 5 2 2" xfId="12980" xr:uid="{00000000-0005-0000-0000-0000F7310000}"/>
    <cellStyle name="20% - Accent1 2 5 2 3 5 2 2 2" xfId="12981" xr:uid="{00000000-0005-0000-0000-0000F8310000}"/>
    <cellStyle name="20% - Accent1 2 5 2 3 5 2 3" xfId="12982" xr:uid="{00000000-0005-0000-0000-0000F9310000}"/>
    <cellStyle name="20% - Accent1 2 5 2 3 5 3" xfId="12983" xr:uid="{00000000-0005-0000-0000-0000FA310000}"/>
    <cellStyle name="20% - Accent1 2 5 2 3 5 3 2" xfId="12984" xr:uid="{00000000-0005-0000-0000-0000FB310000}"/>
    <cellStyle name="20% - Accent1 2 5 2 3 5 4" xfId="12985" xr:uid="{00000000-0005-0000-0000-0000FC310000}"/>
    <cellStyle name="20% - Accent1 2 5 2 3 6" xfId="12986" xr:uid="{00000000-0005-0000-0000-0000FD310000}"/>
    <cellStyle name="20% - Accent1 2 5 2 3 6 2" xfId="12987" xr:uid="{00000000-0005-0000-0000-0000FE310000}"/>
    <cellStyle name="20% - Accent1 2 5 2 3 6 2 2" xfId="12988" xr:uid="{00000000-0005-0000-0000-0000FF310000}"/>
    <cellStyle name="20% - Accent1 2 5 2 3 6 2 2 2" xfId="12989" xr:uid="{00000000-0005-0000-0000-000000320000}"/>
    <cellStyle name="20% - Accent1 2 5 2 3 6 2 3" xfId="12990" xr:uid="{00000000-0005-0000-0000-000001320000}"/>
    <cellStyle name="20% - Accent1 2 5 2 3 6 3" xfId="12991" xr:uid="{00000000-0005-0000-0000-000002320000}"/>
    <cellStyle name="20% - Accent1 2 5 2 3 6 3 2" xfId="12992" xr:uid="{00000000-0005-0000-0000-000003320000}"/>
    <cellStyle name="20% - Accent1 2 5 2 3 6 4" xfId="12993" xr:uid="{00000000-0005-0000-0000-000004320000}"/>
    <cellStyle name="20% - Accent1 2 5 2 3 7" xfId="12994" xr:uid="{00000000-0005-0000-0000-000005320000}"/>
    <cellStyle name="20% - Accent1 2 5 2 3 7 2" xfId="12995" xr:uid="{00000000-0005-0000-0000-000006320000}"/>
    <cellStyle name="20% - Accent1 2 5 2 3 7 2 2" xfId="12996" xr:uid="{00000000-0005-0000-0000-000007320000}"/>
    <cellStyle name="20% - Accent1 2 5 2 3 7 3" xfId="12997" xr:uid="{00000000-0005-0000-0000-000008320000}"/>
    <cellStyle name="20% - Accent1 2 5 2 3 8" xfId="12998" xr:uid="{00000000-0005-0000-0000-000009320000}"/>
    <cellStyle name="20% - Accent1 2 5 2 3 8 2" xfId="12999" xr:uid="{00000000-0005-0000-0000-00000A320000}"/>
    <cellStyle name="20% - Accent1 2 5 2 3 8 2 2" xfId="13000" xr:uid="{00000000-0005-0000-0000-00000B320000}"/>
    <cellStyle name="20% - Accent1 2 5 2 3 8 3" xfId="13001" xr:uid="{00000000-0005-0000-0000-00000C320000}"/>
    <cellStyle name="20% - Accent1 2 5 2 3 9" xfId="13002" xr:uid="{00000000-0005-0000-0000-00000D320000}"/>
    <cellStyle name="20% - Accent1 2 5 2 3 9 2" xfId="13003" xr:uid="{00000000-0005-0000-0000-00000E320000}"/>
    <cellStyle name="20% - Accent1 2 5 2 4" xfId="13004" xr:uid="{00000000-0005-0000-0000-00000F320000}"/>
    <cellStyle name="20% - Accent1 2 5 2 4 10" xfId="13005" xr:uid="{00000000-0005-0000-0000-000010320000}"/>
    <cellStyle name="20% - Accent1 2 5 2 4 10 2" xfId="13006" xr:uid="{00000000-0005-0000-0000-000011320000}"/>
    <cellStyle name="20% - Accent1 2 5 2 4 11" xfId="13007" xr:uid="{00000000-0005-0000-0000-000012320000}"/>
    <cellStyle name="20% - Accent1 2 5 2 4 2" xfId="13008" xr:uid="{00000000-0005-0000-0000-000013320000}"/>
    <cellStyle name="20% - Accent1 2 5 2 4 2 2" xfId="13009" xr:uid="{00000000-0005-0000-0000-000014320000}"/>
    <cellStyle name="20% - Accent1 2 5 2 4 2 2 2" xfId="13010" xr:uid="{00000000-0005-0000-0000-000015320000}"/>
    <cellStyle name="20% - Accent1 2 5 2 4 2 2 2 2" xfId="13011" xr:uid="{00000000-0005-0000-0000-000016320000}"/>
    <cellStyle name="20% - Accent1 2 5 2 4 2 2 2 2 2" xfId="13012" xr:uid="{00000000-0005-0000-0000-000017320000}"/>
    <cellStyle name="20% - Accent1 2 5 2 4 2 2 2 3" xfId="13013" xr:uid="{00000000-0005-0000-0000-000018320000}"/>
    <cellStyle name="20% - Accent1 2 5 2 4 2 2 3" xfId="13014" xr:uid="{00000000-0005-0000-0000-000019320000}"/>
    <cellStyle name="20% - Accent1 2 5 2 4 2 2 3 2" xfId="13015" xr:uid="{00000000-0005-0000-0000-00001A320000}"/>
    <cellStyle name="20% - Accent1 2 5 2 4 2 2 4" xfId="13016" xr:uid="{00000000-0005-0000-0000-00001B320000}"/>
    <cellStyle name="20% - Accent1 2 5 2 4 2 3" xfId="13017" xr:uid="{00000000-0005-0000-0000-00001C320000}"/>
    <cellStyle name="20% - Accent1 2 5 2 4 2 3 2" xfId="13018" xr:uid="{00000000-0005-0000-0000-00001D320000}"/>
    <cellStyle name="20% - Accent1 2 5 2 4 2 3 2 2" xfId="13019" xr:uid="{00000000-0005-0000-0000-00001E320000}"/>
    <cellStyle name="20% - Accent1 2 5 2 4 2 3 2 2 2" xfId="13020" xr:uid="{00000000-0005-0000-0000-00001F320000}"/>
    <cellStyle name="20% - Accent1 2 5 2 4 2 3 2 3" xfId="13021" xr:uid="{00000000-0005-0000-0000-000020320000}"/>
    <cellStyle name="20% - Accent1 2 5 2 4 2 3 3" xfId="13022" xr:uid="{00000000-0005-0000-0000-000021320000}"/>
    <cellStyle name="20% - Accent1 2 5 2 4 2 3 3 2" xfId="13023" xr:uid="{00000000-0005-0000-0000-000022320000}"/>
    <cellStyle name="20% - Accent1 2 5 2 4 2 3 4" xfId="13024" xr:uid="{00000000-0005-0000-0000-000023320000}"/>
    <cellStyle name="20% - Accent1 2 5 2 4 2 4" xfId="13025" xr:uid="{00000000-0005-0000-0000-000024320000}"/>
    <cellStyle name="20% - Accent1 2 5 2 4 2 4 2" xfId="13026" xr:uid="{00000000-0005-0000-0000-000025320000}"/>
    <cellStyle name="20% - Accent1 2 5 2 4 2 4 2 2" xfId="13027" xr:uid="{00000000-0005-0000-0000-000026320000}"/>
    <cellStyle name="20% - Accent1 2 5 2 4 2 4 2 2 2" xfId="13028" xr:uid="{00000000-0005-0000-0000-000027320000}"/>
    <cellStyle name="20% - Accent1 2 5 2 4 2 4 2 3" xfId="13029" xr:uid="{00000000-0005-0000-0000-000028320000}"/>
    <cellStyle name="20% - Accent1 2 5 2 4 2 4 3" xfId="13030" xr:uid="{00000000-0005-0000-0000-000029320000}"/>
    <cellStyle name="20% - Accent1 2 5 2 4 2 4 3 2" xfId="13031" xr:uid="{00000000-0005-0000-0000-00002A320000}"/>
    <cellStyle name="20% - Accent1 2 5 2 4 2 4 4" xfId="13032" xr:uid="{00000000-0005-0000-0000-00002B320000}"/>
    <cellStyle name="20% - Accent1 2 5 2 4 2 5" xfId="13033" xr:uid="{00000000-0005-0000-0000-00002C320000}"/>
    <cellStyle name="20% - Accent1 2 5 2 4 2 5 2" xfId="13034" xr:uid="{00000000-0005-0000-0000-00002D320000}"/>
    <cellStyle name="20% - Accent1 2 5 2 4 2 5 2 2" xfId="13035" xr:uid="{00000000-0005-0000-0000-00002E320000}"/>
    <cellStyle name="20% - Accent1 2 5 2 4 2 5 3" xfId="13036" xr:uid="{00000000-0005-0000-0000-00002F320000}"/>
    <cellStyle name="20% - Accent1 2 5 2 4 2 6" xfId="13037" xr:uid="{00000000-0005-0000-0000-000030320000}"/>
    <cellStyle name="20% - Accent1 2 5 2 4 2 6 2" xfId="13038" xr:uid="{00000000-0005-0000-0000-000031320000}"/>
    <cellStyle name="20% - Accent1 2 5 2 4 2 6 2 2" xfId="13039" xr:uid="{00000000-0005-0000-0000-000032320000}"/>
    <cellStyle name="20% - Accent1 2 5 2 4 2 6 3" xfId="13040" xr:uid="{00000000-0005-0000-0000-000033320000}"/>
    <cellStyle name="20% - Accent1 2 5 2 4 2 7" xfId="13041" xr:uid="{00000000-0005-0000-0000-000034320000}"/>
    <cellStyle name="20% - Accent1 2 5 2 4 2 7 2" xfId="13042" xr:uid="{00000000-0005-0000-0000-000035320000}"/>
    <cellStyle name="20% - Accent1 2 5 2 4 2 8" xfId="13043" xr:uid="{00000000-0005-0000-0000-000036320000}"/>
    <cellStyle name="20% - Accent1 2 5 2 4 2 8 2" xfId="13044" xr:uid="{00000000-0005-0000-0000-000037320000}"/>
    <cellStyle name="20% - Accent1 2 5 2 4 2 9" xfId="13045" xr:uid="{00000000-0005-0000-0000-000038320000}"/>
    <cellStyle name="20% - Accent1 2 5 2 4 3" xfId="13046" xr:uid="{00000000-0005-0000-0000-000039320000}"/>
    <cellStyle name="20% - Accent1 2 5 2 4 3 2" xfId="13047" xr:uid="{00000000-0005-0000-0000-00003A320000}"/>
    <cellStyle name="20% - Accent1 2 5 2 4 3 2 2" xfId="13048" xr:uid="{00000000-0005-0000-0000-00003B320000}"/>
    <cellStyle name="20% - Accent1 2 5 2 4 3 2 2 2" xfId="13049" xr:uid="{00000000-0005-0000-0000-00003C320000}"/>
    <cellStyle name="20% - Accent1 2 5 2 4 3 2 2 2 2" xfId="13050" xr:uid="{00000000-0005-0000-0000-00003D320000}"/>
    <cellStyle name="20% - Accent1 2 5 2 4 3 2 2 3" xfId="13051" xr:uid="{00000000-0005-0000-0000-00003E320000}"/>
    <cellStyle name="20% - Accent1 2 5 2 4 3 2 3" xfId="13052" xr:uid="{00000000-0005-0000-0000-00003F320000}"/>
    <cellStyle name="20% - Accent1 2 5 2 4 3 2 3 2" xfId="13053" xr:uid="{00000000-0005-0000-0000-000040320000}"/>
    <cellStyle name="20% - Accent1 2 5 2 4 3 2 4" xfId="13054" xr:uid="{00000000-0005-0000-0000-000041320000}"/>
    <cellStyle name="20% - Accent1 2 5 2 4 3 3" xfId="13055" xr:uid="{00000000-0005-0000-0000-000042320000}"/>
    <cellStyle name="20% - Accent1 2 5 2 4 3 3 2" xfId="13056" xr:uid="{00000000-0005-0000-0000-000043320000}"/>
    <cellStyle name="20% - Accent1 2 5 2 4 3 3 2 2" xfId="13057" xr:uid="{00000000-0005-0000-0000-000044320000}"/>
    <cellStyle name="20% - Accent1 2 5 2 4 3 3 2 2 2" xfId="13058" xr:uid="{00000000-0005-0000-0000-000045320000}"/>
    <cellStyle name="20% - Accent1 2 5 2 4 3 3 2 3" xfId="13059" xr:uid="{00000000-0005-0000-0000-000046320000}"/>
    <cellStyle name="20% - Accent1 2 5 2 4 3 3 3" xfId="13060" xr:uid="{00000000-0005-0000-0000-000047320000}"/>
    <cellStyle name="20% - Accent1 2 5 2 4 3 3 3 2" xfId="13061" xr:uid="{00000000-0005-0000-0000-000048320000}"/>
    <cellStyle name="20% - Accent1 2 5 2 4 3 3 4" xfId="13062" xr:uid="{00000000-0005-0000-0000-000049320000}"/>
    <cellStyle name="20% - Accent1 2 5 2 4 3 4" xfId="13063" xr:uid="{00000000-0005-0000-0000-00004A320000}"/>
    <cellStyle name="20% - Accent1 2 5 2 4 3 4 2" xfId="13064" xr:uid="{00000000-0005-0000-0000-00004B320000}"/>
    <cellStyle name="20% - Accent1 2 5 2 4 3 4 2 2" xfId="13065" xr:uid="{00000000-0005-0000-0000-00004C320000}"/>
    <cellStyle name="20% - Accent1 2 5 2 4 3 4 2 2 2" xfId="13066" xr:uid="{00000000-0005-0000-0000-00004D320000}"/>
    <cellStyle name="20% - Accent1 2 5 2 4 3 4 2 3" xfId="13067" xr:uid="{00000000-0005-0000-0000-00004E320000}"/>
    <cellStyle name="20% - Accent1 2 5 2 4 3 4 3" xfId="13068" xr:uid="{00000000-0005-0000-0000-00004F320000}"/>
    <cellStyle name="20% - Accent1 2 5 2 4 3 4 3 2" xfId="13069" xr:uid="{00000000-0005-0000-0000-000050320000}"/>
    <cellStyle name="20% - Accent1 2 5 2 4 3 4 4" xfId="13070" xr:uid="{00000000-0005-0000-0000-000051320000}"/>
    <cellStyle name="20% - Accent1 2 5 2 4 3 5" xfId="13071" xr:uid="{00000000-0005-0000-0000-000052320000}"/>
    <cellStyle name="20% - Accent1 2 5 2 4 3 5 2" xfId="13072" xr:uid="{00000000-0005-0000-0000-000053320000}"/>
    <cellStyle name="20% - Accent1 2 5 2 4 3 5 2 2" xfId="13073" xr:uid="{00000000-0005-0000-0000-000054320000}"/>
    <cellStyle name="20% - Accent1 2 5 2 4 3 5 3" xfId="13074" xr:uid="{00000000-0005-0000-0000-000055320000}"/>
    <cellStyle name="20% - Accent1 2 5 2 4 3 6" xfId="13075" xr:uid="{00000000-0005-0000-0000-000056320000}"/>
    <cellStyle name="20% - Accent1 2 5 2 4 3 6 2" xfId="13076" xr:uid="{00000000-0005-0000-0000-000057320000}"/>
    <cellStyle name="20% - Accent1 2 5 2 4 3 6 2 2" xfId="13077" xr:uid="{00000000-0005-0000-0000-000058320000}"/>
    <cellStyle name="20% - Accent1 2 5 2 4 3 6 3" xfId="13078" xr:uid="{00000000-0005-0000-0000-000059320000}"/>
    <cellStyle name="20% - Accent1 2 5 2 4 3 7" xfId="13079" xr:uid="{00000000-0005-0000-0000-00005A320000}"/>
    <cellStyle name="20% - Accent1 2 5 2 4 3 7 2" xfId="13080" xr:uid="{00000000-0005-0000-0000-00005B320000}"/>
    <cellStyle name="20% - Accent1 2 5 2 4 3 8" xfId="13081" xr:uid="{00000000-0005-0000-0000-00005C320000}"/>
    <cellStyle name="20% - Accent1 2 5 2 4 3 8 2" xfId="13082" xr:uid="{00000000-0005-0000-0000-00005D320000}"/>
    <cellStyle name="20% - Accent1 2 5 2 4 3 9" xfId="13083" xr:uid="{00000000-0005-0000-0000-00005E320000}"/>
    <cellStyle name="20% - Accent1 2 5 2 4 4" xfId="13084" xr:uid="{00000000-0005-0000-0000-00005F320000}"/>
    <cellStyle name="20% - Accent1 2 5 2 4 4 2" xfId="13085" xr:uid="{00000000-0005-0000-0000-000060320000}"/>
    <cellStyle name="20% - Accent1 2 5 2 4 4 2 2" xfId="13086" xr:uid="{00000000-0005-0000-0000-000061320000}"/>
    <cellStyle name="20% - Accent1 2 5 2 4 4 2 2 2" xfId="13087" xr:uid="{00000000-0005-0000-0000-000062320000}"/>
    <cellStyle name="20% - Accent1 2 5 2 4 4 2 3" xfId="13088" xr:uid="{00000000-0005-0000-0000-000063320000}"/>
    <cellStyle name="20% - Accent1 2 5 2 4 4 3" xfId="13089" xr:uid="{00000000-0005-0000-0000-000064320000}"/>
    <cellStyle name="20% - Accent1 2 5 2 4 4 3 2" xfId="13090" xr:uid="{00000000-0005-0000-0000-000065320000}"/>
    <cellStyle name="20% - Accent1 2 5 2 4 4 4" xfId="13091" xr:uid="{00000000-0005-0000-0000-000066320000}"/>
    <cellStyle name="20% - Accent1 2 5 2 4 5" xfId="13092" xr:uid="{00000000-0005-0000-0000-000067320000}"/>
    <cellStyle name="20% - Accent1 2 5 2 4 5 2" xfId="13093" xr:uid="{00000000-0005-0000-0000-000068320000}"/>
    <cellStyle name="20% - Accent1 2 5 2 4 5 2 2" xfId="13094" xr:uid="{00000000-0005-0000-0000-000069320000}"/>
    <cellStyle name="20% - Accent1 2 5 2 4 5 2 2 2" xfId="13095" xr:uid="{00000000-0005-0000-0000-00006A320000}"/>
    <cellStyle name="20% - Accent1 2 5 2 4 5 2 3" xfId="13096" xr:uid="{00000000-0005-0000-0000-00006B320000}"/>
    <cellStyle name="20% - Accent1 2 5 2 4 5 3" xfId="13097" xr:uid="{00000000-0005-0000-0000-00006C320000}"/>
    <cellStyle name="20% - Accent1 2 5 2 4 5 3 2" xfId="13098" xr:uid="{00000000-0005-0000-0000-00006D320000}"/>
    <cellStyle name="20% - Accent1 2 5 2 4 5 4" xfId="13099" xr:uid="{00000000-0005-0000-0000-00006E320000}"/>
    <cellStyle name="20% - Accent1 2 5 2 4 6" xfId="13100" xr:uid="{00000000-0005-0000-0000-00006F320000}"/>
    <cellStyle name="20% - Accent1 2 5 2 4 6 2" xfId="13101" xr:uid="{00000000-0005-0000-0000-000070320000}"/>
    <cellStyle name="20% - Accent1 2 5 2 4 6 2 2" xfId="13102" xr:uid="{00000000-0005-0000-0000-000071320000}"/>
    <cellStyle name="20% - Accent1 2 5 2 4 6 2 2 2" xfId="13103" xr:uid="{00000000-0005-0000-0000-000072320000}"/>
    <cellStyle name="20% - Accent1 2 5 2 4 6 2 3" xfId="13104" xr:uid="{00000000-0005-0000-0000-000073320000}"/>
    <cellStyle name="20% - Accent1 2 5 2 4 6 3" xfId="13105" xr:uid="{00000000-0005-0000-0000-000074320000}"/>
    <cellStyle name="20% - Accent1 2 5 2 4 6 3 2" xfId="13106" xr:uid="{00000000-0005-0000-0000-000075320000}"/>
    <cellStyle name="20% - Accent1 2 5 2 4 6 4" xfId="13107" xr:uid="{00000000-0005-0000-0000-000076320000}"/>
    <cellStyle name="20% - Accent1 2 5 2 4 7" xfId="13108" xr:uid="{00000000-0005-0000-0000-000077320000}"/>
    <cellStyle name="20% - Accent1 2 5 2 4 7 2" xfId="13109" xr:uid="{00000000-0005-0000-0000-000078320000}"/>
    <cellStyle name="20% - Accent1 2 5 2 4 7 2 2" xfId="13110" xr:uid="{00000000-0005-0000-0000-000079320000}"/>
    <cellStyle name="20% - Accent1 2 5 2 4 7 3" xfId="13111" xr:uid="{00000000-0005-0000-0000-00007A320000}"/>
    <cellStyle name="20% - Accent1 2 5 2 4 8" xfId="13112" xr:uid="{00000000-0005-0000-0000-00007B320000}"/>
    <cellStyle name="20% - Accent1 2 5 2 4 8 2" xfId="13113" xr:uid="{00000000-0005-0000-0000-00007C320000}"/>
    <cellStyle name="20% - Accent1 2 5 2 4 8 2 2" xfId="13114" xr:uid="{00000000-0005-0000-0000-00007D320000}"/>
    <cellStyle name="20% - Accent1 2 5 2 4 8 3" xfId="13115" xr:uid="{00000000-0005-0000-0000-00007E320000}"/>
    <cellStyle name="20% - Accent1 2 5 2 4 9" xfId="13116" xr:uid="{00000000-0005-0000-0000-00007F320000}"/>
    <cellStyle name="20% - Accent1 2 5 2 4 9 2" xfId="13117" xr:uid="{00000000-0005-0000-0000-000080320000}"/>
    <cellStyle name="20% - Accent1 2 5 2 5" xfId="13118" xr:uid="{00000000-0005-0000-0000-000081320000}"/>
    <cellStyle name="20% - Accent1 2 5 2 5 10" xfId="13119" xr:uid="{00000000-0005-0000-0000-000082320000}"/>
    <cellStyle name="20% - Accent1 2 5 2 5 10 2" xfId="13120" xr:uid="{00000000-0005-0000-0000-000083320000}"/>
    <cellStyle name="20% - Accent1 2 5 2 5 11" xfId="13121" xr:uid="{00000000-0005-0000-0000-000084320000}"/>
    <cellStyle name="20% - Accent1 2 5 2 5 2" xfId="13122" xr:uid="{00000000-0005-0000-0000-000085320000}"/>
    <cellStyle name="20% - Accent1 2 5 2 5 2 2" xfId="13123" xr:uid="{00000000-0005-0000-0000-000086320000}"/>
    <cellStyle name="20% - Accent1 2 5 2 5 2 2 2" xfId="13124" xr:uid="{00000000-0005-0000-0000-000087320000}"/>
    <cellStyle name="20% - Accent1 2 5 2 5 2 2 2 2" xfId="13125" xr:uid="{00000000-0005-0000-0000-000088320000}"/>
    <cellStyle name="20% - Accent1 2 5 2 5 2 2 2 2 2" xfId="13126" xr:uid="{00000000-0005-0000-0000-000089320000}"/>
    <cellStyle name="20% - Accent1 2 5 2 5 2 2 2 3" xfId="13127" xr:uid="{00000000-0005-0000-0000-00008A320000}"/>
    <cellStyle name="20% - Accent1 2 5 2 5 2 2 3" xfId="13128" xr:uid="{00000000-0005-0000-0000-00008B320000}"/>
    <cellStyle name="20% - Accent1 2 5 2 5 2 2 3 2" xfId="13129" xr:uid="{00000000-0005-0000-0000-00008C320000}"/>
    <cellStyle name="20% - Accent1 2 5 2 5 2 2 4" xfId="13130" xr:uid="{00000000-0005-0000-0000-00008D320000}"/>
    <cellStyle name="20% - Accent1 2 5 2 5 2 3" xfId="13131" xr:uid="{00000000-0005-0000-0000-00008E320000}"/>
    <cellStyle name="20% - Accent1 2 5 2 5 2 3 2" xfId="13132" xr:uid="{00000000-0005-0000-0000-00008F320000}"/>
    <cellStyle name="20% - Accent1 2 5 2 5 2 3 2 2" xfId="13133" xr:uid="{00000000-0005-0000-0000-000090320000}"/>
    <cellStyle name="20% - Accent1 2 5 2 5 2 3 2 2 2" xfId="13134" xr:uid="{00000000-0005-0000-0000-000091320000}"/>
    <cellStyle name="20% - Accent1 2 5 2 5 2 3 2 3" xfId="13135" xr:uid="{00000000-0005-0000-0000-000092320000}"/>
    <cellStyle name="20% - Accent1 2 5 2 5 2 3 3" xfId="13136" xr:uid="{00000000-0005-0000-0000-000093320000}"/>
    <cellStyle name="20% - Accent1 2 5 2 5 2 3 3 2" xfId="13137" xr:uid="{00000000-0005-0000-0000-000094320000}"/>
    <cellStyle name="20% - Accent1 2 5 2 5 2 3 4" xfId="13138" xr:uid="{00000000-0005-0000-0000-000095320000}"/>
    <cellStyle name="20% - Accent1 2 5 2 5 2 4" xfId="13139" xr:uid="{00000000-0005-0000-0000-000096320000}"/>
    <cellStyle name="20% - Accent1 2 5 2 5 2 4 2" xfId="13140" xr:uid="{00000000-0005-0000-0000-000097320000}"/>
    <cellStyle name="20% - Accent1 2 5 2 5 2 4 2 2" xfId="13141" xr:uid="{00000000-0005-0000-0000-000098320000}"/>
    <cellStyle name="20% - Accent1 2 5 2 5 2 4 2 2 2" xfId="13142" xr:uid="{00000000-0005-0000-0000-000099320000}"/>
    <cellStyle name="20% - Accent1 2 5 2 5 2 4 2 3" xfId="13143" xr:uid="{00000000-0005-0000-0000-00009A320000}"/>
    <cellStyle name="20% - Accent1 2 5 2 5 2 4 3" xfId="13144" xr:uid="{00000000-0005-0000-0000-00009B320000}"/>
    <cellStyle name="20% - Accent1 2 5 2 5 2 4 3 2" xfId="13145" xr:uid="{00000000-0005-0000-0000-00009C320000}"/>
    <cellStyle name="20% - Accent1 2 5 2 5 2 4 4" xfId="13146" xr:uid="{00000000-0005-0000-0000-00009D320000}"/>
    <cellStyle name="20% - Accent1 2 5 2 5 2 5" xfId="13147" xr:uid="{00000000-0005-0000-0000-00009E320000}"/>
    <cellStyle name="20% - Accent1 2 5 2 5 2 5 2" xfId="13148" xr:uid="{00000000-0005-0000-0000-00009F320000}"/>
    <cellStyle name="20% - Accent1 2 5 2 5 2 5 2 2" xfId="13149" xr:uid="{00000000-0005-0000-0000-0000A0320000}"/>
    <cellStyle name="20% - Accent1 2 5 2 5 2 5 3" xfId="13150" xr:uid="{00000000-0005-0000-0000-0000A1320000}"/>
    <cellStyle name="20% - Accent1 2 5 2 5 2 6" xfId="13151" xr:uid="{00000000-0005-0000-0000-0000A2320000}"/>
    <cellStyle name="20% - Accent1 2 5 2 5 2 6 2" xfId="13152" xr:uid="{00000000-0005-0000-0000-0000A3320000}"/>
    <cellStyle name="20% - Accent1 2 5 2 5 2 6 2 2" xfId="13153" xr:uid="{00000000-0005-0000-0000-0000A4320000}"/>
    <cellStyle name="20% - Accent1 2 5 2 5 2 6 3" xfId="13154" xr:uid="{00000000-0005-0000-0000-0000A5320000}"/>
    <cellStyle name="20% - Accent1 2 5 2 5 2 7" xfId="13155" xr:uid="{00000000-0005-0000-0000-0000A6320000}"/>
    <cellStyle name="20% - Accent1 2 5 2 5 2 7 2" xfId="13156" xr:uid="{00000000-0005-0000-0000-0000A7320000}"/>
    <cellStyle name="20% - Accent1 2 5 2 5 2 8" xfId="13157" xr:uid="{00000000-0005-0000-0000-0000A8320000}"/>
    <cellStyle name="20% - Accent1 2 5 2 5 2 8 2" xfId="13158" xr:uid="{00000000-0005-0000-0000-0000A9320000}"/>
    <cellStyle name="20% - Accent1 2 5 2 5 2 9" xfId="13159" xr:uid="{00000000-0005-0000-0000-0000AA320000}"/>
    <cellStyle name="20% - Accent1 2 5 2 5 3" xfId="13160" xr:uid="{00000000-0005-0000-0000-0000AB320000}"/>
    <cellStyle name="20% - Accent1 2 5 2 5 3 2" xfId="13161" xr:uid="{00000000-0005-0000-0000-0000AC320000}"/>
    <cellStyle name="20% - Accent1 2 5 2 5 3 2 2" xfId="13162" xr:uid="{00000000-0005-0000-0000-0000AD320000}"/>
    <cellStyle name="20% - Accent1 2 5 2 5 3 2 2 2" xfId="13163" xr:uid="{00000000-0005-0000-0000-0000AE320000}"/>
    <cellStyle name="20% - Accent1 2 5 2 5 3 2 2 2 2" xfId="13164" xr:uid="{00000000-0005-0000-0000-0000AF320000}"/>
    <cellStyle name="20% - Accent1 2 5 2 5 3 2 2 3" xfId="13165" xr:uid="{00000000-0005-0000-0000-0000B0320000}"/>
    <cellStyle name="20% - Accent1 2 5 2 5 3 2 3" xfId="13166" xr:uid="{00000000-0005-0000-0000-0000B1320000}"/>
    <cellStyle name="20% - Accent1 2 5 2 5 3 2 3 2" xfId="13167" xr:uid="{00000000-0005-0000-0000-0000B2320000}"/>
    <cellStyle name="20% - Accent1 2 5 2 5 3 2 4" xfId="13168" xr:uid="{00000000-0005-0000-0000-0000B3320000}"/>
    <cellStyle name="20% - Accent1 2 5 2 5 3 3" xfId="13169" xr:uid="{00000000-0005-0000-0000-0000B4320000}"/>
    <cellStyle name="20% - Accent1 2 5 2 5 3 3 2" xfId="13170" xr:uid="{00000000-0005-0000-0000-0000B5320000}"/>
    <cellStyle name="20% - Accent1 2 5 2 5 3 3 2 2" xfId="13171" xr:uid="{00000000-0005-0000-0000-0000B6320000}"/>
    <cellStyle name="20% - Accent1 2 5 2 5 3 3 2 2 2" xfId="13172" xr:uid="{00000000-0005-0000-0000-0000B7320000}"/>
    <cellStyle name="20% - Accent1 2 5 2 5 3 3 2 3" xfId="13173" xr:uid="{00000000-0005-0000-0000-0000B8320000}"/>
    <cellStyle name="20% - Accent1 2 5 2 5 3 3 3" xfId="13174" xr:uid="{00000000-0005-0000-0000-0000B9320000}"/>
    <cellStyle name="20% - Accent1 2 5 2 5 3 3 3 2" xfId="13175" xr:uid="{00000000-0005-0000-0000-0000BA320000}"/>
    <cellStyle name="20% - Accent1 2 5 2 5 3 3 4" xfId="13176" xr:uid="{00000000-0005-0000-0000-0000BB320000}"/>
    <cellStyle name="20% - Accent1 2 5 2 5 3 4" xfId="13177" xr:uid="{00000000-0005-0000-0000-0000BC320000}"/>
    <cellStyle name="20% - Accent1 2 5 2 5 3 4 2" xfId="13178" xr:uid="{00000000-0005-0000-0000-0000BD320000}"/>
    <cellStyle name="20% - Accent1 2 5 2 5 3 4 2 2" xfId="13179" xr:uid="{00000000-0005-0000-0000-0000BE320000}"/>
    <cellStyle name="20% - Accent1 2 5 2 5 3 4 2 2 2" xfId="13180" xr:uid="{00000000-0005-0000-0000-0000BF320000}"/>
    <cellStyle name="20% - Accent1 2 5 2 5 3 4 2 3" xfId="13181" xr:uid="{00000000-0005-0000-0000-0000C0320000}"/>
    <cellStyle name="20% - Accent1 2 5 2 5 3 4 3" xfId="13182" xr:uid="{00000000-0005-0000-0000-0000C1320000}"/>
    <cellStyle name="20% - Accent1 2 5 2 5 3 4 3 2" xfId="13183" xr:uid="{00000000-0005-0000-0000-0000C2320000}"/>
    <cellStyle name="20% - Accent1 2 5 2 5 3 4 4" xfId="13184" xr:uid="{00000000-0005-0000-0000-0000C3320000}"/>
    <cellStyle name="20% - Accent1 2 5 2 5 3 5" xfId="13185" xr:uid="{00000000-0005-0000-0000-0000C4320000}"/>
    <cellStyle name="20% - Accent1 2 5 2 5 3 5 2" xfId="13186" xr:uid="{00000000-0005-0000-0000-0000C5320000}"/>
    <cellStyle name="20% - Accent1 2 5 2 5 3 5 2 2" xfId="13187" xr:uid="{00000000-0005-0000-0000-0000C6320000}"/>
    <cellStyle name="20% - Accent1 2 5 2 5 3 5 3" xfId="13188" xr:uid="{00000000-0005-0000-0000-0000C7320000}"/>
    <cellStyle name="20% - Accent1 2 5 2 5 3 6" xfId="13189" xr:uid="{00000000-0005-0000-0000-0000C8320000}"/>
    <cellStyle name="20% - Accent1 2 5 2 5 3 6 2" xfId="13190" xr:uid="{00000000-0005-0000-0000-0000C9320000}"/>
    <cellStyle name="20% - Accent1 2 5 2 5 3 6 2 2" xfId="13191" xr:uid="{00000000-0005-0000-0000-0000CA320000}"/>
    <cellStyle name="20% - Accent1 2 5 2 5 3 6 3" xfId="13192" xr:uid="{00000000-0005-0000-0000-0000CB320000}"/>
    <cellStyle name="20% - Accent1 2 5 2 5 3 7" xfId="13193" xr:uid="{00000000-0005-0000-0000-0000CC320000}"/>
    <cellStyle name="20% - Accent1 2 5 2 5 3 7 2" xfId="13194" xr:uid="{00000000-0005-0000-0000-0000CD320000}"/>
    <cellStyle name="20% - Accent1 2 5 2 5 3 8" xfId="13195" xr:uid="{00000000-0005-0000-0000-0000CE320000}"/>
    <cellStyle name="20% - Accent1 2 5 2 5 3 8 2" xfId="13196" xr:uid="{00000000-0005-0000-0000-0000CF320000}"/>
    <cellStyle name="20% - Accent1 2 5 2 5 3 9" xfId="13197" xr:uid="{00000000-0005-0000-0000-0000D0320000}"/>
    <cellStyle name="20% - Accent1 2 5 2 5 4" xfId="13198" xr:uid="{00000000-0005-0000-0000-0000D1320000}"/>
    <cellStyle name="20% - Accent1 2 5 2 5 4 2" xfId="13199" xr:uid="{00000000-0005-0000-0000-0000D2320000}"/>
    <cellStyle name="20% - Accent1 2 5 2 5 4 2 2" xfId="13200" xr:uid="{00000000-0005-0000-0000-0000D3320000}"/>
    <cellStyle name="20% - Accent1 2 5 2 5 4 2 2 2" xfId="13201" xr:uid="{00000000-0005-0000-0000-0000D4320000}"/>
    <cellStyle name="20% - Accent1 2 5 2 5 4 2 3" xfId="13202" xr:uid="{00000000-0005-0000-0000-0000D5320000}"/>
    <cellStyle name="20% - Accent1 2 5 2 5 4 3" xfId="13203" xr:uid="{00000000-0005-0000-0000-0000D6320000}"/>
    <cellStyle name="20% - Accent1 2 5 2 5 4 3 2" xfId="13204" xr:uid="{00000000-0005-0000-0000-0000D7320000}"/>
    <cellStyle name="20% - Accent1 2 5 2 5 4 4" xfId="13205" xr:uid="{00000000-0005-0000-0000-0000D8320000}"/>
    <cellStyle name="20% - Accent1 2 5 2 5 5" xfId="13206" xr:uid="{00000000-0005-0000-0000-0000D9320000}"/>
    <cellStyle name="20% - Accent1 2 5 2 5 5 2" xfId="13207" xr:uid="{00000000-0005-0000-0000-0000DA320000}"/>
    <cellStyle name="20% - Accent1 2 5 2 5 5 2 2" xfId="13208" xr:uid="{00000000-0005-0000-0000-0000DB320000}"/>
    <cellStyle name="20% - Accent1 2 5 2 5 5 2 2 2" xfId="13209" xr:uid="{00000000-0005-0000-0000-0000DC320000}"/>
    <cellStyle name="20% - Accent1 2 5 2 5 5 2 3" xfId="13210" xr:uid="{00000000-0005-0000-0000-0000DD320000}"/>
    <cellStyle name="20% - Accent1 2 5 2 5 5 3" xfId="13211" xr:uid="{00000000-0005-0000-0000-0000DE320000}"/>
    <cellStyle name="20% - Accent1 2 5 2 5 5 3 2" xfId="13212" xr:uid="{00000000-0005-0000-0000-0000DF320000}"/>
    <cellStyle name="20% - Accent1 2 5 2 5 5 4" xfId="13213" xr:uid="{00000000-0005-0000-0000-0000E0320000}"/>
    <cellStyle name="20% - Accent1 2 5 2 5 6" xfId="13214" xr:uid="{00000000-0005-0000-0000-0000E1320000}"/>
    <cellStyle name="20% - Accent1 2 5 2 5 6 2" xfId="13215" xr:uid="{00000000-0005-0000-0000-0000E2320000}"/>
    <cellStyle name="20% - Accent1 2 5 2 5 6 2 2" xfId="13216" xr:uid="{00000000-0005-0000-0000-0000E3320000}"/>
    <cellStyle name="20% - Accent1 2 5 2 5 6 2 2 2" xfId="13217" xr:uid="{00000000-0005-0000-0000-0000E4320000}"/>
    <cellStyle name="20% - Accent1 2 5 2 5 6 2 3" xfId="13218" xr:uid="{00000000-0005-0000-0000-0000E5320000}"/>
    <cellStyle name="20% - Accent1 2 5 2 5 6 3" xfId="13219" xr:uid="{00000000-0005-0000-0000-0000E6320000}"/>
    <cellStyle name="20% - Accent1 2 5 2 5 6 3 2" xfId="13220" xr:uid="{00000000-0005-0000-0000-0000E7320000}"/>
    <cellStyle name="20% - Accent1 2 5 2 5 6 4" xfId="13221" xr:uid="{00000000-0005-0000-0000-0000E8320000}"/>
    <cellStyle name="20% - Accent1 2 5 2 5 7" xfId="13222" xr:uid="{00000000-0005-0000-0000-0000E9320000}"/>
    <cellStyle name="20% - Accent1 2 5 2 5 7 2" xfId="13223" xr:uid="{00000000-0005-0000-0000-0000EA320000}"/>
    <cellStyle name="20% - Accent1 2 5 2 5 7 2 2" xfId="13224" xr:uid="{00000000-0005-0000-0000-0000EB320000}"/>
    <cellStyle name="20% - Accent1 2 5 2 5 7 3" xfId="13225" xr:uid="{00000000-0005-0000-0000-0000EC320000}"/>
    <cellStyle name="20% - Accent1 2 5 2 5 8" xfId="13226" xr:uid="{00000000-0005-0000-0000-0000ED320000}"/>
    <cellStyle name="20% - Accent1 2 5 2 5 8 2" xfId="13227" xr:uid="{00000000-0005-0000-0000-0000EE320000}"/>
    <cellStyle name="20% - Accent1 2 5 2 5 8 2 2" xfId="13228" xr:uid="{00000000-0005-0000-0000-0000EF320000}"/>
    <cellStyle name="20% - Accent1 2 5 2 5 8 3" xfId="13229" xr:uid="{00000000-0005-0000-0000-0000F0320000}"/>
    <cellStyle name="20% - Accent1 2 5 2 5 9" xfId="13230" xr:uid="{00000000-0005-0000-0000-0000F1320000}"/>
    <cellStyle name="20% - Accent1 2 5 2 5 9 2" xfId="13231" xr:uid="{00000000-0005-0000-0000-0000F2320000}"/>
    <cellStyle name="20% - Accent1 2 5 2 6" xfId="13232" xr:uid="{00000000-0005-0000-0000-0000F3320000}"/>
    <cellStyle name="20% - Accent1 2 5 2 6 2" xfId="13233" xr:uid="{00000000-0005-0000-0000-0000F4320000}"/>
    <cellStyle name="20% - Accent1 2 5 2 6 2 2" xfId="13234" xr:uid="{00000000-0005-0000-0000-0000F5320000}"/>
    <cellStyle name="20% - Accent1 2 5 2 6 2 2 2" xfId="13235" xr:uid="{00000000-0005-0000-0000-0000F6320000}"/>
    <cellStyle name="20% - Accent1 2 5 2 6 2 2 2 2" xfId="13236" xr:uid="{00000000-0005-0000-0000-0000F7320000}"/>
    <cellStyle name="20% - Accent1 2 5 2 6 2 2 3" xfId="13237" xr:uid="{00000000-0005-0000-0000-0000F8320000}"/>
    <cellStyle name="20% - Accent1 2 5 2 6 2 3" xfId="13238" xr:uid="{00000000-0005-0000-0000-0000F9320000}"/>
    <cellStyle name="20% - Accent1 2 5 2 6 2 3 2" xfId="13239" xr:uid="{00000000-0005-0000-0000-0000FA320000}"/>
    <cellStyle name="20% - Accent1 2 5 2 6 2 4" xfId="13240" xr:uid="{00000000-0005-0000-0000-0000FB320000}"/>
    <cellStyle name="20% - Accent1 2 5 2 6 3" xfId="13241" xr:uid="{00000000-0005-0000-0000-0000FC320000}"/>
    <cellStyle name="20% - Accent1 2 5 2 6 3 2" xfId="13242" xr:uid="{00000000-0005-0000-0000-0000FD320000}"/>
    <cellStyle name="20% - Accent1 2 5 2 6 3 2 2" xfId="13243" xr:uid="{00000000-0005-0000-0000-0000FE320000}"/>
    <cellStyle name="20% - Accent1 2 5 2 6 3 2 2 2" xfId="13244" xr:uid="{00000000-0005-0000-0000-0000FF320000}"/>
    <cellStyle name="20% - Accent1 2 5 2 6 3 2 3" xfId="13245" xr:uid="{00000000-0005-0000-0000-000000330000}"/>
    <cellStyle name="20% - Accent1 2 5 2 6 3 3" xfId="13246" xr:uid="{00000000-0005-0000-0000-000001330000}"/>
    <cellStyle name="20% - Accent1 2 5 2 6 3 3 2" xfId="13247" xr:uid="{00000000-0005-0000-0000-000002330000}"/>
    <cellStyle name="20% - Accent1 2 5 2 6 3 4" xfId="13248" xr:uid="{00000000-0005-0000-0000-000003330000}"/>
    <cellStyle name="20% - Accent1 2 5 2 6 4" xfId="13249" xr:uid="{00000000-0005-0000-0000-000004330000}"/>
    <cellStyle name="20% - Accent1 2 5 2 6 4 2" xfId="13250" xr:uid="{00000000-0005-0000-0000-000005330000}"/>
    <cellStyle name="20% - Accent1 2 5 2 6 4 2 2" xfId="13251" xr:uid="{00000000-0005-0000-0000-000006330000}"/>
    <cellStyle name="20% - Accent1 2 5 2 6 4 2 2 2" xfId="13252" xr:uid="{00000000-0005-0000-0000-000007330000}"/>
    <cellStyle name="20% - Accent1 2 5 2 6 4 2 3" xfId="13253" xr:uid="{00000000-0005-0000-0000-000008330000}"/>
    <cellStyle name="20% - Accent1 2 5 2 6 4 3" xfId="13254" xr:uid="{00000000-0005-0000-0000-000009330000}"/>
    <cellStyle name="20% - Accent1 2 5 2 6 4 3 2" xfId="13255" xr:uid="{00000000-0005-0000-0000-00000A330000}"/>
    <cellStyle name="20% - Accent1 2 5 2 6 4 4" xfId="13256" xr:uid="{00000000-0005-0000-0000-00000B330000}"/>
    <cellStyle name="20% - Accent1 2 5 2 6 5" xfId="13257" xr:uid="{00000000-0005-0000-0000-00000C330000}"/>
    <cellStyle name="20% - Accent1 2 5 2 6 5 2" xfId="13258" xr:uid="{00000000-0005-0000-0000-00000D330000}"/>
    <cellStyle name="20% - Accent1 2 5 2 6 5 2 2" xfId="13259" xr:uid="{00000000-0005-0000-0000-00000E330000}"/>
    <cellStyle name="20% - Accent1 2 5 2 6 5 3" xfId="13260" xr:uid="{00000000-0005-0000-0000-00000F330000}"/>
    <cellStyle name="20% - Accent1 2 5 2 6 6" xfId="13261" xr:uid="{00000000-0005-0000-0000-000010330000}"/>
    <cellStyle name="20% - Accent1 2 5 2 6 6 2" xfId="13262" xr:uid="{00000000-0005-0000-0000-000011330000}"/>
    <cellStyle name="20% - Accent1 2 5 2 6 6 2 2" xfId="13263" xr:uid="{00000000-0005-0000-0000-000012330000}"/>
    <cellStyle name="20% - Accent1 2 5 2 6 6 3" xfId="13264" xr:uid="{00000000-0005-0000-0000-000013330000}"/>
    <cellStyle name="20% - Accent1 2 5 2 6 7" xfId="13265" xr:uid="{00000000-0005-0000-0000-000014330000}"/>
    <cellStyle name="20% - Accent1 2 5 2 6 7 2" xfId="13266" xr:uid="{00000000-0005-0000-0000-000015330000}"/>
    <cellStyle name="20% - Accent1 2 5 2 6 8" xfId="13267" xr:uid="{00000000-0005-0000-0000-000016330000}"/>
    <cellStyle name="20% - Accent1 2 5 2 6 8 2" xfId="13268" xr:uid="{00000000-0005-0000-0000-000017330000}"/>
    <cellStyle name="20% - Accent1 2 5 2 6 9" xfId="13269" xr:uid="{00000000-0005-0000-0000-000018330000}"/>
    <cellStyle name="20% - Accent1 2 5 2 7" xfId="13270" xr:uid="{00000000-0005-0000-0000-000019330000}"/>
    <cellStyle name="20% - Accent1 2 5 2 7 2" xfId="13271" xr:uid="{00000000-0005-0000-0000-00001A330000}"/>
    <cellStyle name="20% - Accent1 2 5 2 7 2 2" xfId="13272" xr:uid="{00000000-0005-0000-0000-00001B330000}"/>
    <cellStyle name="20% - Accent1 2 5 2 7 2 2 2" xfId="13273" xr:uid="{00000000-0005-0000-0000-00001C330000}"/>
    <cellStyle name="20% - Accent1 2 5 2 7 2 2 2 2" xfId="13274" xr:uid="{00000000-0005-0000-0000-00001D330000}"/>
    <cellStyle name="20% - Accent1 2 5 2 7 2 2 3" xfId="13275" xr:uid="{00000000-0005-0000-0000-00001E330000}"/>
    <cellStyle name="20% - Accent1 2 5 2 7 2 3" xfId="13276" xr:uid="{00000000-0005-0000-0000-00001F330000}"/>
    <cellStyle name="20% - Accent1 2 5 2 7 2 3 2" xfId="13277" xr:uid="{00000000-0005-0000-0000-000020330000}"/>
    <cellStyle name="20% - Accent1 2 5 2 7 2 4" xfId="13278" xr:uid="{00000000-0005-0000-0000-000021330000}"/>
    <cellStyle name="20% - Accent1 2 5 2 7 3" xfId="13279" xr:uid="{00000000-0005-0000-0000-000022330000}"/>
    <cellStyle name="20% - Accent1 2 5 2 7 3 2" xfId="13280" xr:uid="{00000000-0005-0000-0000-000023330000}"/>
    <cellStyle name="20% - Accent1 2 5 2 7 3 2 2" xfId="13281" xr:uid="{00000000-0005-0000-0000-000024330000}"/>
    <cellStyle name="20% - Accent1 2 5 2 7 3 2 2 2" xfId="13282" xr:uid="{00000000-0005-0000-0000-000025330000}"/>
    <cellStyle name="20% - Accent1 2 5 2 7 3 2 3" xfId="13283" xr:uid="{00000000-0005-0000-0000-000026330000}"/>
    <cellStyle name="20% - Accent1 2 5 2 7 3 3" xfId="13284" xr:uid="{00000000-0005-0000-0000-000027330000}"/>
    <cellStyle name="20% - Accent1 2 5 2 7 3 3 2" xfId="13285" xr:uid="{00000000-0005-0000-0000-000028330000}"/>
    <cellStyle name="20% - Accent1 2 5 2 7 3 4" xfId="13286" xr:uid="{00000000-0005-0000-0000-000029330000}"/>
    <cellStyle name="20% - Accent1 2 5 2 7 4" xfId="13287" xr:uid="{00000000-0005-0000-0000-00002A330000}"/>
    <cellStyle name="20% - Accent1 2 5 2 7 4 2" xfId="13288" xr:uid="{00000000-0005-0000-0000-00002B330000}"/>
    <cellStyle name="20% - Accent1 2 5 2 7 4 2 2" xfId="13289" xr:uid="{00000000-0005-0000-0000-00002C330000}"/>
    <cellStyle name="20% - Accent1 2 5 2 7 4 2 2 2" xfId="13290" xr:uid="{00000000-0005-0000-0000-00002D330000}"/>
    <cellStyle name="20% - Accent1 2 5 2 7 4 2 3" xfId="13291" xr:uid="{00000000-0005-0000-0000-00002E330000}"/>
    <cellStyle name="20% - Accent1 2 5 2 7 4 3" xfId="13292" xr:uid="{00000000-0005-0000-0000-00002F330000}"/>
    <cellStyle name="20% - Accent1 2 5 2 7 4 3 2" xfId="13293" xr:uid="{00000000-0005-0000-0000-000030330000}"/>
    <cellStyle name="20% - Accent1 2 5 2 7 4 4" xfId="13294" xr:uid="{00000000-0005-0000-0000-000031330000}"/>
    <cellStyle name="20% - Accent1 2 5 2 7 5" xfId="13295" xr:uid="{00000000-0005-0000-0000-000032330000}"/>
    <cellStyle name="20% - Accent1 2 5 2 7 5 2" xfId="13296" xr:uid="{00000000-0005-0000-0000-000033330000}"/>
    <cellStyle name="20% - Accent1 2 5 2 7 5 2 2" xfId="13297" xr:uid="{00000000-0005-0000-0000-000034330000}"/>
    <cellStyle name="20% - Accent1 2 5 2 7 5 3" xfId="13298" xr:uid="{00000000-0005-0000-0000-000035330000}"/>
    <cellStyle name="20% - Accent1 2 5 2 7 6" xfId="13299" xr:uid="{00000000-0005-0000-0000-000036330000}"/>
    <cellStyle name="20% - Accent1 2 5 2 7 6 2" xfId="13300" xr:uid="{00000000-0005-0000-0000-000037330000}"/>
    <cellStyle name="20% - Accent1 2 5 2 7 6 2 2" xfId="13301" xr:uid="{00000000-0005-0000-0000-000038330000}"/>
    <cellStyle name="20% - Accent1 2 5 2 7 6 3" xfId="13302" xr:uid="{00000000-0005-0000-0000-000039330000}"/>
    <cellStyle name="20% - Accent1 2 5 2 7 7" xfId="13303" xr:uid="{00000000-0005-0000-0000-00003A330000}"/>
    <cellStyle name="20% - Accent1 2 5 2 7 7 2" xfId="13304" xr:uid="{00000000-0005-0000-0000-00003B330000}"/>
    <cellStyle name="20% - Accent1 2 5 2 7 8" xfId="13305" xr:uid="{00000000-0005-0000-0000-00003C330000}"/>
    <cellStyle name="20% - Accent1 2 5 2 7 8 2" xfId="13306" xr:uid="{00000000-0005-0000-0000-00003D330000}"/>
    <cellStyle name="20% - Accent1 2 5 2 7 9" xfId="13307" xr:uid="{00000000-0005-0000-0000-00003E330000}"/>
    <cellStyle name="20% - Accent1 2 5 2 8" xfId="13308" xr:uid="{00000000-0005-0000-0000-00003F330000}"/>
    <cellStyle name="20% - Accent1 2 5 2 8 2" xfId="13309" xr:uid="{00000000-0005-0000-0000-000040330000}"/>
    <cellStyle name="20% - Accent1 2 5 2 8 2 2" xfId="13310" xr:uid="{00000000-0005-0000-0000-000041330000}"/>
    <cellStyle name="20% - Accent1 2 5 2 8 2 2 2" xfId="13311" xr:uid="{00000000-0005-0000-0000-000042330000}"/>
    <cellStyle name="20% - Accent1 2 5 2 8 2 3" xfId="13312" xr:uid="{00000000-0005-0000-0000-000043330000}"/>
    <cellStyle name="20% - Accent1 2 5 2 8 3" xfId="13313" xr:uid="{00000000-0005-0000-0000-000044330000}"/>
    <cellStyle name="20% - Accent1 2 5 2 8 3 2" xfId="13314" xr:uid="{00000000-0005-0000-0000-000045330000}"/>
    <cellStyle name="20% - Accent1 2 5 2 8 4" xfId="13315" xr:uid="{00000000-0005-0000-0000-000046330000}"/>
    <cellStyle name="20% - Accent1 2 5 2 9" xfId="13316" xr:uid="{00000000-0005-0000-0000-000047330000}"/>
    <cellStyle name="20% - Accent1 2 5 2 9 2" xfId="13317" xr:uid="{00000000-0005-0000-0000-000048330000}"/>
    <cellStyle name="20% - Accent1 2 5 2 9 2 2" xfId="13318" xr:uid="{00000000-0005-0000-0000-000049330000}"/>
    <cellStyle name="20% - Accent1 2 5 2 9 2 2 2" xfId="13319" xr:uid="{00000000-0005-0000-0000-00004A330000}"/>
    <cellStyle name="20% - Accent1 2 5 2 9 2 3" xfId="13320" xr:uid="{00000000-0005-0000-0000-00004B330000}"/>
    <cellStyle name="20% - Accent1 2 5 2 9 3" xfId="13321" xr:uid="{00000000-0005-0000-0000-00004C330000}"/>
    <cellStyle name="20% - Accent1 2 5 2 9 3 2" xfId="13322" xr:uid="{00000000-0005-0000-0000-00004D330000}"/>
    <cellStyle name="20% - Accent1 2 5 2 9 4" xfId="13323" xr:uid="{00000000-0005-0000-0000-00004E330000}"/>
    <cellStyle name="20% - Accent1 2 5 3" xfId="13324" xr:uid="{00000000-0005-0000-0000-00004F330000}"/>
    <cellStyle name="20% - Accent1 2 5 3 10" xfId="13325" xr:uid="{00000000-0005-0000-0000-000050330000}"/>
    <cellStyle name="20% - Accent1 2 5 3 10 2" xfId="13326" xr:uid="{00000000-0005-0000-0000-000051330000}"/>
    <cellStyle name="20% - Accent1 2 5 3 10 2 2" xfId="13327" xr:uid="{00000000-0005-0000-0000-000052330000}"/>
    <cellStyle name="20% - Accent1 2 5 3 10 3" xfId="13328" xr:uid="{00000000-0005-0000-0000-000053330000}"/>
    <cellStyle name="20% - Accent1 2 5 3 11" xfId="13329" xr:uid="{00000000-0005-0000-0000-000054330000}"/>
    <cellStyle name="20% - Accent1 2 5 3 11 2" xfId="13330" xr:uid="{00000000-0005-0000-0000-000055330000}"/>
    <cellStyle name="20% - Accent1 2 5 3 11 2 2" xfId="13331" xr:uid="{00000000-0005-0000-0000-000056330000}"/>
    <cellStyle name="20% - Accent1 2 5 3 11 3" xfId="13332" xr:uid="{00000000-0005-0000-0000-000057330000}"/>
    <cellStyle name="20% - Accent1 2 5 3 12" xfId="13333" xr:uid="{00000000-0005-0000-0000-000058330000}"/>
    <cellStyle name="20% - Accent1 2 5 3 12 2" xfId="13334" xr:uid="{00000000-0005-0000-0000-000059330000}"/>
    <cellStyle name="20% - Accent1 2 5 3 13" xfId="13335" xr:uid="{00000000-0005-0000-0000-00005A330000}"/>
    <cellStyle name="20% - Accent1 2 5 3 13 2" xfId="13336" xr:uid="{00000000-0005-0000-0000-00005B330000}"/>
    <cellStyle name="20% - Accent1 2 5 3 14" xfId="13337" xr:uid="{00000000-0005-0000-0000-00005C330000}"/>
    <cellStyle name="20% - Accent1 2 5 3 2" xfId="13338" xr:uid="{00000000-0005-0000-0000-00005D330000}"/>
    <cellStyle name="20% - Accent1 2 5 3 2 10" xfId="13339" xr:uid="{00000000-0005-0000-0000-00005E330000}"/>
    <cellStyle name="20% - Accent1 2 5 3 2 10 2" xfId="13340" xr:uid="{00000000-0005-0000-0000-00005F330000}"/>
    <cellStyle name="20% - Accent1 2 5 3 2 11" xfId="13341" xr:uid="{00000000-0005-0000-0000-000060330000}"/>
    <cellStyle name="20% - Accent1 2 5 3 2 2" xfId="13342" xr:uid="{00000000-0005-0000-0000-000061330000}"/>
    <cellStyle name="20% - Accent1 2 5 3 2 2 2" xfId="13343" xr:uid="{00000000-0005-0000-0000-000062330000}"/>
    <cellStyle name="20% - Accent1 2 5 3 2 2 2 2" xfId="13344" xr:uid="{00000000-0005-0000-0000-000063330000}"/>
    <cellStyle name="20% - Accent1 2 5 3 2 2 2 2 2" xfId="13345" xr:uid="{00000000-0005-0000-0000-000064330000}"/>
    <cellStyle name="20% - Accent1 2 5 3 2 2 2 2 2 2" xfId="13346" xr:uid="{00000000-0005-0000-0000-000065330000}"/>
    <cellStyle name="20% - Accent1 2 5 3 2 2 2 2 3" xfId="13347" xr:uid="{00000000-0005-0000-0000-000066330000}"/>
    <cellStyle name="20% - Accent1 2 5 3 2 2 2 3" xfId="13348" xr:uid="{00000000-0005-0000-0000-000067330000}"/>
    <cellStyle name="20% - Accent1 2 5 3 2 2 2 3 2" xfId="13349" xr:uid="{00000000-0005-0000-0000-000068330000}"/>
    <cellStyle name="20% - Accent1 2 5 3 2 2 2 4" xfId="13350" xr:uid="{00000000-0005-0000-0000-000069330000}"/>
    <cellStyle name="20% - Accent1 2 5 3 2 2 3" xfId="13351" xr:uid="{00000000-0005-0000-0000-00006A330000}"/>
    <cellStyle name="20% - Accent1 2 5 3 2 2 3 2" xfId="13352" xr:uid="{00000000-0005-0000-0000-00006B330000}"/>
    <cellStyle name="20% - Accent1 2 5 3 2 2 3 2 2" xfId="13353" xr:uid="{00000000-0005-0000-0000-00006C330000}"/>
    <cellStyle name="20% - Accent1 2 5 3 2 2 3 2 2 2" xfId="13354" xr:uid="{00000000-0005-0000-0000-00006D330000}"/>
    <cellStyle name="20% - Accent1 2 5 3 2 2 3 2 3" xfId="13355" xr:uid="{00000000-0005-0000-0000-00006E330000}"/>
    <cellStyle name="20% - Accent1 2 5 3 2 2 3 3" xfId="13356" xr:uid="{00000000-0005-0000-0000-00006F330000}"/>
    <cellStyle name="20% - Accent1 2 5 3 2 2 3 3 2" xfId="13357" xr:uid="{00000000-0005-0000-0000-000070330000}"/>
    <cellStyle name="20% - Accent1 2 5 3 2 2 3 4" xfId="13358" xr:uid="{00000000-0005-0000-0000-000071330000}"/>
    <cellStyle name="20% - Accent1 2 5 3 2 2 4" xfId="13359" xr:uid="{00000000-0005-0000-0000-000072330000}"/>
    <cellStyle name="20% - Accent1 2 5 3 2 2 4 2" xfId="13360" xr:uid="{00000000-0005-0000-0000-000073330000}"/>
    <cellStyle name="20% - Accent1 2 5 3 2 2 4 2 2" xfId="13361" xr:uid="{00000000-0005-0000-0000-000074330000}"/>
    <cellStyle name="20% - Accent1 2 5 3 2 2 4 2 2 2" xfId="13362" xr:uid="{00000000-0005-0000-0000-000075330000}"/>
    <cellStyle name="20% - Accent1 2 5 3 2 2 4 2 3" xfId="13363" xr:uid="{00000000-0005-0000-0000-000076330000}"/>
    <cellStyle name="20% - Accent1 2 5 3 2 2 4 3" xfId="13364" xr:uid="{00000000-0005-0000-0000-000077330000}"/>
    <cellStyle name="20% - Accent1 2 5 3 2 2 4 3 2" xfId="13365" xr:uid="{00000000-0005-0000-0000-000078330000}"/>
    <cellStyle name="20% - Accent1 2 5 3 2 2 4 4" xfId="13366" xr:uid="{00000000-0005-0000-0000-000079330000}"/>
    <cellStyle name="20% - Accent1 2 5 3 2 2 5" xfId="13367" xr:uid="{00000000-0005-0000-0000-00007A330000}"/>
    <cellStyle name="20% - Accent1 2 5 3 2 2 5 2" xfId="13368" xr:uid="{00000000-0005-0000-0000-00007B330000}"/>
    <cellStyle name="20% - Accent1 2 5 3 2 2 5 2 2" xfId="13369" xr:uid="{00000000-0005-0000-0000-00007C330000}"/>
    <cellStyle name="20% - Accent1 2 5 3 2 2 5 3" xfId="13370" xr:uid="{00000000-0005-0000-0000-00007D330000}"/>
    <cellStyle name="20% - Accent1 2 5 3 2 2 6" xfId="13371" xr:uid="{00000000-0005-0000-0000-00007E330000}"/>
    <cellStyle name="20% - Accent1 2 5 3 2 2 6 2" xfId="13372" xr:uid="{00000000-0005-0000-0000-00007F330000}"/>
    <cellStyle name="20% - Accent1 2 5 3 2 2 6 2 2" xfId="13373" xr:uid="{00000000-0005-0000-0000-000080330000}"/>
    <cellStyle name="20% - Accent1 2 5 3 2 2 6 3" xfId="13374" xr:uid="{00000000-0005-0000-0000-000081330000}"/>
    <cellStyle name="20% - Accent1 2 5 3 2 2 7" xfId="13375" xr:uid="{00000000-0005-0000-0000-000082330000}"/>
    <cellStyle name="20% - Accent1 2 5 3 2 2 7 2" xfId="13376" xr:uid="{00000000-0005-0000-0000-000083330000}"/>
    <cellStyle name="20% - Accent1 2 5 3 2 2 8" xfId="13377" xr:uid="{00000000-0005-0000-0000-000084330000}"/>
    <cellStyle name="20% - Accent1 2 5 3 2 2 8 2" xfId="13378" xr:uid="{00000000-0005-0000-0000-000085330000}"/>
    <cellStyle name="20% - Accent1 2 5 3 2 2 9" xfId="13379" xr:uid="{00000000-0005-0000-0000-000086330000}"/>
    <cellStyle name="20% - Accent1 2 5 3 2 3" xfId="13380" xr:uid="{00000000-0005-0000-0000-000087330000}"/>
    <cellStyle name="20% - Accent1 2 5 3 2 3 2" xfId="13381" xr:uid="{00000000-0005-0000-0000-000088330000}"/>
    <cellStyle name="20% - Accent1 2 5 3 2 3 2 2" xfId="13382" xr:uid="{00000000-0005-0000-0000-000089330000}"/>
    <cellStyle name="20% - Accent1 2 5 3 2 3 2 2 2" xfId="13383" xr:uid="{00000000-0005-0000-0000-00008A330000}"/>
    <cellStyle name="20% - Accent1 2 5 3 2 3 2 2 2 2" xfId="13384" xr:uid="{00000000-0005-0000-0000-00008B330000}"/>
    <cellStyle name="20% - Accent1 2 5 3 2 3 2 2 3" xfId="13385" xr:uid="{00000000-0005-0000-0000-00008C330000}"/>
    <cellStyle name="20% - Accent1 2 5 3 2 3 2 3" xfId="13386" xr:uid="{00000000-0005-0000-0000-00008D330000}"/>
    <cellStyle name="20% - Accent1 2 5 3 2 3 2 3 2" xfId="13387" xr:uid="{00000000-0005-0000-0000-00008E330000}"/>
    <cellStyle name="20% - Accent1 2 5 3 2 3 2 4" xfId="13388" xr:uid="{00000000-0005-0000-0000-00008F330000}"/>
    <cellStyle name="20% - Accent1 2 5 3 2 3 3" xfId="13389" xr:uid="{00000000-0005-0000-0000-000090330000}"/>
    <cellStyle name="20% - Accent1 2 5 3 2 3 3 2" xfId="13390" xr:uid="{00000000-0005-0000-0000-000091330000}"/>
    <cellStyle name="20% - Accent1 2 5 3 2 3 3 2 2" xfId="13391" xr:uid="{00000000-0005-0000-0000-000092330000}"/>
    <cellStyle name="20% - Accent1 2 5 3 2 3 3 2 2 2" xfId="13392" xr:uid="{00000000-0005-0000-0000-000093330000}"/>
    <cellStyle name="20% - Accent1 2 5 3 2 3 3 2 3" xfId="13393" xr:uid="{00000000-0005-0000-0000-000094330000}"/>
    <cellStyle name="20% - Accent1 2 5 3 2 3 3 3" xfId="13394" xr:uid="{00000000-0005-0000-0000-000095330000}"/>
    <cellStyle name="20% - Accent1 2 5 3 2 3 3 3 2" xfId="13395" xr:uid="{00000000-0005-0000-0000-000096330000}"/>
    <cellStyle name="20% - Accent1 2 5 3 2 3 3 4" xfId="13396" xr:uid="{00000000-0005-0000-0000-000097330000}"/>
    <cellStyle name="20% - Accent1 2 5 3 2 3 4" xfId="13397" xr:uid="{00000000-0005-0000-0000-000098330000}"/>
    <cellStyle name="20% - Accent1 2 5 3 2 3 4 2" xfId="13398" xr:uid="{00000000-0005-0000-0000-000099330000}"/>
    <cellStyle name="20% - Accent1 2 5 3 2 3 4 2 2" xfId="13399" xr:uid="{00000000-0005-0000-0000-00009A330000}"/>
    <cellStyle name="20% - Accent1 2 5 3 2 3 4 2 2 2" xfId="13400" xr:uid="{00000000-0005-0000-0000-00009B330000}"/>
    <cellStyle name="20% - Accent1 2 5 3 2 3 4 2 3" xfId="13401" xr:uid="{00000000-0005-0000-0000-00009C330000}"/>
    <cellStyle name="20% - Accent1 2 5 3 2 3 4 3" xfId="13402" xr:uid="{00000000-0005-0000-0000-00009D330000}"/>
    <cellStyle name="20% - Accent1 2 5 3 2 3 4 3 2" xfId="13403" xr:uid="{00000000-0005-0000-0000-00009E330000}"/>
    <cellStyle name="20% - Accent1 2 5 3 2 3 4 4" xfId="13404" xr:uid="{00000000-0005-0000-0000-00009F330000}"/>
    <cellStyle name="20% - Accent1 2 5 3 2 3 5" xfId="13405" xr:uid="{00000000-0005-0000-0000-0000A0330000}"/>
    <cellStyle name="20% - Accent1 2 5 3 2 3 5 2" xfId="13406" xr:uid="{00000000-0005-0000-0000-0000A1330000}"/>
    <cellStyle name="20% - Accent1 2 5 3 2 3 5 2 2" xfId="13407" xr:uid="{00000000-0005-0000-0000-0000A2330000}"/>
    <cellStyle name="20% - Accent1 2 5 3 2 3 5 3" xfId="13408" xr:uid="{00000000-0005-0000-0000-0000A3330000}"/>
    <cellStyle name="20% - Accent1 2 5 3 2 3 6" xfId="13409" xr:uid="{00000000-0005-0000-0000-0000A4330000}"/>
    <cellStyle name="20% - Accent1 2 5 3 2 3 6 2" xfId="13410" xr:uid="{00000000-0005-0000-0000-0000A5330000}"/>
    <cellStyle name="20% - Accent1 2 5 3 2 3 6 2 2" xfId="13411" xr:uid="{00000000-0005-0000-0000-0000A6330000}"/>
    <cellStyle name="20% - Accent1 2 5 3 2 3 6 3" xfId="13412" xr:uid="{00000000-0005-0000-0000-0000A7330000}"/>
    <cellStyle name="20% - Accent1 2 5 3 2 3 7" xfId="13413" xr:uid="{00000000-0005-0000-0000-0000A8330000}"/>
    <cellStyle name="20% - Accent1 2 5 3 2 3 7 2" xfId="13414" xr:uid="{00000000-0005-0000-0000-0000A9330000}"/>
    <cellStyle name="20% - Accent1 2 5 3 2 3 8" xfId="13415" xr:uid="{00000000-0005-0000-0000-0000AA330000}"/>
    <cellStyle name="20% - Accent1 2 5 3 2 3 8 2" xfId="13416" xr:uid="{00000000-0005-0000-0000-0000AB330000}"/>
    <cellStyle name="20% - Accent1 2 5 3 2 3 9" xfId="13417" xr:uid="{00000000-0005-0000-0000-0000AC330000}"/>
    <cellStyle name="20% - Accent1 2 5 3 2 4" xfId="13418" xr:uid="{00000000-0005-0000-0000-0000AD330000}"/>
    <cellStyle name="20% - Accent1 2 5 3 2 4 2" xfId="13419" xr:uid="{00000000-0005-0000-0000-0000AE330000}"/>
    <cellStyle name="20% - Accent1 2 5 3 2 4 2 2" xfId="13420" xr:uid="{00000000-0005-0000-0000-0000AF330000}"/>
    <cellStyle name="20% - Accent1 2 5 3 2 4 2 2 2" xfId="13421" xr:uid="{00000000-0005-0000-0000-0000B0330000}"/>
    <cellStyle name="20% - Accent1 2 5 3 2 4 2 3" xfId="13422" xr:uid="{00000000-0005-0000-0000-0000B1330000}"/>
    <cellStyle name="20% - Accent1 2 5 3 2 4 3" xfId="13423" xr:uid="{00000000-0005-0000-0000-0000B2330000}"/>
    <cellStyle name="20% - Accent1 2 5 3 2 4 3 2" xfId="13424" xr:uid="{00000000-0005-0000-0000-0000B3330000}"/>
    <cellStyle name="20% - Accent1 2 5 3 2 4 4" xfId="13425" xr:uid="{00000000-0005-0000-0000-0000B4330000}"/>
    <cellStyle name="20% - Accent1 2 5 3 2 5" xfId="13426" xr:uid="{00000000-0005-0000-0000-0000B5330000}"/>
    <cellStyle name="20% - Accent1 2 5 3 2 5 2" xfId="13427" xr:uid="{00000000-0005-0000-0000-0000B6330000}"/>
    <cellStyle name="20% - Accent1 2 5 3 2 5 2 2" xfId="13428" xr:uid="{00000000-0005-0000-0000-0000B7330000}"/>
    <cellStyle name="20% - Accent1 2 5 3 2 5 2 2 2" xfId="13429" xr:uid="{00000000-0005-0000-0000-0000B8330000}"/>
    <cellStyle name="20% - Accent1 2 5 3 2 5 2 3" xfId="13430" xr:uid="{00000000-0005-0000-0000-0000B9330000}"/>
    <cellStyle name="20% - Accent1 2 5 3 2 5 3" xfId="13431" xr:uid="{00000000-0005-0000-0000-0000BA330000}"/>
    <cellStyle name="20% - Accent1 2 5 3 2 5 3 2" xfId="13432" xr:uid="{00000000-0005-0000-0000-0000BB330000}"/>
    <cellStyle name="20% - Accent1 2 5 3 2 5 4" xfId="13433" xr:uid="{00000000-0005-0000-0000-0000BC330000}"/>
    <cellStyle name="20% - Accent1 2 5 3 2 6" xfId="13434" xr:uid="{00000000-0005-0000-0000-0000BD330000}"/>
    <cellStyle name="20% - Accent1 2 5 3 2 6 2" xfId="13435" xr:uid="{00000000-0005-0000-0000-0000BE330000}"/>
    <cellStyle name="20% - Accent1 2 5 3 2 6 2 2" xfId="13436" xr:uid="{00000000-0005-0000-0000-0000BF330000}"/>
    <cellStyle name="20% - Accent1 2 5 3 2 6 2 2 2" xfId="13437" xr:uid="{00000000-0005-0000-0000-0000C0330000}"/>
    <cellStyle name="20% - Accent1 2 5 3 2 6 2 3" xfId="13438" xr:uid="{00000000-0005-0000-0000-0000C1330000}"/>
    <cellStyle name="20% - Accent1 2 5 3 2 6 3" xfId="13439" xr:uid="{00000000-0005-0000-0000-0000C2330000}"/>
    <cellStyle name="20% - Accent1 2 5 3 2 6 3 2" xfId="13440" xr:uid="{00000000-0005-0000-0000-0000C3330000}"/>
    <cellStyle name="20% - Accent1 2 5 3 2 6 4" xfId="13441" xr:uid="{00000000-0005-0000-0000-0000C4330000}"/>
    <cellStyle name="20% - Accent1 2 5 3 2 7" xfId="13442" xr:uid="{00000000-0005-0000-0000-0000C5330000}"/>
    <cellStyle name="20% - Accent1 2 5 3 2 7 2" xfId="13443" xr:uid="{00000000-0005-0000-0000-0000C6330000}"/>
    <cellStyle name="20% - Accent1 2 5 3 2 7 2 2" xfId="13444" xr:uid="{00000000-0005-0000-0000-0000C7330000}"/>
    <cellStyle name="20% - Accent1 2 5 3 2 7 3" xfId="13445" xr:uid="{00000000-0005-0000-0000-0000C8330000}"/>
    <cellStyle name="20% - Accent1 2 5 3 2 8" xfId="13446" xr:uid="{00000000-0005-0000-0000-0000C9330000}"/>
    <cellStyle name="20% - Accent1 2 5 3 2 8 2" xfId="13447" xr:uid="{00000000-0005-0000-0000-0000CA330000}"/>
    <cellStyle name="20% - Accent1 2 5 3 2 8 2 2" xfId="13448" xr:uid="{00000000-0005-0000-0000-0000CB330000}"/>
    <cellStyle name="20% - Accent1 2 5 3 2 8 3" xfId="13449" xr:uid="{00000000-0005-0000-0000-0000CC330000}"/>
    <cellStyle name="20% - Accent1 2 5 3 2 9" xfId="13450" xr:uid="{00000000-0005-0000-0000-0000CD330000}"/>
    <cellStyle name="20% - Accent1 2 5 3 2 9 2" xfId="13451" xr:uid="{00000000-0005-0000-0000-0000CE330000}"/>
    <cellStyle name="20% - Accent1 2 5 3 3" xfId="13452" xr:uid="{00000000-0005-0000-0000-0000CF330000}"/>
    <cellStyle name="20% - Accent1 2 5 3 3 10" xfId="13453" xr:uid="{00000000-0005-0000-0000-0000D0330000}"/>
    <cellStyle name="20% - Accent1 2 5 3 3 10 2" xfId="13454" xr:uid="{00000000-0005-0000-0000-0000D1330000}"/>
    <cellStyle name="20% - Accent1 2 5 3 3 11" xfId="13455" xr:uid="{00000000-0005-0000-0000-0000D2330000}"/>
    <cellStyle name="20% - Accent1 2 5 3 3 2" xfId="13456" xr:uid="{00000000-0005-0000-0000-0000D3330000}"/>
    <cellStyle name="20% - Accent1 2 5 3 3 2 2" xfId="13457" xr:uid="{00000000-0005-0000-0000-0000D4330000}"/>
    <cellStyle name="20% - Accent1 2 5 3 3 2 2 2" xfId="13458" xr:uid="{00000000-0005-0000-0000-0000D5330000}"/>
    <cellStyle name="20% - Accent1 2 5 3 3 2 2 2 2" xfId="13459" xr:uid="{00000000-0005-0000-0000-0000D6330000}"/>
    <cellStyle name="20% - Accent1 2 5 3 3 2 2 2 2 2" xfId="13460" xr:uid="{00000000-0005-0000-0000-0000D7330000}"/>
    <cellStyle name="20% - Accent1 2 5 3 3 2 2 2 3" xfId="13461" xr:uid="{00000000-0005-0000-0000-0000D8330000}"/>
    <cellStyle name="20% - Accent1 2 5 3 3 2 2 3" xfId="13462" xr:uid="{00000000-0005-0000-0000-0000D9330000}"/>
    <cellStyle name="20% - Accent1 2 5 3 3 2 2 3 2" xfId="13463" xr:uid="{00000000-0005-0000-0000-0000DA330000}"/>
    <cellStyle name="20% - Accent1 2 5 3 3 2 2 4" xfId="13464" xr:uid="{00000000-0005-0000-0000-0000DB330000}"/>
    <cellStyle name="20% - Accent1 2 5 3 3 2 3" xfId="13465" xr:uid="{00000000-0005-0000-0000-0000DC330000}"/>
    <cellStyle name="20% - Accent1 2 5 3 3 2 3 2" xfId="13466" xr:uid="{00000000-0005-0000-0000-0000DD330000}"/>
    <cellStyle name="20% - Accent1 2 5 3 3 2 3 2 2" xfId="13467" xr:uid="{00000000-0005-0000-0000-0000DE330000}"/>
    <cellStyle name="20% - Accent1 2 5 3 3 2 3 2 2 2" xfId="13468" xr:uid="{00000000-0005-0000-0000-0000DF330000}"/>
    <cellStyle name="20% - Accent1 2 5 3 3 2 3 2 3" xfId="13469" xr:uid="{00000000-0005-0000-0000-0000E0330000}"/>
    <cellStyle name="20% - Accent1 2 5 3 3 2 3 3" xfId="13470" xr:uid="{00000000-0005-0000-0000-0000E1330000}"/>
    <cellStyle name="20% - Accent1 2 5 3 3 2 3 3 2" xfId="13471" xr:uid="{00000000-0005-0000-0000-0000E2330000}"/>
    <cellStyle name="20% - Accent1 2 5 3 3 2 3 4" xfId="13472" xr:uid="{00000000-0005-0000-0000-0000E3330000}"/>
    <cellStyle name="20% - Accent1 2 5 3 3 2 4" xfId="13473" xr:uid="{00000000-0005-0000-0000-0000E4330000}"/>
    <cellStyle name="20% - Accent1 2 5 3 3 2 4 2" xfId="13474" xr:uid="{00000000-0005-0000-0000-0000E5330000}"/>
    <cellStyle name="20% - Accent1 2 5 3 3 2 4 2 2" xfId="13475" xr:uid="{00000000-0005-0000-0000-0000E6330000}"/>
    <cellStyle name="20% - Accent1 2 5 3 3 2 4 2 2 2" xfId="13476" xr:uid="{00000000-0005-0000-0000-0000E7330000}"/>
    <cellStyle name="20% - Accent1 2 5 3 3 2 4 2 3" xfId="13477" xr:uid="{00000000-0005-0000-0000-0000E8330000}"/>
    <cellStyle name="20% - Accent1 2 5 3 3 2 4 3" xfId="13478" xr:uid="{00000000-0005-0000-0000-0000E9330000}"/>
    <cellStyle name="20% - Accent1 2 5 3 3 2 4 3 2" xfId="13479" xr:uid="{00000000-0005-0000-0000-0000EA330000}"/>
    <cellStyle name="20% - Accent1 2 5 3 3 2 4 4" xfId="13480" xr:uid="{00000000-0005-0000-0000-0000EB330000}"/>
    <cellStyle name="20% - Accent1 2 5 3 3 2 5" xfId="13481" xr:uid="{00000000-0005-0000-0000-0000EC330000}"/>
    <cellStyle name="20% - Accent1 2 5 3 3 2 5 2" xfId="13482" xr:uid="{00000000-0005-0000-0000-0000ED330000}"/>
    <cellStyle name="20% - Accent1 2 5 3 3 2 5 2 2" xfId="13483" xr:uid="{00000000-0005-0000-0000-0000EE330000}"/>
    <cellStyle name="20% - Accent1 2 5 3 3 2 5 3" xfId="13484" xr:uid="{00000000-0005-0000-0000-0000EF330000}"/>
    <cellStyle name="20% - Accent1 2 5 3 3 2 6" xfId="13485" xr:uid="{00000000-0005-0000-0000-0000F0330000}"/>
    <cellStyle name="20% - Accent1 2 5 3 3 2 6 2" xfId="13486" xr:uid="{00000000-0005-0000-0000-0000F1330000}"/>
    <cellStyle name="20% - Accent1 2 5 3 3 2 6 2 2" xfId="13487" xr:uid="{00000000-0005-0000-0000-0000F2330000}"/>
    <cellStyle name="20% - Accent1 2 5 3 3 2 6 3" xfId="13488" xr:uid="{00000000-0005-0000-0000-0000F3330000}"/>
    <cellStyle name="20% - Accent1 2 5 3 3 2 7" xfId="13489" xr:uid="{00000000-0005-0000-0000-0000F4330000}"/>
    <cellStyle name="20% - Accent1 2 5 3 3 2 7 2" xfId="13490" xr:uid="{00000000-0005-0000-0000-0000F5330000}"/>
    <cellStyle name="20% - Accent1 2 5 3 3 2 8" xfId="13491" xr:uid="{00000000-0005-0000-0000-0000F6330000}"/>
    <cellStyle name="20% - Accent1 2 5 3 3 2 8 2" xfId="13492" xr:uid="{00000000-0005-0000-0000-0000F7330000}"/>
    <cellStyle name="20% - Accent1 2 5 3 3 2 9" xfId="13493" xr:uid="{00000000-0005-0000-0000-0000F8330000}"/>
    <cellStyle name="20% - Accent1 2 5 3 3 3" xfId="13494" xr:uid="{00000000-0005-0000-0000-0000F9330000}"/>
    <cellStyle name="20% - Accent1 2 5 3 3 3 2" xfId="13495" xr:uid="{00000000-0005-0000-0000-0000FA330000}"/>
    <cellStyle name="20% - Accent1 2 5 3 3 3 2 2" xfId="13496" xr:uid="{00000000-0005-0000-0000-0000FB330000}"/>
    <cellStyle name="20% - Accent1 2 5 3 3 3 2 2 2" xfId="13497" xr:uid="{00000000-0005-0000-0000-0000FC330000}"/>
    <cellStyle name="20% - Accent1 2 5 3 3 3 2 2 2 2" xfId="13498" xr:uid="{00000000-0005-0000-0000-0000FD330000}"/>
    <cellStyle name="20% - Accent1 2 5 3 3 3 2 2 3" xfId="13499" xr:uid="{00000000-0005-0000-0000-0000FE330000}"/>
    <cellStyle name="20% - Accent1 2 5 3 3 3 2 3" xfId="13500" xr:uid="{00000000-0005-0000-0000-0000FF330000}"/>
    <cellStyle name="20% - Accent1 2 5 3 3 3 2 3 2" xfId="13501" xr:uid="{00000000-0005-0000-0000-000000340000}"/>
    <cellStyle name="20% - Accent1 2 5 3 3 3 2 4" xfId="13502" xr:uid="{00000000-0005-0000-0000-000001340000}"/>
    <cellStyle name="20% - Accent1 2 5 3 3 3 3" xfId="13503" xr:uid="{00000000-0005-0000-0000-000002340000}"/>
    <cellStyle name="20% - Accent1 2 5 3 3 3 3 2" xfId="13504" xr:uid="{00000000-0005-0000-0000-000003340000}"/>
    <cellStyle name="20% - Accent1 2 5 3 3 3 3 2 2" xfId="13505" xr:uid="{00000000-0005-0000-0000-000004340000}"/>
    <cellStyle name="20% - Accent1 2 5 3 3 3 3 2 2 2" xfId="13506" xr:uid="{00000000-0005-0000-0000-000005340000}"/>
    <cellStyle name="20% - Accent1 2 5 3 3 3 3 2 3" xfId="13507" xr:uid="{00000000-0005-0000-0000-000006340000}"/>
    <cellStyle name="20% - Accent1 2 5 3 3 3 3 3" xfId="13508" xr:uid="{00000000-0005-0000-0000-000007340000}"/>
    <cellStyle name="20% - Accent1 2 5 3 3 3 3 3 2" xfId="13509" xr:uid="{00000000-0005-0000-0000-000008340000}"/>
    <cellStyle name="20% - Accent1 2 5 3 3 3 3 4" xfId="13510" xr:uid="{00000000-0005-0000-0000-000009340000}"/>
    <cellStyle name="20% - Accent1 2 5 3 3 3 4" xfId="13511" xr:uid="{00000000-0005-0000-0000-00000A340000}"/>
    <cellStyle name="20% - Accent1 2 5 3 3 3 4 2" xfId="13512" xr:uid="{00000000-0005-0000-0000-00000B340000}"/>
    <cellStyle name="20% - Accent1 2 5 3 3 3 4 2 2" xfId="13513" xr:uid="{00000000-0005-0000-0000-00000C340000}"/>
    <cellStyle name="20% - Accent1 2 5 3 3 3 4 2 2 2" xfId="13514" xr:uid="{00000000-0005-0000-0000-00000D340000}"/>
    <cellStyle name="20% - Accent1 2 5 3 3 3 4 2 3" xfId="13515" xr:uid="{00000000-0005-0000-0000-00000E340000}"/>
    <cellStyle name="20% - Accent1 2 5 3 3 3 4 3" xfId="13516" xr:uid="{00000000-0005-0000-0000-00000F340000}"/>
    <cellStyle name="20% - Accent1 2 5 3 3 3 4 3 2" xfId="13517" xr:uid="{00000000-0005-0000-0000-000010340000}"/>
    <cellStyle name="20% - Accent1 2 5 3 3 3 4 4" xfId="13518" xr:uid="{00000000-0005-0000-0000-000011340000}"/>
    <cellStyle name="20% - Accent1 2 5 3 3 3 5" xfId="13519" xr:uid="{00000000-0005-0000-0000-000012340000}"/>
    <cellStyle name="20% - Accent1 2 5 3 3 3 5 2" xfId="13520" xr:uid="{00000000-0005-0000-0000-000013340000}"/>
    <cellStyle name="20% - Accent1 2 5 3 3 3 5 2 2" xfId="13521" xr:uid="{00000000-0005-0000-0000-000014340000}"/>
    <cellStyle name="20% - Accent1 2 5 3 3 3 5 3" xfId="13522" xr:uid="{00000000-0005-0000-0000-000015340000}"/>
    <cellStyle name="20% - Accent1 2 5 3 3 3 6" xfId="13523" xr:uid="{00000000-0005-0000-0000-000016340000}"/>
    <cellStyle name="20% - Accent1 2 5 3 3 3 6 2" xfId="13524" xr:uid="{00000000-0005-0000-0000-000017340000}"/>
    <cellStyle name="20% - Accent1 2 5 3 3 3 6 2 2" xfId="13525" xr:uid="{00000000-0005-0000-0000-000018340000}"/>
    <cellStyle name="20% - Accent1 2 5 3 3 3 6 3" xfId="13526" xr:uid="{00000000-0005-0000-0000-000019340000}"/>
    <cellStyle name="20% - Accent1 2 5 3 3 3 7" xfId="13527" xr:uid="{00000000-0005-0000-0000-00001A340000}"/>
    <cellStyle name="20% - Accent1 2 5 3 3 3 7 2" xfId="13528" xr:uid="{00000000-0005-0000-0000-00001B340000}"/>
    <cellStyle name="20% - Accent1 2 5 3 3 3 8" xfId="13529" xr:uid="{00000000-0005-0000-0000-00001C340000}"/>
    <cellStyle name="20% - Accent1 2 5 3 3 3 8 2" xfId="13530" xr:uid="{00000000-0005-0000-0000-00001D340000}"/>
    <cellStyle name="20% - Accent1 2 5 3 3 3 9" xfId="13531" xr:uid="{00000000-0005-0000-0000-00001E340000}"/>
    <cellStyle name="20% - Accent1 2 5 3 3 4" xfId="13532" xr:uid="{00000000-0005-0000-0000-00001F340000}"/>
    <cellStyle name="20% - Accent1 2 5 3 3 4 2" xfId="13533" xr:uid="{00000000-0005-0000-0000-000020340000}"/>
    <cellStyle name="20% - Accent1 2 5 3 3 4 2 2" xfId="13534" xr:uid="{00000000-0005-0000-0000-000021340000}"/>
    <cellStyle name="20% - Accent1 2 5 3 3 4 2 2 2" xfId="13535" xr:uid="{00000000-0005-0000-0000-000022340000}"/>
    <cellStyle name="20% - Accent1 2 5 3 3 4 2 3" xfId="13536" xr:uid="{00000000-0005-0000-0000-000023340000}"/>
    <cellStyle name="20% - Accent1 2 5 3 3 4 3" xfId="13537" xr:uid="{00000000-0005-0000-0000-000024340000}"/>
    <cellStyle name="20% - Accent1 2 5 3 3 4 3 2" xfId="13538" xr:uid="{00000000-0005-0000-0000-000025340000}"/>
    <cellStyle name="20% - Accent1 2 5 3 3 4 4" xfId="13539" xr:uid="{00000000-0005-0000-0000-000026340000}"/>
    <cellStyle name="20% - Accent1 2 5 3 3 5" xfId="13540" xr:uid="{00000000-0005-0000-0000-000027340000}"/>
    <cellStyle name="20% - Accent1 2 5 3 3 5 2" xfId="13541" xr:uid="{00000000-0005-0000-0000-000028340000}"/>
    <cellStyle name="20% - Accent1 2 5 3 3 5 2 2" xfId="13542" xr:uid="{00000000-0005-0000-0000-000029340000}"/>
    <cellStyle name="20% - Accent1 2 5 3 3 5 2 2 2" xfId="13543" xr:uid="{00000000-0005-0000-0000-00002A340000}"/>
    <cellStyle name="20% - Accent1 2 5 3 3 5 2 3" xfId="13544" xr:uid="{00000000-0005-0000-0000-00002B340000}"/>
    <cellStyle name="20% - Accent1 2 5 3 3 5 3" xfId="13545" xr:uid="{00000000-0005-0000-0000-00002C340000}"/>
    <cellStyle name="20% - Accent1 2 5 3 3 5 3 2" xfId="13546" xr:uid="{00000000-0005-0000-0000-00002D340000}"/>
    <cellStyle name="20% - Accent1 2 5 3 3 5 4" xfId="13547" xr:uid="{00000000-0005-0000-0000-00002E340000}"/>
    <cellStyle name="20% - Accent1 2 5 3 3 6" xfId="13548" xr:uid="{00000000-0005-0000-0000-00002F340000}"/>
    <cellStyle name="20% - Accent1 2 5 3 3 6 2" xfId="13549" xr:uid="{00000000-0005-0000-0000-000030340000}"/>
    <cellStyle name="20% - Accent1 2 5 3 3 6 2 2" xfId="13550" xr:uid="{00000000-0005-0000-0000-000031340000}"/>
    <cellStyle name="20% - Accent1 2 5 3 3 6 2 2 2" xfId="13551" xr:uid="{00000000-0005-0000-0000-000032340000}"/>
    <cellStyle name="20% - Accent1 2 5 3 3 6 2 3" xfId="13552" xr:uid="{00000000-0005-0000-0000-000033340000}"/>
    <cellStyle name="20% - Accent1 2 5 3 3 6 3" xfId="13553" xr:uid="{00000000-0005-0000-0000-000034340000}"/>
    <cellStyle name="20% - Accent1 2 5 3 3 6 3 2" xfId="13554" xr:uid="{00000000-0005-0000-0000-000035340000}"/>
    <cellStyle name="20% - Accent1 2 5 3 3 6 4" xfId="13555" xr:uid="{00000000-0005-0000-0000-000036340000}"/>
    <cellStyle name="20% - Accent1 2 5 3 3 7" xfId="13556" xr:uid="{00000000-0005-0000-0000-000037340000}"/>
    <cellStyle name="20% - Accent1 2 5 3 3 7 2" xfId="13557" xr:uid="{00000000-0005-0000-0000-000038340000}"/>
    <cellStyle name="20% - Accent1 2 5 3 3 7 2 2" xfId="13558" xr:uid="{00000000-0005-0000-0000-000039340000}"/>
    <cellStyle name="20% - Accent1 2 5 3 3 7 3" xfId="13559" xr:uid="{00000000-0005-0000-0000-00003A340000}"/>
    <cellStyle name="20% - Accent1 2 5 3 3 8" xfId="13560" xr:uid="{00000000-0005-0000-0000-00003B340000}"/>
    <cellStyle name="20% - Accent1 2 5 3 3 8 2" xfId="13561" xr:uid="{00000000-0005-0000-0000-00003C340000}"/>
    <cellStyle name="20% - Accent1 2 5 3 3 8 2 2" xfId="13562" xr:uid="{00000000-0005-0000-0000-00003D340000}"/>
    <cellStyle name="20% - Accent1 2 5 3 3 8 3" xfId="13563" xr:uid="{00000000-0005-0000-0000-00003E340000}"/>
    <cellStyle name="20% - Accent1 2 5 3 3 9" xfId="13564" xr:uid="{00000000-0005-0000-0000-00003F340000}"/>
    <cellStyle name="20% - Accent1 2 5 3 3 9 2" xfId="13565" xr:uid="{00000000-0005-0000-0000-000040340000}"/>
    <cellStyle name="20% - Accent1 2 5 3 4" xfId="13566" xr:uid="{00000000-0005-0000-0000-000041340000}"/>
    <cellStyle name="20% - Accent1 2 5 3 4 10" xfId="13567" xr:uid="{00000000-0005-0000-0000-000042340000}"/>
    <cellStyle name="20% - Accent1 2 5 3 4 10 2" xfId="13568" xr:uid="{00000000-0005-0000-0000-000043340000}"/>
    <cellStyle name="20% - Accent1 2 5 3 4 11" xfId="13569" xr:uid="{00000000-0005-0000-0000-000044340000}"/>
    <cellStyle name="20% - Accent1 2 5 3 4 2" xfId="13570" xr:uid="{00000000-0005-0000-0000-000045340000}"/>
    <cellStyle name="20% - Accent1 2 5 3 4 2 2" xfId="13571" xr:uid="{00000000-0005-0000-0000-000046340000}"/>
    <cellStyle name="20% - Accent1 2 5 3 4 2 2 2" xfId="13572" xr:uid="{00000000-0005-0000-0000-000047340000}"/>
    <cellStyle name="20% - Accent1 2 5 3 4 2 2 2 2" xfId="13573" xr:uid="{00000000-0005-0000-0000-000048340000}"/>
    <cellStyle name="20% - Accent1 2 5 3 4 2 2 2 2 2" xfId="13574" xr:uid="{00000000-0005-0000-0000-000049340000}"/>
    <cellStyle name="20% - Accent1 2 5 3 4 2 2 2 3" xfId="13575" xr:uid="{00000000-0005-0000-0000-00004A340000}"/>
    <cellStyle name="20% - Accent1 2 5 3 4 2 2 3" xfId="13576" xr:uid="{00000000-0005-0000-0000-00004B340000}"/>
    <cellStyle name="20% - Accent1 2 5 3 4 2 2 3 2" xfId="13577" xr:uid="{00000000-0005-0000-0000-00004C340000}"/>
    <cellStyle name="20% - Accent1 2 5 3 4 2 2 4" xfId="13578" xr:uid="{00000000-0005-0000-0000-00004D340000}"/>
    <cellStyle name="20% - Accent1 2 5 3 4 2 3" xfId="13579" xr:uid="{00000000-0005-0000-0000-00004E340000}"/>
    <cellStyle name="20% - Accent1 2 5 3 4 2 3 2" xfId="13580" xr:uid="{00000000-0005-0000-0000-00004F340000}"/>
    <cellStyle name="20% - Accent1 2 5 3 4 2 3 2 2" xfId="13581" xr:uid="{00000000-0005-0000-0000-000050340000}"/>
    <cellStyle name="20% - Accent1 2 5 3 4 2 3 2 2 2" xfId="13582" xr:uid="{00000000-0005-0000-0000-000051340000}"/>
    <cellStyle name="20% - Accent1 2 5 3 4 2 3 2 3" xfId="13583" xr:uid="{00000000-0005-0000-0000-000052340000}"/>
    <cellStyle name="20% - Accent1 2 5 3 4 2 3 3" xfId="13584" xr:uid="{00000000-0005-0000-0000-000053340000}"/>
    <cellStyle name="20% - Accent1 2 5 3 4 2 3 3 2" xfId="13585" xr:uid="{00000000-0005-0000-0000-000054340000}"/>
    <cellStyle name="20% - Accent1 2 5 3 4 2 3 4" xfId="13586" xr:uid="{00000000-0005-0000-0000-000055340000}"/>
    <cellStyle name="20% - Accent1 2 5 3 4 2 4" xfId="13587" xr:uid="{00000000-0005-0000-0000-000056340000}"/>
    <cellStyle name="20% - Accent1 2 5 3 4 2 4 2" xfId="13588" xr:uid="{00000000-0005-0000-0000-000057340000}"/>
    <cellStyle name="20% - Accent1 2 5 3 4 2 4 2 2" xfId="13589" xr:uid="{00000000-0005-0000-0000-000058340000}"/>
    <cellStyle name="20% - Accent1 2 5 3 4 2 4 2 2 2" xfId="13590" xr:uid="{00000000-0005-0000-0000-000059340000}"/>
    <cellStyle name="20% - Accent1 2 5 3 4 2 4 2 3" xfId="13591" xr:uid="{00000000-0005-0000-0000-00005A340000}"/>
    <cellStyle name="20% - Accent1 2 5 3 4 2 4 3" xfId="13592" xr:uid="{00000000-0005-0000-0000-00005B340000}"/>
    <cellStyle name="20% - Accent1 2 5 3 4 2 4 3 2" xfId="13593" xr:uid="{00000000-0005-0000-0000-00005C340000}"/>
    <cellStyle name="20% - Accent1 2 5 3 4 2 4 4" xfId="13594" xr:uid="{00000000-0005-0000-0000-00005D340000}"/>
    <cellStyle name="20% - Accent1 2 5 3 4 2 5" xfId="13595" xr:uid="{00000000-0005-0000-0000-00005E340000}"/>
    <cellStyle name="20% - Accent1 2 5 3 4 2 5 2" xfId="13596" xr:uid="{00000000-0005-0000-0000-00005F340000}"/>
    <cellStyle name="20% - Accent1 2 5 3 4 2 5 2 2" xfId="13597" xr:uid="{00000000-0005-0000-0000-000060340000}"/>
    <cellStyle name="20% - Accent1 2 5 3 4 2 5 3" xfId="13598" xr:uid="{00000000-0005-0000-0000-000061340000}"/>
    <cellStyle name="20% - Accent1 2 5 3 4 2 6" xfId="13599" xr:uid="{00000000-0005-0000-0000-000062340000}"/>
    <cellStyle name="20% - Accent1 2 5 3 4 2 6 2" xfId="13600" xr:uid="{00000000-0005-0000-0000-000063340000}"/>
    <cellStyle name="20% - Accent1 2 5 3 4 2 6 2 2" xfId="13601" xr:uid="{00000000-0005-0000-0000-000064340000}"/>
    <cellStyle name="20% - Accent1 2 5 3 4 2 6 3" xfId="13602" xr:uid="{00000000-0005-0000-0000-000065340000}"/>
    <cellStyle name="20% - Accent1 2 5 3 4 2 7" xfId="13603" xr:uid="{00000000-0005-0000-0000-000066340000}"/>
    <cellStyle name="20% - Accent1 2 5 3 4 2 7 2" xfId="13604" xr:uid="{00000000-0005-0000-0000-000067340000}"/>
    <cellStyle name="20% - Accent1 2 5 3 4 2 8" xfId="13605" xr:uid="{00000000-0005-0000-0000-000068340000}"/>
    <cellStyle name="20% - Accent1 2 5 3 4 2 8 2" xfId="13606" xr:uid="{00000000-0005-0000-0000-000069340000}"/>
    <cellStyle name="20% - Accent1 2 5 3 4 2 9" xfId="13607" xr:uid="{00000000-0005-0000-0000-00006A340000}"/>
    <cellStyle name="20% - Accent1 2 5 3 4 3" xfId="13608" xr:uid="{00000000-0005-0000-0000-00006B340000}"/>
    <cellStyle name="20% - Accent1 2 5 3 4 3 2" xfId="13609" xr:uid="{00000000-0005-0000-0000-00006C340000}"/>
    <cellStyle name="20% - Accent1 2 5 3 4 3 2 2" xfId="13610" xr:uid="{00000000-0005-0000-0000-00006D340000}"/>
    <cellStyle name="20% - Accent1 2 5 3 4 3 2 2 2" xfId="13611" xr:uid="{00000000-0005-0000-0000-00006E340000}"/>
    <cellStyle name="20% - Accent1 2 5 3 4 3 2 2 2 2" xfId="13612" xr:uid="{00000000-0005-0000-0000-00006F340000}"/>
    <cellStyle name="20% - Accent1 2 5 3 4 3 2 2 3" xfId="13613" xr:uid="{00000000-0005-0000-0000-000070340000}"/>
    <cellStyle name="20% - Accent1 2 5 3 4 3 2 3" xfId="13614" xr:uid="{00000000-0005-0000-0000-000071340000}"/>
    <cellStyle name="20% - Accent1 2 5 3 4 3 2 3 2" xfId="13615" xr:uid="{00000000-0005-0000-0000-000072340000}"/>
    <cellStyle name="20% - Accent1 2 5 3 4 3 2 4" xfId="13616" xr:uid="{00000000-0005-0000-0000-000073340000}"/>
    <cellStyle name="20% - Accent1 2 5 3 4 3 3" xfId="13617" xr:uid="{00000000-0005-0000-0000-000074340000}"/>
    <cellStyle name="20% - Accent1 2 5 3 4 3 3 2" xfId="13618" xr:uid="{00000000-0005-0000-0000-000075340000}"/>
    <cellStyle name="20% - Accent1 2 5 3 4 3 3 2 2" xfId="13619" xr:uid="{00000000-0005-0000-0000-000076340000}"/>
    <cellStyle name="20% - Accent1 2 5 3 4 3 3 2 2 2" xfId="13620" xr:uid="{00000000-0005-0000-0000-000077340000}"/>
    <cellStyle name="20% - Accent1 2 5 3 4 3 3 2 3" xfId="13621" xr:uid="{00000000-0005-0000-0000-000078340000}"/>
    <cellStyle name="20% - Accent1 2 5 3 4 3 3 3" xfId="13622" xr:uid="{00000000-0005-0000-0000-000079340000}"/>
    <cellStyle name="20% - Accent1 2 5 3 4 3 3 3 2" xfId="13623" xr:uid="{00000000-0005-0000-0000-00007A340000}"/>
    <cellStyle name="20% - Accent1 2 5 3 4 3 3 4" xfId="13624" xr:uid="{00000000-0005-0000-0000-00007B340000}"/>
    <cellStyle name="20% - Accent1 2 5 3 4 3 4" xfId="13625" xr:uid="{00000000-0005-0000-0000-00007C340000}"/>
    <cellStyle name="20% - Accent1 2 5 3 4 3 4 2" xfId="13626" xr:uid="{00000000-0005-0000-0000-00007D340000}"/>
    <cellStyle name="20% - Accent1 2 5 3 4 3 4 2 2" xfId="13627" xr:uid="{00000000-0005-0000-0000-00007E340000}"/>
    <cellStyle name="20% - Accent1 2 5 3 4 3 4 2 2 2" xfId="13628" xr:uid="{00000000-0005-0000-0000-00007F340000}"/>
    <cellStyle name="20% - Accent1 2 5 3 4 3 4 2 3" xfId="13629" xr:uid="{00000000-0005-0000-0000-000080340000}"/>
    <cellStyle name="20% - Accent1 2 5 3 4 3 4 3" xfId="13630" xr:uid="{00000000-0005-0000-0000-000081340000}"/>
    <cellStyle name="20% - Accent1 2 5 3 4 3 4 3 2" xfId="13631" xr:uid="{00000000-0005-0000-0000-000082340000}"/>
    <cellStyle name="20% - Accent1 2 5 3 4 3 4 4" xfId="13632" xr:uid="{00000000-0005-0000-0000-000083340000}"/>
    <cellStyle name="20% - Accent1 2 5 3 4 3 5" xfId="13633" xr:uid="{00000000-0005-0000-0000-000084340000}"/>
    <cellStyle name="20% - Accent1 2 5 3 4 3 5 2" xfId="13634" xr:uid="{00000000-0005-0000-0000-000085340000}"/>
    <cellStyle name="20% - Accent1 2 5 3 4 3 5 2 2" xfId="13635" xr:uid="{00000000-0005-0000-0000-000086340000}"/>
    <cellStyle name="20% - Accent1 2 5 3 4 3 5 3" xfId="13636" xr:uid="{00000000-0005-0000-0000-000087340000}"/>
    <cellStyle name="20% - Accent1 2 5 3 4 3 6" xfId="13637" xr:uid="{00000000-0005-0000-0000-000088340000}"/>
    <cellStyle name="20% - Accent1 2 5 3 4 3 6 2" xfId="13638" xr:uid="{00000000-0005-0000-0000-000089340000}"/>
    <cellStyle name="20% - Accent1 2 5 3 4 3 6 2 2" xfId="13639" xr:uid="{00000000-0005-0000-0000-00008A340000}"/>
    <cellStyle name="20% - Accent1 2 5 3 4 3 6 3" xfId="13640" xr:uid="{00000000-0005-0000-0000-00008B340000}"/>
    <cellStyle name="20% - Accent1 2 5 3 4 3 7" xfId="13641" xr:uid="{00000000-0005-0000-0000-00008C340000}"/>
    <cellStyle name="20% - Accent1 2 5 3 4 3 7 2" xfId="13642" xr:uid="{00000000-0005-0000-0000-00008D340000}"/>
    <cellStyle name="20% - Accent1 2 5 3 4 3 8" xfId="13643" xr:uid="{00000000-0005-0000-0000-00008E340000}"/>
    <cellStyle name="20% - Accent1 2 5 3 4 3 8 2" xfId="13644" xr:uid="{00000000-0005-0000-0000-00008F340000}"/>
    <cellStyle name="20% - Accent1 2 5 3 4 3 9" xfId="13645" xr:uid="{00000000-0005-0000-0000-000090340000}"/>
    <cellStyle name="20% - Accent1 2 5 3 4 4" xfId="13646" xr:uid="{00000000-0005-0000-0000-000091340000}"/>
    <cellStyle name="20% - Accent1 2 5 3 4 4 2" xfId="13647" xr:uid="{00000000-0005-0000-0000-000092340000}"/>
    <cellStyle name="20% - Accent1 2 5 3 4 4 2 2" xfId="13648" xr:uid="{00000000-0005-0000-0000-000093340000}"/>
    <cellStyle name="20% - Accent1 2 5 3 4 4 2 2 2" xfId="13649" xr:uid="{00000000-0005-0000-0000-000094340000}"/>
    <cellStyle name="20% - Accent1 2 5 3 4 4 2 3" xfId="13650" xr:uid="{00000000-0005-0000-0000-000095340000}"/>
    <cellStyle name="20% - Accent1 2 5 3 4 4 3" xfId="13651" xr:uid="{00000000-0005-0000-0000-000096340000}"/>
    <cellStyle name="20% - Accent1 2 5 3 4 4 3 2" xfId="13652" xr:uid="{00000000-0005-0000-0000-000097340000}"/>
    <cellStyle name="20% - Accent1 2 5 3 4 4 4" xfId="13653" xr:uid="{00000000-0005-0000-0000-000098340000}"/>
    <cellStyle name="20% - Accent1 2 5 3 4 5" xfId="13654" xr:uid="{00000000-0005-0000-0000-000099340000}"/>
    <cellStyle name="20% - Accent1 2 5 3 4 5 2" xfId="13655" xr:uid="{00000000-0005-0000-0000-00009A340000}"/>
    <cellStyle name="20% - Accent1 2 5 3 4 5 2 2" xfId="13656" xr:uid="{00000000-0005-0000-0000-00009B340000}"/>
    <cellStyle name="20% - Accent1 2 5 3 4 5 2 2 2" xfId="13657" xr:uid="{00000000-0005-0000-0000-00009C340000}"/>
    <cellStyle name="20% - Accent1 2 5 3 4 5 2 3" xfId="13658" xr:uid="{00000000-0005-0000-0000-00009D340000}"/>
    <cellStyle name="20% - Accent1 2 5 3 4 5 3" xfId="13659" xr:uid="{00000000-0005-0000-0000-00009E340000}"/>
    <cellStyle name="20% - Accent1 2 5 3 4 5 3 2" xfId="13660" xr:uid="{00000000-0005-0000-0000-00009F340000}"/>
    <cellStyle name="20% - Accent1 2 5 3 4 5 4" xfId="13661" xr:uid="{00000000-0005-0000-0000-0000A0340000}"/>
    <cellStyle name="20% - Accent1 2 5 3 4 6" xfId="13662" xr:uid="{00000000-0005-0000-0000-0000A1340000}"/>
    <cellStyle name="20% - Accent1 2 5 3 4 6 2" xfId="13663" xr:uid="{00000000-0005-0000-0000-0000A2340000}"/>
    <cellStyle name="20% - Accent1 2 5 3 4 6 2 2" xfId="13664" xr:uid="{00000000-0005-0000-0000-0000A3340000}"/>
    <cellStyle name="20% - Accent1 2 5 3 4 6 2 2 2" xfId="13665" xr:uid="{00000000-0005-0000-0000-0000A4340000}"/>
    <cellStyle name="20% - Accent1 2 5 3 4 6 2 3" xfId="13666" xr:uid="{00000000-0005-0000-0000-0000A5340000}"/>
    <cellStyle name="20% - Accent1 2 5 3 4 6 3" xfId="13667" xr:uid="{00000000-0005-0000-0000-0000A6340000}"/>
    <cellStyle name="20% - Accent1 2 5 3 4 6 3 2" xfId="13668" xr:uid="{00000000-0005-0000-0000-0000A7340000}"/>
    <cellStyle name="20% - Accent1 2 5 3 4 6 4" xfId="13669" xr:uid="{00000000-0005-0000-0000-0000A8340000}"/>
    <cellStyle name="20% - Accent1 2 5 3 4 7" xfId="13670" xr:uid="{00000000-0005-0000-0000-0000A9340000}"/>
    <cellStyle name="20% - Accent1 2 5 3 4 7 2" xfId="13671" xr:uid="{00000000-0005-0000-0000-0000AA340000}"/>
    <cellStyle name="20% - Accent1 2 5 3 4 7 2 2" xfId="13672" xr:uid="{00000000-0005-0000-0000-0000AB340000}"/>
    <cellStyle name="20% - Accent1 2 5 3 4 7 3" xfId="13673" xr:uid="{00000000-0005-0000-0000-0000AC340000}"/>
    <cellStyle name="20% - Accent1 2 5 3 4 8" xfId="13674" xr:uid="{00000000-0005-0000-0000-0000AD340000}"/>
    <cellStyle name="20% - Accent1 2 5 3 4 8 2" xfId="13675" xr:uid="{00000000-0005-0000-0000-0000AE340000}"/>
    <cellStyle name="20% - Accent1 2 5 3 4 8 2 2" xfId="13676" xr:uid="{00000000-0005-0000-0000-0000AF340000}"/>
    <cellStyle name="20% - Accent1 2 5 3 4 8 3" xfId="13677" xr:uid="{00000000-0005-0000-0000-0000B0340000}"/>
    <cellStyle name="20% - Accent1 2 5 3 4 9" xfId="13678" xr:uid="{00000000-0005-0000-0000-0000B1340000}"/>
    <cellStyle name="20% - Accent1 2 5 3 4 9 2" xfId="13679" xr:uid="{00000000-0005-0000-0000-0000B2340000}"/>
    <cellStyle name="20% - Accent1 2 5 3 5" xfId="13680" xr:uid="{00000000-0005-0000-0000-0000B3340000}"/>
    <cellStyle name="20% - Accent1 2 5 3 5 2" xfId="13681" xr:uid="{00000000-0005-0000-0000-0000B4340000}"/>
    <cellStyle name="20% - Accent1 2 5 3 5 2 2" xfId="13682" xr:uid="{00000000-0005-0000-0000-0000B5340000}"/>
    <cellStyle name="20% - Accent1 2 5 3 5 2 2 2" xfId="13683" xr:uid="{00000000-0005-0000-0000-0000B6340000}"/>
    <cellStyle name="20% - Accent1 2 5 3 5 2 2 2 2" xfId="13684" xr:uid="{00000000-0005-0000-0000-0000B7340000}"/>
    <cellStyle name="20% - Accent1 2 5 3 5 2 2 3" xfId="13685" xr:uid="{00000000-0005-0000-0000-0000B8340000}"/>
    <cellStyle name="20% - Accent1 2 5 3 5 2 3" xfId="13686" xr:uid="{00000000-0005-0000-0000-0000B9340000}"/>
    <cellStyle name="20% - Accent1 2 5 3 5 2 3 2" xfId="13687" xr:uid="{00000000-0005-0000-0000-0000BA340000}"/>
    <cellStyle name="20% - Accent1 2 5 3 5 2 4" xfId="13688" xr:uid="{00000000-0005-0000-0000-0000BB340000}"/>
    <cellStyle name="20% - Accent1 2 5 3 5 3" xfId="13689" xr:uid="{00000000-0005-0000-0000-0000BC340000}"/>
    <cellStyle name="20% - Accent1 2 5 3 5 3 2" xfId="13690" xr:uid="{00000000-0005-0000-0000-0000BD340000}"/>
    <cellStyle name="20% - Accent1 2 5 3 5 3 2 2" xfId="13691" xr:uid="{00000000-0005-0000-0000-0000BE340000}"/>
    <cellStyle name="20% - Accent1 2 5 3 5 3 2 2 2" xfId="13692" xr:uid="{00000000-0005-0000-0000-0000BF340000}"/>
    <cellStyle name="20% - Accent1 2 5 3 5 3 2 3" xfId="13693" xr:uid="{00000000-0005-0000-0000-0000C0340000}"/>
    <cellStyle name="20% - Accent1 2 5 3 5 3 3" xfId="13694" xr:uid="{00000000-0005-0000-0000-0000C1340000}"/>
    <cellStyle name="20% - Accent1 2 5 3 5 3 3 2" xfId="13695" xr:uid="{00000000-0005-0000-0000-0000C2340000}"/>
    <cellStyle name="20% - Accent1 2 5 3 5 3 4" xfId="13696" xr:uid="{00000000-0005-0000-0000-0000C3340000}"/>
    <cellStyle name="20% - Accent1 2 5 3 5 4" xfId="13697" xr:uid="{00000000-0005-0000-0000-0000C4340000}"/>
    <cellStyle name="20% - Accent1 2 5 3 5 4 2" xfId="13698" xr:uid="{00000000-0005-0000-0000-0000C5340000}"/>
    <cellStyle name="20% - Accent1 2 5 3 5 4 2 2" xfId="13699" xr:uid="{00000000-0005-0000-0000-0000C6340000}"/>
    <cellStyle name="20% - Accent1 2 5 3 5 4 2 2 2" xfId="13700" xr:uid="{00000000-0005-0000-0000-0000C7340000}"/>
    <cellStyle name="20% - Accent1 2 5 3 5 4 2 3" xfId="13701" xr:uid="{00000000-0005-0000-0000-0000C8340000}"/>
    <cellStyle name="20% - Accent1 2 5 3 5 4 3" xfId="13702" xr:uid="{00000000-0005-0000-0000-0000C9340000}"/>
    <cellStyle name="20% - Accent1 2 5 3 5 4 3 2" xfId="13703" xr:uid="{00000000-0005-0000-0000-0000CA340000}"/>
    <cellStyle name="20% - Accent1 2 5 3 5 4 4" xfId="13704" xr:uid="{00000000-0005-0000-0000-0000CB340000}"/>
    <cellStyle name="20% - Accent1 2 5 3 5 5" xfId="13705" xr:uid="{00000000-0005-0000-0000-0000CC340000}"/>
    <cellStyle name="20% - Accent1 2 5 3 5 5 2" xfId="13706" xr:uid="{00000000-0005-0000-0000-0000CD340000}"/>
    <cellStyle name="20% - Accent1 2 5 3 5 5 2 2" xfId="13707" xr:uid="{00000000-0005-0000-0000-0000CE340000}"/>
    <cellStyle name="20% - Accent1 2 5 3 5 5 3" xfId="13708" xr:uid="{00000000-0005-0000-0000-0000CF340000}"/>
    <cellStyle name="20% - Accent1 2 5 3 5 6" xfId="13709" xr:uid="{00000000-0005-0000-0000-0000D0340000}"/>
    <cellStyle name="20% - Accent1 2 5 3 5 6 2" xfId="13710" xr:uid="{00000000-0005-0000-0000-0000D1340000}"/>
    <cellStyle name="20% - Accent1 2 5 3 5 6 2 2" xfId="13711" xr:uid="{00000000-0005-0000-0000-0000D2340000}"/>
    <cellStyle name="20% - Accent1 2 5 3 5 6 3" xfId="13712" xr:uid="{00000000-0005-0000-0000-0000D3340000}"/>
    <cellStyle name="20% - Accent1 2 5 3 5 7" xfId="13713" xr:uid="{00000000-0005-0000-0000-0000D4340000}"/>
    <cellStyle name="20% - Accent1 2 5 3 5 7 2" xfId="13714" xr:uid="{00000000-0005-0000-0000-0000D5340000}"/>
    <cellStyle name="20% - Accent1 2 5 3 5 8" xfId="13715" xr:uid="{00000000-0005-0000-0000-0000D6340000}"/>
    <cellStyle name="20% - Accent1 2 5 3 5 8 2" xfId="13716" xr:uid="{00000000-0005-0000-0000-0000D7340000}"/>
    <cellStyle name="20% - Accent1 2 5 3 5 9" xfId="13717" xr:uid="{00000000-0005-0000-0000-0000D8340000}"/>
    <cellStyle name="20% - Accent1 2 5 3 6" xfId="13718" xr:uid="{00000000-0005-0000-0000-0000D9340000}"/>
    <cellStyle name="20% - Accent1 2 5 3 6 2" xfId="13719" xr:uid="{00000000-0005-0000-0000-0000DA340000}"/>
    <cellStyle name="20% - Accent1 2 5 3 6 2 2" xfId="13720" xr:uid="{00000000-0005-0000-0000-0000DB340000}"/>
    <cellStyle name="20% - Accent1 2 5 3 6 2 2 2" xfId="13721" xr:uid="{00000000-0005-0000-0000-0000DC340000}"/>
    <cellStyle name="20% - Accent1 2 5 3 6 2 2 2 2" xfId="13722" xr:uid="{00000000-0005-0000-0000-0000DD340000}"/>
    <cellStyle name="20% - Accent1 2 5 3 6 2 2 3" xfId="13723" xr:uid="{00000000-0005-0000-0000-0000DE340000}"/>
    <cellStyle name="20% - Accent1 2 5 3 6 2 3" xfId="13724" xr:uid="{00000000-0005-0000-0000-0000DF340000}"/>
    <cellStyle name="20% - Accent1 2 5 3 6 2 3 2" xfId="13725" xr:uid="{00000000-0005-0000-0000-0000E0340000}"/>
    <cellStyle name="20% - Accent1 2 5 3 6 2 4" xfId="13726" xr:uid="{00000000-0005-0000-0000-0000E1340000}"/>
    <cellStyle name="20% - Accent1 2 5 3 6 3" xfId="13727" xr:uid="{00000000-0005-0000-0000-0000E2340000}"/>
    <cellStyle name="20% - Accent1 2 5 3 6 3 2" xfId="13728" xr:uid="{00000000-0005-0000-0000-0000E3340000}"/>
    <cellStyle name="20% - Accent1 2 5 3 6 3 2 2" xfId="13729" xr:uid="{00000000-0005-0000-0000-0000E4340000}"/>
    <cellStyle name="20% - Accent1 2 5 3 6 3 2 2 2" xfId="13730" xr:uid="{00000000-0005-0000-0000-0000E5340000}"/>
    <cellStyle name="20% - Accent1 2 5 3 6 3 2 3" xfId="13731" xr:uid="{00000000-0005-0000-0000-0000E6340000}"/>
    <cellStyle name="20% - Accent1 2 5 3 6 3 3" xfId="13732" xr:uid="{00000000-0005-0000-0000-0000E7340000}"/>
    <cellStyle name="20% - Accent1 2 5 3 6 3 3 2" xfId="13733" xr:uid="{00000000-0005-0000-0000-0000E8340000}"/>
    <cellStyle name="20% - Accent1 2 5 3 6 3 4" xfId="13734" xr:uid="{00000000-0005-0000-0000-0000E9340000}"/>
    <cellStyle name="20% - Accent1 2 5 3 6 4" xfId="13735" xr:uid="{00000000-0005-0000-0000-0000EA340000}"/>
    <cellStyle name="20% - Accent1 2 5 3 6 4 2" xfId="13736" xr:uid="{00000000-0005-0000-0000-0000EB340000}"/>
    <cellStyle name="20% - Accent1 2 5 3 6 4 2 2" xfId="13737" xr:uid="{00000000-0005-0000-0000-0000EC340000}"/>
    <cellStyle name="20% - Accent1 2 5 3 6 4 2 2 2" xfId="13738" xr:uid="{00000000-0005-0000-0000-0000ED340000}"/>
    <cellStyle name="20% - Accent1 2 5 3 6 4 2 3" xfId="13739" xr:uid="{00000000-0005-0000-0000-0000EE340000}"/>
    <cellStyle name="20% - Accent1 2 5 3 6 4 3" xfId="13740" xr:uid="{00000000-0005-0000-0000-0000EF340000}"/>
    <cellStyle name="20% - Accent1 2 5 3 6 4 3 2" xfId="13741" xr:uid="{00000000-0005-0000-0000-0000F0340000}"/>
    <cellStyle name="20% - Accent1 2 5 3 6 4 4" xfId="13742" xr:uid="{00000000-0005-0000-0000-0000F1340000}"/>
    <cellStyle name="20% - Accent1 2 5 3 6 5" xfId="13743" xr:uid="{00000000-0005-0000-0000-0000F2340000}"/>
    <cellStyle name="20% - Accent1 2 5 3 6 5 2" xfId="13744" xr:uid="{00000000-0005-0000-0000-0000F3340000}"/>
    <cellStyle name="20% - Accent1 2 5 3 6 5 2 2" xfId="13745" xr:uid="{00000000-0005-0000-0000-0000F4340000}"/>
    <cellStyle name="20% - Accent1 2 5 3 6 5 3" xfId="13746" xr:uid="{00000000-0005-0000-0000-0000F5340000}"/>
    <cellStyle name="20% - Accent1 2 5 3 6 6" xfId="13747" xr:uid="{00000000-0005-0000-0000-0000F6340000}"/>
    <cellStyle name="20% - Accent1 2 5 3 6 6 2" xfId="13748" xr:uid="{00000000-0005-0000-0000-0000F7340000}"/>
    <cellStyle name="20% - Accent1 2 5 3 6 6 2 2" xfId="13749" xr:uid="{00000000-0005-0000-0000-0000F8340000}"/>
    <cellStyle name="20% - Accent1 2 5 3 6 6 3" xfId="13750" xr:uid="{00000000-0005-0000-0000-0000F9340000}"/>
    <cellStyle name="20% - Accent1 2 5 3 6 7" xfId="13751" xr:uid="{00000000-0005-0000-0000-0000FA340000}"/>
    <cellStyle name="20% - Accent1 2 5 3 6 7 2" xfId="13752" xr:uid="{00000000-0005-0000-0000-0000FB340000}"/>
    <cellStyle name="20% - Accent1 2 5 3 6 8" xfId="13753" xr:uid="{00000000-0005-0000-0000-0000FC340000}"/>
    <cellStyle name="20% - Accent1 2 5 3 6 8 2" xfId="13754" xr:uid="{00000000-0005-0000-0000-0000FD340000}"/>
    <cellStyle name="20% - Accent1 2 5 3 6 9" xfId="13755" xr:uid="{00000000-0005-0000-0000-0000FE340000}"/>
    <cellStyle name="20% - Accent1 2 5 3 7" xfId="13756" xr:uid="{00000000-0005-0000-0000-0000FF340000}"/>
    <cellStyle name="20% - Accent1 2 5 3 7 2" xfId="13757" xr:uid="{00000000-0005-0000-0000-000000350000}"/>
    <cellStyle name="20% - Accent1 2 5 3 7 2 2" xfId="13758" xr:uid="{00000000-0005-0000-0000-000001350000}"/>
    <cellStyle name="20% - Accent1 2 5 3 7 2 2 2" xfId="13759" xr:uid="{00000000-0005-0000-0000-000002350000}"/>
    <cellStyle name="20% - Accent1 2 5 3 7 2 3" xfId="13760" xr:uid="{00000000-0005-0000-0000-000003350000}"/>
    <cellStyle name="20% - Accent1 2 5 3 7 3" xfId="13761" xr:uid="{00000000-0005-0000-0000-000004350000}"/>
    <cellStyle name="20% - Accent1 2 5 3 7 3 2" xfId="13762" xr:uid="{00000000-0005-0000-0000-000005350000}"/>
    <cellStyle name="20% - Accent1 2 5 3 7 4" xfId="13763" xr:uid="{00000000-0005-0000-0000-000006350000}"/>
    <cellStyle name="20% - Accent1 2 5 3 8" xfId="13764" xr:uid="{00000000-0005-0000-0000-000007350000}"/>
    <cellStyle name="20% - Accent1 2 5 3 8 2" xfId="13765" xr:uid="{00000000-0005-0000-0000-000008350000}"/>
    <cellStyle name="20% - Accent1 2 5 3 8 2 2" xfId="13766" xr:uid="{00000000-0005-0000-0000-000009350000}"/>
    <cellStyle name="20% - Accent1 2 5 3 8 2 2 2" xfId="13767" xr:uid="{00000000-0005-0000-0000-00000A350000}"/>
    <cellStyle name="20% - Accent1 2 5 3 8 2 3" xfId="13768" xr:uid="{00000000-0005-0000-0000-00000B350000}"/>
    <cellStyle name="20% - Accent1 2 5 3 8 3" xfId="13769" xr:uid="{00000000-0005-0000-0000-00000C350000}"/>
    <cellStyle name="20% - Accent1 2 5 3 8 3 2" xfId="13770" xr:uid="{00000000-0005-0000-0000-00000D350000}"/>
    <cellStyle name="20% - Accent1 2 5 3 8 4" xfId="13771" xr:uid="{00000000-0005-0000-0000-00000E350000}"/>
    <cellStyle name="20% - Accent1 2 5 3 9" xfId="13772" xr:uid="{00000000-0005-0000-0000-00000F350000}"/>
    <cellStyle name="20% - Accent1 2 5 3 9 2" xfId="13773" xr:uid="{00000000-0005-0000-0000-000010350000}"/>
    <cellStyle name="20% - Accent1 2 5 3 9 2 2" xfId="13774" xr:uid="{00000000-0005-0000-0000-000011350000}"/>
    <cellStyle name="20% - Accent1 2 5 3 9 2 2 2" xfId="13775" xr:uid="{00000000-0005-0000-0000-000012350000}"/>
    <cellStyle name="20% - Accent1 2 5 3 9 2 3" xfId="13776" xr:uid="{00000000-0005-0000-0000-000013350000}"/>
    <cellStyle name="20% - Accent1 2 5 3 9 3" xfId="13777" xr:uid="{00000000-0005-0000-0000-000014350000}"/>
    <cellStyle name="20% - Accent1 2 5 3 9 3 2" xfId="13778" xr:uid="{00000000-0005-0000-0000-000015350000}"/>
    <cellStyle name="20% - Accent1 2 5 3 9 4" xfId="13779" xr:uid="{00000000-0005-0000-0000-000016350000}"/>
    <cellStyle name="20% - Accent1 2 5 4" xfId="13780" xr:uid="{00000000-0005-0000-0000-000017350000}"/>
    <cellStyle name="20% - Accent1 2 5 4 10" xfId="13781" xr:uid="{00000000-0005-0000-0000-000018350000}"/>
    <cellStyle name="20% - Accent1 2 5 4 10 2" xfId="13782" xr:uid="{00000000-0005-0000-0000-000019350000}"/>
    <cellStyle name="20% - Accent1 2 5 4 11" xfId="13783" xr:uid="{00000000-0005-0000-0000-00001A350000}"/>
    <cellStyle name="20% - Accent1 2 5 4 2" xfId="13784" xr:uid="{00000000-0005-0000-0000-00001B350000}"/>
    <cellStyle name="20% - Accent1 2 5 4 2 2" xfId="13785" xr:uid="{00000000-0005-0000-0000-00001C350000}"/>
    <cellStyle name="20% - Accent1 2 5 4 2 2 2" xfId="13786" xr:uid="{00000000-0005-0000-0000-00001D350000}"/>
    <cellStyle name="20% - Accent1 2 5 4 2 2 2 2" xfId="13787" xr:uid="{00000000-0005-0000-0000-00001E350000}"/>
    <cellStyle name="20% - Accent1 2 5 4 2 2 2 2 2" xfId="13788" xr:uid="{00000000-0005-0000-0000-00001F350000}"/>
    <cellStyle name="20% - Accent1 2 5 4 2 2 2 3" xfId="13789" xr:uid="{00000000-0005-0000-0000-000020350000}"/>
    <cellStyle name="20% - Accent1 2 5 4 2 2 3" xfId="13790" xr:uid="{00000000-0005-0000-0000-000021350000}"/>
    <cellStyle name="20% - Accent1 2 5 4 2 2 3 2" xfId="13791" xr:uid="{00000000-0005-0000-0000-000022350000}"/>
    <cellStyle name="20% - Accent1 2 5 4 2 2 4" xfId="13792" xr:uid="{00000000-0005-0000-0000-000023350000}"/>
    <cellStyle name="20% - Accent1 2 5 4 2 3" xfId="13793" xr:uid="{00000000-0005-0000-0000-000024350000}"/>
    <cellStyle name="20% - Accent1 2 5 4 2 3 2" xfId="13794" xr:uid="{00000000-0005-0000-0000-000025350000}"/>
    <cellStyle name="20% - Accent1 2 5 4 2 3 2 2" xfId="13795" xr:uid="{00000000-0005-0000-0000-000026350000}"/>
    <cellStyle name="20% - Accent1 2 5 4 2 3 2 2 2" xfId="13796" xr:uid="{00000000-0005-0000-0000-000027350000}"/>
    <cellStyle name="20% - Accent1 2 5 4 2 3 2 3" xfId="13797" xr:uid="{00000000-0005-0000-0000-000028350000}"/>
    <cellStyle name="20% - Accent1 2 5 4 2 3 3" xfId="13798" xr:uid="{00000000-0005-0000-0000-000029350000}"/>
    <cellStyle name="20% - Accent1 2 5 4 2 3 3 2" xfId="13799" xr:uid="{00000000-0005-0000-0000-00002A350000}"/>
    <cellStyle name="20% - Accent1 2 5 4 2 3 4" xfId="13800" xr:uid="{00000000-0005-0000-0000-00002B350000}"/>
    <cellStyle name="20% - Accent1 2 5 4 2 4" xfId="13801" xr:uid="{00000000-0005-0000-0000-00002C350000}"/>
    <cellStyle name="20% - Accent1 2 5 4 2 4 2" xfId="13802" xr:uid="{00000000-0005-0000-0000-00002D350000}"/>
    <cellStyle name="20% - Accent1 2 5 4 2 4 2 2" xfId="13803" xr:uid="{00000000-0005-0000-0000-00002E350000}"/>
    <cellStyle name="20% - Accent1 2 5 4 2 4 2 2 2" xfId="13804" xr:uid="{00000000-0005-0000-0000-00002F350000}"/>
    <cellStyle name="20% - Accent1 2 5 4 2 4 2 3" xfId="13805" xr:uid="{00000000-0005-0000-0000-000030350000}"/>
    <cellStyle name="20% - Accent1 2 5 4 2 4 3" xfId="13806" xr:uid="{00000000-0005-0000-0000-000031350000}"/>
    <cellStyle name="20% - Accent1 2 5 4 2 4 3 2" xfId="13807" xr:uid="{00000000-0005-0000-0000-000032350000}"/>
    <cellStyle name="20% - Accent1 2 5 4 2 4 4" xfId="13808" xr:uid="{00000000-0005-0000-0000-000033350000}"/>
    <cellStyle name="20% - Accent1 2 5 4 2 5" xfId="13809" xr:uid="{00000000-0005-0000-0000-000034350000}"/>
    <cellStyle name="20% - Accent1 2 5 4 2 5 2" xfId="13810" xr:uid="{00000000-0005-0000-0000-000035350000}"/>
    <cellStyle name="20% - Accent1 2 5 4 2 5 2 2" xfId="13811" xr:uid="{00000000-0005-0000-0000-000036350000}"/>
    <cellStyle name="20% - Accent1 2 5 4 2 5 3" xfId="13812" xr:uid="{00000000-0005-0000-0000-000037350000}"/>
    <cellStyle name="20% - Accent1 2 5 4 2 6" xfId="13813" xr:uid="{00000000-0005-0000-0000-000038350000}"/>
    <cellStyle name="20% - Accent1 2 5 4 2 6 2" xfId="13814" xr:uid="{00000000-0005-0000-0000-000039350000}"/>
    <cellStyle name="20% - Accent1 2 5 4 2 6 2 2" xfId="13815" xr:uid="{00000000-0005-0000-0000-00003A350000}"/>
    <cellStyle name="20% - Accent1 2 5 4 2 6 3" xfId="13816" xr:uid="{00000000-0005-0000-0000-00003B350000}"/>
    <cellStyle name="20% - Accent1 2 5 4 2 7" xfId="13817" xr:uid="{00000000-0005-0000-0000-00003C350000}"/>
    <cellStyle name="20% - Accent1 2 5 4 2 7 2" xfId="13818" xr:uid="{00000000-0005-0000-0000-00003D350000}"/>
    <cellStyle name="20% - Accent1 2 5 4 2 8" xfId="13819" xr:uid="{00000000-0005-0000-0000-00003E350000}"/>
    <cellStyle name="20% - Accent1 2 5 4 2 8 2" xfId="13820" xr:uid="{00000000-0005-0000-0000-00003F350000}"/>
    <cellStyle name="20% - Accent1 2 5 4 2 9" xfId="13821" xr:uid="{00000000-0005-0000-0000-000040350000}"/>
    <cellStyle name="20% - Accent1 2 5 4 3" xfId="13822" xr:uid="{00000000-0005-0000-0000-000041350000}"/>
    <cellStyle name="20% - Accent1 2 5 4 3 2" xfId="13823" xr:uid="{00000000-0005-0000-0000-000042350000}"/>
    <cellStyle name="20% - Accent1 2 5 4 3 2 2" xfId="13824" xr:uid="{00000000-0005-0000-0000-000043350000}"/>
    <cellStyle name="20% - Accent1 2 5 4 3 2 2 2" xfId="13825" xr:uid="{00000000-0005-0000-0000-000044350000}"/>
    <cellStyle name="20% - Accent1 2 5 4 3 2 2 2 2" xfId="13826" xr:uid="{00000000-0005-0000-0000-000045350000}"/>
    <cellStyle name="20% - Accent1 2 5 4 3 2 2 3" xfId="13827" xr:uid="{00000000-0005-0000-0000-000046350000}"/>
    <cellStyle name="20% - Accent1 2 5 4 3 2 3" xfId="13828" xr:uid="{00000000-0005-0000-0000-000047350000}"/>
    <cellStyle name="20% - Accent1 2 5 4 3 2 3 2" xfId="13829" xr:uid="{00000000-0005-0000-0000-000048350000}"/>
    <cellStyle name="20% - Accent1 2 5 4 3 2 4" xfId="13830" xr:uid="{00000000-0005-0000-0000-000049350000}"/>
    <cellStyle name="20% - Accent1 2 5 4 3 3" xfId="13831" xr:uid="{00000000-0005-0000-0000-00004A350000}"/>
    <cellStyle name="20% - Accent1 2 5 4 3 3 2" xfId="13832" xr:uid="{00000000-0005-0000-0000-00004B350000}"/>
    <cellStyle name="20% - Accent1 2 5 4 3 3 2 2" xfId="13833" xr:uid="{00000000-0005-0000-0000-00004C350000}"/>
    <cellStyle name="20% - Accent1 2 5 4 3 3 2 2 2" xfId="13834" xr:uid="{00000000-0005-0000-0000-00004D350000}"/>
    <cellStyle name="20% - Accent1 2 5 4 3 3 2 3" xfId="13835" xr:uid="{00000000-0005-0000-0000-00004E350000}"/>
    <cellStyle name="20% - Accent1 2 5 4 3 3 3" xfId="13836" xr:uid="{00000000-0005-0000-0000-00004F350000}"/>
    <cellStyle name="20% - Accent1 2 5 4 3 3 3 2" xfId="13837" xr:uid="{00000000-0005-0000-0000-000050350000}"/>
    <cellStyle name="20% - Accent1 2 5 4 3 3 4" xfId="13838" xr:uid="{00000000-0005-0000-0000-000051350000}"/>
    <cellStyle name="20% - Accent1 2 5 4 3 4" xfId="13839" xr:uid="{00000000-0005-0000-0000-000052350000}"/>
    <cellStyle name="20% - Accent1 2 5 4 3 4 2" xfId="13840" xr:uid="{00000000-0005-0000-0000-000053350000}"/>
    <cellStyle name="20% - Accent1 2 5 4 3 4 2 2" xfId="13841" xr:uid="{00000000-0005-0000-0000-000054350000}"/>
    <cellStyle name="20% - Accent1 2 5 4 3 4 2 2 2" xfId="13842" xr:uid="{00000000-0005-0000-0000-000055350000}"/>
    <cellStyle name="20% - Accent1 2 5 4 3 4 2 3" xfId="13843" xr:uid="{00000000-0005-0000-0000-000056350000}"/>
    <cellStyle name="20% - Accent1 2 5 4 3 4 3" xfId="13844" xr:uid="{00000000-0005-0000-0000-000057350000}"/>
    <cellStyle name="20% - Accent1 2 5 4 3 4 3 2" xfId="13845" xr:uid="{00000000-0005-0000-0000-000058350000}"/>
    <cellStyle name="20% - Accent1 2 5 4 3 4 4" xfId="13846" xr:uid="{00000000-0005-0000-0000-000059350000}"/>
    <cellStyle name="20% - Accent1 2 5 4 3 5" xfId="13847" xr:uid="{00000000-0005-0000-0000-00005A350000}"/>
    <cellStyle name="20% - Accent1 2 5 4 3 5 2" xfId="13848" xr:uid="{00000000-0005-0000-0000-00005B350000}"/>
    <cellStyle name="20% - Accent1 2 5 4 3 5 2 2" xfId="13849" xr:uid="{00000000-0005-0000-0000-00005C350000}"/>
    <cellStyle name="20% - Accent1 2 5 4 3 5 3" xfId="13850" xr:uid="{00000000-0005-0000-0000-00005D350000}"/>
    <cellStyle name="20% - Accent1 2 5 4 3 6" xfId="13851" xr:uid="{00000000-0005-0000-0000-00005E350000}"/>
    <cellStyle name="20% - Accent1 2 5 4 3 6 2" xfId="13852" xr:uid="{00000000-0005-0000-0000-00005F350000}"/>
    <cellStyle name="20% - Accent1 2 5 4 3 6 2 2" xfId="13853" xr:uid="{00000000-0005-0000-0000-000060350000}"/>
    <cellStyle name="20% - Accent1 2 5 4 3 6 3" xfId="13854" xr:uid="{00000000-0005-0000-0000-000061350000}"/>
    <cellStyle name="20% - Accent1 2 5 4 3 7" xfId="13855" xr:uid="{00000000-0005-0000-0000-000062350000}"/>
    <cellStyle name="20% - Accent1 2 5 4 3 7 2" xfId="13856" xr:uid="{00000000-0005-0000-0000-000063350000}"/>
    <cellStyle name="20% - Accent1 2 5 4 3 8" xfId="13857" xr:uid="{00000000-0005-0000-0000-000064350000}"/>
    <cellStyle name="20% - Accent1 2 5 4 3 8 2" xfId="13858" xr:uid="{00000000-0005-0000-0000-000065350000}"/>
    <cellStyle name="20% - Accent1 2 5 4 3 9" xfId="13859" xr:uid="{00000000-0005-0000-0000-000066350000}"/>
    <cellStyle name="20% - Accent1 2 5 4 4" xfId="13860" xr:uid="{00000000-0005-0000-0000-000067350000}"/>
    <cellStyle name="20% - Accent1 2 5 4 4 2" xfId="13861" xr:uid="{00000000-0005-0000-0000-000068350000}"/>
    <cellStyle name="20% - Accent1 2 5 4 4 2 2" xfId="13862" xr:uid="{00000000-0005-0000-0000-000069350000}"/>
    <cellStyle name="20% - Accent1 2 5 4 4 2 2 2" xfId="13863" xr:uid="{00000000-0005-0000-0000-00006A350000}"/>
    <cellStyle name="20% - Accent1 2 5 4 4 2 3" xfId="13864" xr:uid="{00000000-0005-0000-0000-00006B350000}"/>
    <cellStyle name="20% - Accent1 2 5 4 4 3" xfId="13865" xr:uid="{00000000-0005-0000-0000-00006C350000}"/>
    <cellStyle name="20% - Accent1 2 5 4 4 3 2" xfId="13866" xr:uid="{00000000-0005-0000-0000-00006D350000}"/>
    <cellStyle name="20% - Accent1 2 5 4 4 4" xfId="13867" xr:uid="{00000000-0005-0000-0000-00006E350000}"/>
    <cellStyle name="20% - Accent1 2 5 4 5" xfId="13868" xr:uid="{00000000-0005-0000-0000-00006F350000}"/>
    <cellStyle name="20% - Accent1 2 5 4 5 2" xfId="13869" xr:uid="{00000000-0005-0000-0000-000070350000}"/>
    <cellStyle name="20% - Accent1 2 5 4 5 2 2" xfId="13870" xr:uid="{00000000-0005-0000-0000-000071350000}"/>
    <cellStyle name="20% - Accent1 2 5 4 5 2 2 2" xfId="13871" xr:uid="{00000000-0005-0000-0000-000072350000}"/>
    <cellStyle name="20% - Accent1 2 5 4 5 2 3" xfId="13872" xr:uid="{00000000-0005-0000-0000-000073350000}"/>
    <cellStyle name="20% - Accent1 2 5 4 5 3" xfId="13873" xr:uid="{00000000-0005-0000-0000-000074350000}"/>
    <cellStyle name="20% - Accent1 2 5 4 5 3 2" xfId="13874" xr:uid="{00000000-0005-0000-0000-000075350000}"/>
    <cellStyle name="20% - Accent1 2 5 4 5 4" xfId="13875" xr:uid="{00000000-0005-0000-0000-000076350000}"/>
    <cellStyle name="20% - Accent1 2 5 4 6" xfId="13876" xr:uid="{00000000-0005-0000-0000-000077350000}"/>
    <cellStyle name="20% - Accent1 2 5 4 6 2" xfId="13877" xr:uid="{00000000-0005-0000-0000-000078350000}"/>
    <cellStyle name="20% - Accent1 2 5 4 6 2 2" xfId="13878" xr:uid="{00000000-0005-0000-0000-000079350000}"/>
    <cellStyle name="20% - Accent1 2 5 4 6 2 2 2" xfId="13879" xr:uid="{00000000-0005-0000-0000-00007A350000}"/>
    <cellStyle name="20% - Accent1 2 5 4 6 2 3" xfId="13880" xr:uid="{00000000-0005-0000-0000-00007B350000}"/>
    <cellStyle name="20% - Accent1 2 5 4 6 3" xfId="13881" xr:uid="{00000000-0005-0000-0000-00007C350000}"/>
    <cellStyle name="20% - Accent1 2 5 4 6 3 2" xfId="13882" xr:uid="{00000000-0005-0000-0000-00007D350000}"/>
    <cellStyle name="20% - Accent1 2 5 4 6 4" xfId="13883" xr:uid="{00000000-0005-0000-0000-00007E350000}"/>
    <cellStyle name="20% - Accent1 2 5 4 7" xfId="13884" xr:uid="{00000000-0005-0000-0000-00007F350000}"/>
    <cellStyle name="20% - Accent1 2 5 4 7 2" xfId="13885" xr:uid="{00000000-0005-0000-0000-000080350000}"/>
    <cellStyle name="20% - Accent1 2 5 4 7 2 2" xfId="13886" xr:uid="{00000000-0005-0000-0000-000081350000}"/>
    <cellStyle name="20% - Accent1 2 5 4 7 3" xfId="13887" xr:uid="{00000000-0005-0000-0000-000082350000}"/>
    <cellStyle name="20% - Accent1 2 5 4 8" xfId="13888" xr:uid="{00000000-0005-0000-0000-000083350000}"/>
    <cellStyle name="20% - Accent1 2 5 4 8 2" xfId="13889" xr:uid="{00000000-0005-0000-0000-000084350000}"/>
    <cellStyle name="20% - Accent1 2 5 4 8 2 2" xfId="13890" xr:uid="{00000000-0005-0000-0000-000085350000}"/>
    <cellStyle name="20% - Accent1 2 5 4 8 3" xfId="13891" xr:uid="{00000000-0005-0000-0000-000086350000}"/>
    <cellStyle name="20% - Accent1 2 5 4 9" xfId="13892" xr:uid="{00000000-0005-0000-0000-000087350000}"/>
    <cellStyle name="20% - Accent1 2 5 4 9 2" xfId="13893" xr:uid="{00000000-0005-0000-0000-000088350000}"/>
    <cellStyle name="20% - Accent1 2 5 5" xfId="13894" xr:uid="{00000000-0005-0000-0000-000089350000}"/>
    <cellStyle name="20% - Accent1 2 5 5 10" xfId="13895" xr:uid="{00000000-0005-0000-0000-00008A350000}"/>
    <cellStyle name="20% - Accent1 2 5 5 10 2" xfId="13896" xr:uid="{00000000-0005-0000-0000-00008B350000}"/>
    <cellStyle name="20% - Accent1 2 5 5 11" xfId="13897" xr:uid="{00000000-0005-0000-0000-00008C350000}"/>
    <cellStyle name="20% - Accent1 2 5 5 2" xfId="13898" xr:uid="{00000000-0005-0000-0000-00008D350000}"/>
    <cellStyle name="20% - Accent1 2 5 5 2 2" xfId="13899" xr:uid="{00000000-0005-0000-0000-00008E350000}"/>
    <cellStyle name="20% - Accent1 2 5 5 2 2 2" xfId="13900" xr:uid="{00000000-0005-0000-0000-00008F350000}"/>
    <cellStyle name="20% - Accent1 2 5 5 2 2 2 2" xfId="13901" xr:uid="{00000000-0005-0000-0000-000090350000}"/>
    <cellStyle name="20% - Accent1 2 5 5 2 2 2 2 2" xfId="13902" xr:uid="{00000000-0005-0000-0000-000091350000}"/>
    <cellStyle name="20% - Accent1 2 5 5 2 2 2 3" xfId="13903" xr:uid="{00000000-0005-0000-0000-000092350000}"/>
    <cellStyle name="20% - Accent1 2 5 5 2 2 3" xfId="13904" xr:uid="{00000000-0005-0000-0000-000093350000}"/>
    <cellStyle name="20% - Accent1 2 5 5 2 2 3 2" xfId="13905" xr:uid="{00000000-0005-0000-0000-000094350000}"/>
    <cellStyle name="20% - Accent1 2 5 5 2 2 4" xfId="13906" xr:uid="{00000000-0005-0000-0000-000095350000}"/>
    <cellStyle name="20% - Accent1 2 5 5 2 3" xfId="13907" xr:uid="{00000000-0005-0000-0000-000096350000}"/>
    <cellStyle name="20% - Accent1 2 5 5 2 3 2" xfId="13908" xr:uid="{00000000-0005-0000-0000-000097350000}"/>
    <cellStyle name="20% - Accent1 2 5 5 2 3 2 2" xfId="13909" xr:uid="{00000000-0005-0000-0000-000098350000}"/>
    <cellStyle name="20% - Accent1 2 5 5 2 3 2 2 2" xfId="13910" xr:uid="{00000000-0005-0000-0000-000099350000}"/>
    <cellStyle name="20% - Accent1 2 5 5 2 3 2 3" xfId="13911" xr:uid="{00000000-0005-0000-0000-00009A350000}"/>
    <cellStyle name="20% - Accent1 2 5 5 2 3 3" xfId="13912" xr:uid="{00000000-0005-0000-0000-00009B350000}"/>
    <cellStyle name="20% - Accent1 2 5 5 2 3 3 2" xfId="13913" xr:uid="{00000000-0005-0000-0000-00009C350000}"/>
    <cellStyle name="20% - Accent1 2 5 5 2 3 4" xfId="13914" xr:uid="{00000000-0005-0000-0000-00009D350000}"/>
    <cellStyle name="20% - Accent1 2 5 5 2 4" xfId="13915" xr:uid="{00000000-0005-0000-0000-00009E350000}"/>
    <cellStyle name="20% - Accent1 2 5 5 2 4 2" xfId="13916" xr:uid="{00000000-0005-0000-0000-00009F350000}"/>
    <cellStyle name="20% - Accent1 2 5 5 2 4 2 2" xfId="13917" xr:uid="{00000000-0005-0000-0000-0000A0350000}"/>
    <cellStyle name="20% - Accent1 2 5 5 2 4 2 2 2" xfId="13918" xr:uid="{00000000-0005-0000-0000-0000A1350000}"/>
    <cellStyle name="20% - Accent1 2 5 5 2 4 2 3" xfId="13919" xr:uid="{00000000-0005-0000-0000-0000A2350000}"/>
    <cellStyle name="20% - Accent1 2 5 5 2 4 3" xfId="13920" xr:uid="{00000000-0005-0000-0000-0000A3350000}"/>
    <cellStyle name="20% - Accent1 2 5 5 2 4 3 2" xfId="13921" xr:uid="{00000000-0005-0000-0000-0000A4350000}"/>
    <cellStyle name="20% - Accent1 2 5 5 2 4 4" xfId="13922" xr:uid="{00000000-0005-0000-0000-0000A5350000}"/>
    <cellStyle name="20% - Accent1 2 5 5 2 5" xfId="13923" xr:uid="{00000000-0005-0000-0000-0000A6350000}"/>
    <cellStyle name="20% - Accent1 2 5 5 2 5 2" xfId="13924" xr:uid="{00000000-0005-0000-0000-0000A7350000}"/>
    <cellStyle name="20% - Accent1 2 5 5 2 5 2 2" xfId="13925" xr:uid="{00000000-0005-0000-0000-0000A8350000}"/>
    <cellStyle name="20% - Accent1 2 5 5 2 5 3" xfId="13926" xr:uid="{00000000-0005-0000-0000-0000A9350000}"/>
    <cellStyle name="20% - Accent1 2 5 5 2 6" xfId="13927" xr:uid="{00000000-0005-0000-0000-0000AA350000}"/>
    <cellStyle name="20% - Accent1 2 5 5 2 6 2" xfId="13928" xr:uid="{00000000-0005-0000-0000-0000AB350000}"/>
    <cellStyle name="20% - Accent1 2 5 5 2 6 2 2" xfId="13929" xr:uid="{00000000-0005-0000-0000-0000AC350000}"/>
    <cellStyle name="20% - Accent1 2 5 5 2 6 3" xfId="13930" xr:uid="{00000000-0005-0000-0000-0000AD350000}"/>
    <cellStyle name="20% - Accent1 2 5 5 2 7" xfId="13931" xr:uid="{00000000-0005-0000-0000-0000AE350000}"/>
    <cellStyle name="20% - Accent1 2 5 5 2 7 2" xfId="13932" xr:uid="{00000000-0005-0000-0000-0000AF350000}"/>
    <cellStyle name="20% - Accent1 2 5 5 2 8" xfId="13933" xr:uid="{00000000-0005-0000-0000-0000B0350000}"/>
    <cellStyle name="20% - Accent1 2 5 5 2 8 2" xfId="13934" xr:uid="{00000000-0005-0000-0000-0000B1350000}"/>
    <cellStyle name="20% - Accent1 2 5 5 2 9" xfId="13935" xr:uid="{00000000-0005-0000-0000-0000B2350000}"/>
    <cellStyle name="20% - Accent1 2 5 5 3" xfId="13936" xr:uid="{00000000-0005-0000-0000-0000B3350000}"/>
    <cellStyle name="20% - Accent1 2 5 5 3 2" xfId="13937" xr:uid="{00000000-0005-0000-0000-0000B4350000}"/>
    <cellStyle name="20% - Accent1 2 5 5 3 2 2" xfId="13938" xr:uid="{00000000-0005-0000-0000-0000B5350000}"/>
    <cellStyle name="20% - Accent1 2 5 5 3 2 2 2" xfId="13939" xr:uid="{00000000-0005-0000-0000-0000B6350000}"/>
    <cellStyle name="20% - Accent1 2 5 5 3 2 2 2 2" xfId="13940" xr:uid="{00000000-0005-0000-0000-0000B7350000}"/>
    <cellStyle name="20% - Accent1 2 5 5 3 2 2 3" xfId="13941" xr:uid="{00000000-0005-0000-0000-0000B8350000}"/>
    <cellStyle name="20% - Accent1 2 5 5 3 2 3" xfId="13942" xr:uid="{00000000-0005-0000-0000-0000B9350000}"/>
    <cellStyle name="20% - Accent1 2 5 5 3 2 3 2" xfId="13943" xr:uid="{00000000-0005-0000-0000-0000BA350000}"/>
    <cellStyle name="20% - Accent1 2 5 5 3 2 4" xfId="13944" xr:uid="{00000000-0005-0000-0000-0000BB350000}"/>
    <cellStyle name="20% - Accent1 2 5 5 3 3" xfId="13945" xr:uid="{00000000-0005-0000-0000-0000BC350000}"/>
    <cellStyle name="20% - Accent1 2 5 5 3 3 2" xfId="13946" xr:uid="{00000000-0005-0000-0000-0000BD350000}"/>
    <cellStyle name="20% - Accent1 2 5 5 3 3 2 2" xfId="13947" xr:uid="{00000000-0005-0000-0000-0000BE350000}"/>
    <cellStyle name="20% - Accent1 2 5 5 3 3 2 2 2" xfId="13948" xr:uid="{00000000-0005-0000-0000-0000BF350000}"/>
    <cellStyle name="20% - Accent1 2 5 5 3 3 2 3" xfId="13949" xr:uid="{00000000-0005-0000-0000-0000C0350000}"/>
    <cellStyle name="20% - Accent1 2 5 5 3 3 3" xfId="13950" xr:uid="{00000000-0005-0000-0000-0000C1350000}"/>
    <cellStyle name="20% - Accent1 2 5 5 3 3 3 2" xfId="13951" xr:uid="{00000000-0005-0000-0000-0000C2350000}"/>
    <cellStyle name="20% - Accent1 2 5 5 3 3 4" xfId="13952" xr:uid="{00000000-0005-0000-0000-0000C3350000}"/>
    <cellStyle name="20% - Accent1 2 5 5 3 4" xfId="13953" xr:uid="{00000000-0005-0000-0000-0000C4350000}"/>
    <cellStyle name="20% - Accent1 2 5 5 3 4 2" xfId="13954" xr:uid="{00000000-0005-0000-0000-0000C5350000}"/>
    <cellStyle name="20% - Accent1 2 5 5 3 4 2 2" xfId="13955" xr:uid="{00000000-0005-0000-0000-0000C6350000}"/>
    <cellStyle name="20% - Accent1 2 5 5 3 4 2 2 2" xfId="13956" xr:uid="{00000000-0005-0000-0000-0000C7350000}"/>
    <cellStyle name="20% - Accent1 2 5 5 3 4 2 3" xfId="13957" xr:uid="{00000000-0005-0000-0000-0000C8350000}"/>
    <cellStyle name="20% - Accent1 2 5 5 3 4 3" xfId="13958" xr:uid="{00000000-0005-0000-0000-0000C9350000}"/>
    <cellStyle name="20% - Accent1 2 5 5 3 4 3 2" xfId="13959" xr:uid="{00000000-0005-0000-0000-0000CA350000}"/>
    <cellStyle name="20% - Accent1 2 5 5 3 4 4" xfId="13960" xr:uid="{00000000-0005-0000-0000-0000CB350000}"/>
    <cellStyle name="20% - Accent1 2 5 5 3 5" xfId="13961" xr:uid="{00000000-0005-0000-0000-0000CC350000}"/>
    <cellStyle name="20% - Accent1 2 5 5 3 5 2" xfId="13962" xr:uid="{00000000-0005-0000-0000-0000CD350000}"/>
    <cellStyle name="20% - Accent1 2 5 5 3 5 2 2" xfId="13963" xr:uid="{00000000-0005-0000-0000-0000CE350000}"/>
    <cellStyle name="20% - Accent1 2 5 5 3 5 3" xfId="13964" xr:uid="{00000000-0005-0000-0000-0000CF350000}"/>
    <cellStyle name="20% - Accent1 2 5 5 3 6" xfId="13965" xr:uid="{00000000-0005-0000-0000-0000D0350000}"/>
    <cellStyle name="20% - Accent1 2 5 5 3 6 2" xfId="13966" xr:uid="{00000000-0005-0000-0000-0000D1350000}"/>
    <cellStyle name="20% - Accent1 2 5 5 3 6 2 2" xfId="13967" xr:uid="{00000000-0005-0000-0000-0000D2350000}"/>
    <cellStyle name="20% - Accent1 2 5 5 3 6 3" xfId="13968" xr:uid="{00000000-0005-0000-0000-0000D3350000}"/>
    <cellStyle name="20% - Accent1 2 5 5 3 7" xfId="13969" xr:uid="{00000000-0005-0000-0000-0000D4350000}"/>
    <cellStyle name="20% - Accent1 2 5 5 3 7 2" xfId="13970" xr:uid="{00000000-0005-0000-0000-0000D5350000}"/>
    <cellStyle name="20% - Accent1 2 5 5 3 8" xfId="13971" xr:uid="{00000000-0005-0000-0000-0000D6350000}"/>
    <cellStyle name="20% - Accent1 2 5 5 3 8 2" xfId="13972" xr:uid="{00000000-0005-0000-0000-0000D7350000}"/>
    <cellStyle name="20% - Accent1 2 5 5 3 9" xfId="13973" xr:uid="{00000000-0005-0000-0000-0000D8350000}"/>
    <cellStyle name="20% - Accent1 2 5 5 4" xfId="13974" xr:uid="{00000000-0005-0000-0000-0000D9350000}"/>
    <cellStyle name="20% - Accent1 2 5 5 4 2" xfId="13975" xr:uid="{00000000-0005-0000-0000-0000DA350000}"/>
    <cellStyle name="20% - Accent1 2 5 5 4 2 2" xfId="13976" xr:uid="{00000000-0005-0000-0000-0000DB350000}"/>
    <cellStyle name="20% - Accent1 2 5 5 4 2 2 2" xfId="13977" xr:uid="{00000000-0005-0000-0000-0000DC350000}"/>
    <cellStyle name="20% - Accent1 2 5 5 4 2 3" xfId="13978" xr:uid="{00000000-0005-0000-0000-0000DD350000}"/>
    <cellStyle name="20% - Accent1 2 5 5 4 3" xfId="13979" xr:uid="{00000000-0005-0000-0000-0000DE350000}"/>
    <cellStyle name="20% - Accent1 2 5 5 4 3 2" xfId="13980" xr:uid="{00000000-0005-0000-0000-0000DF350000}"/>
    <cellStyle name="20% - Accent1 2 5 5 4 4" xfId="13981" xr:uid="{00000000-0005-0000-0000-0000E0350000}"/>
    <cellStyle name="20% - Accent1 2 5 5 5" xfId="13982" xr:uid="{00000000-0005-0000-0000-0000E1350000}"/>
    <cellStyle name="20% - Accent1 2 5 5 5 2" xfId="13983" xr:uid="{00000000-0005-0000-0000-0000E2350000}"/>
    <cellStyle name="20% - Accent1 2 5 5 5 2 2" xfId="13984" xr:uid="{00000000-0005-0000-0000-0000E3350000}"/>
    <cellStyle name="20% - Accent1 2 5 5 5 2 2 2" xfId="13985" xr:uid="{00000000-0005-0000-0000-0000E4350000}"/>
    <cellStyle name="20% - Accent1 2 5 5 5 2 3" xfId="13986" xr:uid="{00000000-0005-0000-0000-0000E5350000}"/>
    <cellStyle name="20% - Accent1 2 5 5 5 3" xfId="13987" xr:uid="{00000000-0005-0000-0000-0000E6350000}"/>
    <cellStyle name="20% - Accent1 2 5 5 5 3 2" xfId="13988" xr:uid="{00000000-0005-0000-0000-0000E7350000}"/>
    <cellStyle name="20% - Accent1 2 5 5 5 4" xfId="13989" xr:uid="{00000000-0005-0000-0000-0000E8350000}"/>
    <cellStyle name="20% - Accent1 2 5 5 6" xfId="13990" xr:uid="{00000000-0005-0000-0000-0000E9350000}"/>
    <cellStyle name="20% - Accent1 2 5 5 6 2" xfId="13991" xr:uid="{00000000-0005-0000-0000-0000EA350000}"/>
    <cellStyle name="20% - Accent1 2 5 5 6 2 2" xfId="13992" xr:uid="{00000000-0005-0000-0000-0000EB350000}"/>
    <cellStyle name="20% - Accent1 2 5 5 6 2 2 2" xfId="13993" xr:uid="{00000000-0005-0000-0000-0000EC350000}"/>
    <cellStyle name="20% - Accent1 2 5 5 6 2 3" xfId="13994" xr:uid="{00000000-0005-0000-0000-0000ED350000}"/>
    <cellStyle name="20% - Accent1 2 5 5 6 3" xfId="13995" xr:uid="{00000000-0005-0000-0000-0000EE350000}"/>
    <cellStyle name="20% - Accent1 2 5 5 6 3 2" xfId="13996" xr:uid="{00000000-0005-0000-0000-0000EF350000}"/>
    <cellStyle name="20% - Accent1 2 5 5 6 4" xfId="13997" xr:uid="{00000000-0005-0000-0000-0000F0350000}"/>
    <cellStyle name="20% - Accent1 2 5 5 7" xfId="13998" xr:uid="{00000000-0005-0000-0000-0000F1350000}"/>
    <cellStyle name="20% - Accent1 2 5 5 7 2" xfId="13999" xr:uid="{00000000-0005-0000-0000-0000F2350000}"/>
    <cellStyle name="20% - Accent1 2 5 5 7 2 2" xfId="14000" xr:uid="{00000000-0005-0000-0000-0000F3350000}"/>
    <cellStyle name="20% - Accent1 2 5 5 7 3" xfId="14001" xr:uid="{00000000-0005-0000-0000-0000F4350000}"/>
    <cellStyle name="20% - Accent1 2 5 5 8" xfId="14002" xr:uid="{00000000-0005-0000-0000-0000F5350000}"/>
    <cellStyle name="20% - Accent1 2 5 5 8 2" xfId="14003" xr:uid="{00000000-0005-0000-0000-0000F6350000}"/>
    <cellStyle name="20% - Accent1 2 5 5 8 2 2" xfId="14004" xr:uid="{00000000-0005-0000-0000-0000F7350000}"/>
    <cellStyle name="20% - Accent1 2 5 5 8 3" xfId="14005" xr:uid="{00000000-0005-0000-0000-0000F8350000}"/>
    <cellStyle name="20% - Accent1 2 5 5 9" xfId="14006" xr:uid="{00000000-0005-0000-0000-0000F9350000}"/>
    <cellStyle name="20% - Accent1 2 5 5 9 2" xfId="14007" xr:uid="{00000000-0005-0000-0000-0000FA350000}"/>
    <cellStyle name="20% - Accent1 2 5 6" xfId="14008" xr:uid="{00000000-0005-0000-0000-0000FB350000}"/>
    <cellStyle name="20% - Accent1 2 5 6 10" xfId="14009" xr:uid="{00000000-0005-0000-0000-0000FC350000}"/>
    <cellStyle name="20% - Accent1 2 5 6 10 2" xfId="14010" xr:uid="{00000000-0005-0000-0000-0000FD350000}"/>
    <cellStyle name="20% - Accent1 2 5 6 11" xfId="14011" xr:uid="{00000000-0005-0000-0000-0000FE350000}"/>
    <cellStyle name="20% - Accent1 2 5 6 2" xfId="14012" xr:uid="{00000000-0005-0000-0000-0000FF350000}"/>
    <cellStyle name="20% - Accent1 2 5 6 2 2" xfId="14013" xr:uid="{00000000-0005-0000-0000-000000360000}"/>
    <cellStyle name="20% - Accent1 2 5 6 2 2 2" xfId="14014" xr:uid="{00000000-0005-0000-0000-000001360000}"/>
    <cellStyle name="20% - Accent1 2 5 6 2 2 2 2" xfId="14015" xr:uid="{00000000-0005-0000-0000-000002360000}"/>
    <cellStyle name="20% - Accent1 2 5 6 2 2 2 2 2" xfId="14016" xr:uid="{00000000-0005-0000-0000-000003360000}"/>
    <cellStyle name="20% - Accent1 2 5 6 2 2 2 3" xfId="14017" xr:uid="{00000000-0005-0000-0000-000004360000}"/>
    <cellStyle name="20% - Accent1 2 5 6 2 2 3" xfId="14018" xr:uid="{00000000-0005-0000-0000-000005360000}"/>
    <cellStyle name="20% - Accent1 2 5 6 2 2 3 2" xfId="14019" xr:uid="{00000000-0005-0000-0000-000006360000}"/>
    <cellStyle name="20% - Accent1 2 5 6 2 2 4" xfId="14020" xr:uid="{00000000-0005-0000-0000-000007360000}"/>
    <cellStyle name="20% - Accent1 2 5 6 2 3" xfId="14021" xr:uid="{00000000-0005-0000-0000-000008360000}"/>
    <cellStyle name="20% - Accent1 2 5 6 2 3 2" xfId="14022" xr:uid="{00000000-0005-0000-0000-000009360000}"/>
    <cellStyle name="20% - Accent1 2 5 6 2 3 2 2" xfId="14023" xr:uid="{00000000-0005-0000-0000-00000A360000}"/>
    <cellStyle name="20% - Accent1 2 5 6 2 3 2 2 2" xfId="14024" xr:uid="{00000000-0005-0000-0000-00000B360000}"/>
    <cellStyle name="20% - Accent1 2 5 6 2 3 2 3" xfId="14025" xr:uid="{00000000-0005-0000-0000-00000C360000}"/>
    <cellStyle name="20% - Accent1 2 5 6 2 3 3" xfId="14026" xr:uid="{00000000-0005-0000-0000-00000D360000}"/>
    <cellStyle name="20% - Accent1 2 5 6 2 3 3 2" xfId="14027" xr:uid="{00000000-0005-0000-0000-00000E360000}"/>
    <cellStyle name="20% - Accent1 2 5 6 2 3 4" xfId="14028" xr:uid="{00000000-0005-0000-0000-00000F360000}"/>
    <cellStyle name="20% - Accent1 2 5 6 2 4" xfId="14029" xr:uid="{00000000-0005-0000-0000-000010360000}"/>
    <cellStyle name="20% - Accent1 2 5 6 2 4 2" xfId="14030" xr:uid="{00000000-0005-0000-0000-000011360000}"/>
    <cellStyle name="20% - Accent1 2 5 6 2 4 2 2" xfId="14031" xr:uid="{00000000-0005-0000-0000-000012360000}"/>
    <cellStyle name="20% - Accent1 2 5 6 2 4 2 2 2" xfId="14032" xr:uid="{00000000-0005-0000-0000-000013360000}"/>
    <cellStyle name="20% - Accent1 2 5 6 2 4 2 3" xfId="14033" xr:uid="{00000000-0005-0000-0000-000014360000}"/>
    <cellStyle name="20% - Accent1 2 5 6 2 4 3" xfId="14034" xr:uid="{00000000-0005-0000-0000-000015360000}"/>
    <cellStyle name="20% - Accent1 2 5 6 2 4 3 2" xfId="14035" xr:uid="{00000000-0005-0000-0000-000016360000}"/>
    <cellStyle name="20% - Accent1 2 5 6 2 4 4" xfId="14036" xr:uid="{00000000-0005-0000-0000-000017360000}"/>
    <cellStyle name="20% - Accent1 2 5 6 2 5" xfId="14037" xr:uid="{00000000-0005-0000-0000-000018360000}"/>
    <cellStyle name="20% - Accent1 2 5 6 2 5 2" xfId="14038" xr:uid="{00000000-0005-0000-0000-000019360000}"/>
    <cellStyle name="20% - Accent1 2 5 6 2 5 2 2" xfId="14039" xr:uid="{00000000-0005-0000-0000-00001A360000}"/>
    <cellStyle name="20% - Accent1 2 5 6 2 5 3" xfId="14040" xr:uid="{00000000-0005-0000-0000-00001B360000}"/>
    <cellStyle name="20% - Accent1 2 5 6 2 6" xfId="14041" xr:uid="{00000000-0005-0000-0000-00001C360000}"/>
    <cellStyle name="20% - Accent1 2 5 6 2 6 2" xfId="14042" xr:uid="{00000000-0005-0000-0000-00001D360000}"/>
    <cellStyle name="20% - Accent1 2 5 6 2 6 2 2" xfId="14043" xr:uid="{00000000-0005-0000-0000-00001E360000}"/>
    <cellStyle name="20% - Accent1 2 5 6 2 6 3" xfId="14044" xr:uid="{00000000-0005-0000-0000-00001F360000}"/>
    <cellStyle name="20% - Accent1 2 5 6 2 7" xfId="14045" xr:uid="{00000000-0005-0000-0000-000020360000}"/>
    <cellStyle name="20% - Accent1 2 5 6 2 7 2" xfId="14046" xr:uid="{00000000-0005-0000-0000-000021360000}"/>
    <cellStyle name="20% - Accent1 2 5 6 2 8" xfId="14047" xr:uid="{00000000-0005-0000-0000-000022360000}"/>
    <cellStyle name="20% - Accent1 2 5 6 2 8 2" xfId="14048" xr:uid="{00000000-0005-0000-0000-000023360000}"/>
    <cellStyle name="20% - Accent1 2 5 6 2 9" xfId="14049" xr:uid="{00000000-0005-0000-0000-000024360000}"/>
    <cellStyle name="20% - Accent1 2 5 6 3" xfId="14050" xr:uid="{00000000-0005-0000-0000-000025360000}"/>
    <cellStyle name="20% - Accent1 2 5 6 3 2" xfId="14051" xr:uid="{00000000-0005-0000-0000-000026360000}"/>
    <cellStyle name="20% - Accent1 2 5 6 3 2 2" xfId="14052" xr:uid="{00000000-0005-0000-0000-000027360000}"/>
    <cellStyle name="20% - Accent1 2 5 6 3 2 2 2" xfId="14053" xr:uid="{00000000-0005-0000-0000-000028360000}"/>
    <cellStyle name="20% - Accent1 2 5 6 3 2 2 2 2" xfId="14054" xr:uid="{00000000-0005-0000-0000-000029360000}"/>
    <cellStyle name="20% - Accent1 2 5 6 3 2 2 3" xfId="14055" xr:uid="{00000000-0005-0000-0000-00002A360000}"/>
    <cellStyle name="20% - Accent1 2 5 6 3 2 3" xfId="14056" xr:uid="{00000000-0005-0000-0000-00002B360000}"/>
    <cellStyle name="20% - Accent1 2 5 6 3 2 3 2" xfId="14057" xr:uid="{00000000-0005-0000-0000-00002C360000}"/>
    <cellStyle name="20% - Accent1 2 5 6 3 2 4" xfId="14058" xr:uid="{00000000-0005-0000-0000-00002D360000}"/>
    <cellStyle name="20% - Accent1 2 5 6 3 3" xfId="14059" xr:uid="{00000000-0005-0000-0000-00002E360000}"/>
    <cellStyle name="20% - Accent1 2 5 6 3 3 2" xfId="14060" xr:uid="{00000000-0005-0000-0000-00002F360000}"/>
    <cellStyle name="20% - Accent1 2 5 6 3 3 2 2" xfId="14061" xr:uid="{00000000-0005-0000-0000-000030360000}"/>
    <cellStyle name="20% - Accent1 2 5 6 3 3 2 2 2" xfId="14062" xr:uid="{00000000-0005-0000-0000-000031360000}"/>
    <cellStyle name="20% - Accent1 2 5 6 3 3 2 3" xfId="14063" xr:uid="{00000000-0005-0000-0000-000032360000}"/>
    <cellStyle name="20% - Accent1 2 5 6 3 3 3" xfId="14064" xr:uid="{00000000-0005-0000-0000-000033360000}"/>
    <cellStyle name="20% - Accent1 2 5 6 3 3 3 2" xfId="14065" xr:uid="{00000000-0005-0000-0000-000034360000}"/>
    <cellStyle name="20% - Accent1 2 5 6 3 3 4" xfId="14066" xr:uid="{00000000-0005-0000-0000-000035360000}"/>
    <cellStyle name="20% - Accent1 2 5 6 3 4" xfId="14067" xr:uid="{00000000-0005-0000-0000-000036360000}"/>
    <cellStyle name="20% - Accent1 2 5 6 3 4 2" xfId="14068" xr:uid="{00000000-0005-0000-0000-000037360000}"/>
    <cellStyle name="20% - Accent1 2 5 6 3 4 2 2" xfId="14069" xr:uid="{00000000-0005-0000-0000-000038360000}"/>
    <cellStyle name="20% - Accent1 2 5 6 3 4 2 2 2" xfId="14070" xr:uid="{00000000-0005-0000-0000-000039360000}"/>
    <cellStyle name="20% - Accent1 2 5 6 3 4 2 3" xfId="14071" xr:uid="{00000000-0005-0000-0000-00003A360000}"/>
    <cellStyle name="20% - Accent1 2 5 6 3 4 3" xfId="14072" xr:uid="{00000000-0005-0000-0000-00003B360000}"/>
    <cellStyle name="20% - Accent1 2 5 6 3 4 3 2" xfId="14073" xr:uid="{00000000-0005-0000-0000-00003C360000}"/>
    <cellStyle name="20% - Accent1 2 5 6 3 4 4" xfId="14074" xr:uid="{00000000-0005-0000-0000-00003D360000}"/>
    <cellStyle name="20% - Accent1 2 5 6 3 5" xfId="14075" xr:uid="{00000000-0005-0000-0000-00003E360000}"/>
    <cellStyle name="20% - Accent1 2 5 6 3 5 2" xfId="14076" xr:uid="{00000000-0005-0000-0000-00003F360000}"/>
    <cellStyle name="20% - Accent1 2 5 6 3 5 2 2" xfId="14077" xr:uid="{00000000-0005-0000-0000-000040360000}"/>
    <cellStyle name="20% - Accent1 2 5 6 3 5 3" xfId="14078" xr:uid="{00000000-0005-0000-0000-000041360000}"/>
    <cellStyle name="20% - Accent1 2 5 6 3 6" xfId="14079" xr:uid="{00000000-0005-0000-0000-000042360000}"/>
    <cellStyle name="20% - Accent1 2 5 6 3 6 2" xfId="14080" xr:uid="{00000000-0005-0000-0000-000043360000}"/>
    <cellStyle name="20% - Accent1 2 5 6 3 6 2 2" xfId="14081" xr:uid="{00000000-0005-0000-0000-000044360000}"/>
    <cellStyle name="20% - Accent1 2 5 6 3 6 3" xfId="14082" xr:uid="{00000000-0005-0000-0000-000045360000}"/>
    <cellStyle name="20% - Accent1 2 5 6 3 7" xfId="14083" xr:uid="{00000000-0005-0000-0000-000046360000}"/>
    <cellStyle name="20% - Accent1 2 5 6 3 7 2" xfId="14084" xr:uid="{00000000-0005-0000-0000-000047360000}"/>
    <cellStyle name="20% - Accent1 2 5 6 3 8" xfId="14085" xr:uid="{00000000-0005-0000-0000-000048360000}"/>
    <cellStyle name="20% - Accent1 2 5 6 3 8 2" xfId="14086" xr:uid="{00000000-0005-0000-0000-000049360000}"/>
    <cellStyle name="20% - Accent1 2 5 6 3 9" xfId="14087" xr:uid="{00000000-0005-0000-0000-00004A360000}"/>
    <cellStyle name="20% - Accent1 2 5 6 4" xfId="14088" xr:uid="{00000000-0005-0000-0000-00004B360000}"/>
    <cellStyle name="20% - Accent1 2 5 6 4 2" xfId="14089" xr:uid="{00000000-0005-0000-0000-00004C360000}"/>
    <cellStyle name="20% - Accent1 2 5 6 4 2 2" xfId="14090" xr:uid="{00000000-0005-0000-0000-00004D360000}"/>
    <cellStyle name="20% - Accent1 2 5 6 4 2 2 2" xfId="14091" xr:uid="{00000000-0005-0000-0000-00004E360000}"/>
    <cellStyle name="20% - Accent1 2 5 6 4 2 3" xfId="14092" xr:uid="{00000000-0005-0000-0000-00004F360000}"/>
    <cellStyle name="20% - Accent1 2 5 6 4 3" xfId="14093" xr:uid="{00000000-0005-0000-0000-000050360000}"/>
    <cellStyle name="20% - Accent1 2 5 6 4 3 2" xfId="14094" xr:uid="{00000000-0005-0000-0000-000051360000}"/>
    <cellStyle name="20% - Accent1 2 5 6 4 4" xfId="14095" xr:uid="{00000000-0005-0000-0000-000052360000}"/>
    <cellStyle name="20% - Accent1 2 5 6 5" xfId="14096" xr:uid="{00000000-0005-0000-0000-000053360000}"/>
    <cellStyle name="20% - Accent1 2 5 6 5 2" xfId="14097" xr:uid="{00000000-0005-0000-0000-000054360000}"/>
    <cellStyle name="20% - Accent1 2 5 6 5 2 2" xfId="14098" xr:uid="{00000000-0005-0000-0000-000055360000}"/>
    <cellStyle name="20% - Accent1 2 5 6 5 2 2 2" xfId="14099" xr:uid="{00000000-0005-0000-0000-000056360000}"/>
    <cellStyle name="20% - Accent1 2 5 6 5 2 3" xfId="14100" xr:uid="{00000000-0005-0000-0000-000057360000}"/>
    <cellStyle name="20% - Accent1 2 5 6 5 3" xfId="14101" xr:uid="{00000000-0005-0000-0000-000058360000}"/>
    <cellStyle name="20% - Accent1 2 5 6 5 3 2" xfId="14102" xr:uid="{00000000-0005-0000-0000-000059360000}"/>
    <cellStyle name="20% - Accent1 2 5 6 5 4" xfId="14103" xr:uid="{00000000-0005-0000-0000-00005A360000}"/>
    <cellStyle name="20% - Accent1 2 5 6 6" xfId="14104" xr:uid="{00000000-0005-0000-0000-00005B360000}"/>
    <cellStyle name="20% - Accent1 2 5 6 6 2" xfId="14105" xr:uid="{00000000-0005-0000-0000-00005C360000}"/>
    <cellStyle name="20% - Accent1 2 5 6 6 2 2" xfId="14106" xr:uid="{00000000-0005-0000-0000-00005D360000}"/>
    <cellStyle name="20% - Accent1 2 5 6 6 2 2 2" xfId="14107" xr:uid="{00000000-0005-0000-0000-00005E360000}"/>
    <cellStyle name="20% - Accent1 2 5 6 6 2 3" xfId="14108" xr:uid="{00000000-0005-0000-0000-00005F360000}"/>
    <cellStyle name="20% - Accent1 2 5 6 6 3" xfId="14109" xr:uid="{00000000-0005-0000-0000-000060360000}"/>
    <cellStyle name="20% - Accent1 2 5 6 6 3 2" xfId="14110" xr:uid="{00000000-0005-0000-0000-000061360000}"/>
    <cellStyle name="20% - Accent1 2 5 6 6 4" xfId="14111" xr:uid="{00000000-0005-0000-0000-000062360000}"/>
    <cellStyle name="20% - Accent1 2 5 6 7" xfId="14112" xr:uid="{00000000-0005-0000-0000-000063360000}"/>
    <cellStyle name="20% - Accent1 2 5 6 7 2" xfId="14113" xr:uid="{00000000-0005-0000-0000-000064360000}"/>
    <cellStyle name="20% - Accent1 2 5 6 7 2 2" xfId="14114" xr:uid="{00000000-0005-0000-0000-000065360000}"/>
    <cellStyle name="20% - Accent1 2 5 6 7 3" xfId="14115" xr:uid="{00000000-0005-0000-0000-000066360000}"/>
    <cellStyle name="20% - Accent1 2 5 6 8" xfId="14116" xr:uid="{00000000-0005-0000-0000-000067360000}"/>
    <cellStyle name="20% - Accent1 2 5 6 8 2" xfId="14117" xr:uid="{00000000-0005-0000-0000-000068360000}"/>
    <cellStyle name="20% - Accent1 2 5 6 8 2 2" xfId="14118" xr:uid="{00000000-0005-0000-0000-000069360000}"/>
    <cellStyle name="20% - Accent1 2 5 6 8 3" xfId="14119" xr:uid="{00000000-0005-0000-0000-00006A360000}"/>
    <cellStyle name="20% - Accent1 2 5 6 9" xfId="14120" xr:uid="{00000000-0005-0000-0000-00006B360000}"/>
    <cellStyle name="20% - Accent1 2 5 6 9 2" xfId="14121" xr:uid="{00000000-0005-0000-0000-00006C360000}"/>
    <cellStyle name="20% - Accent1 2 5 7" xfId="14122" xr:uid="{00000000-0005-0000-0000-00006D360000}"/>
    <cellStyle name="20% - Accent1 2 5 7 2" xfId="14123" xr:uid="{00000000-0005-0000-0000-00006E360000}"/>
    <cellStyle name="20% - Accent1 2 5 7 2 2" xfId="14124" xr:uid="{00000000-0005-0000-0000-00006F360000}"/>
    <cellStyle name="20% - Accent1 2 5 7 2 2 2" xfId="14125" xr:uid="{00000000-0005-0000-0000-000070360000}"/>
    <cellStyle name="20% - Accent1 2 5 7 2 2 2 2" xfId="14126" xr:uid="{00000000-0005-0000-0000-000071360000}"/>
    <cellStyle name="20% - Accent1 2 5 7 2 2 3" xfId="14127" xr:uid="{00000000-0005-0000-0000-000072360000}"/>
    <cellStyle name="20% - Accent1 2 5 7 2 3" xfId="14128" xr:uid="{00000000-0005-0000-0000-000073360000}"/>
    <cellStyle name="20% - Accent1 2 5 7 2 3 2" xfId="14129" xr:uid="{00000000-0005-0000-0000-000074360000}"/>
    <cellStyle name="20% - Accent1 2 5 7 2 4" xfId="14130" xr:uid="{00000000-0005-0000-0000-000075360000}"/>
    <cellStyle name="20% - Accent1 2 5 7 3" xfId="14131" xr:uid="{00000000-0005-0000-0000-000076360000}"/>
    <cellStyle name="20% - Accent1 2 5 7 3 2" xfId="14132" xr:uid="{00000000-0005-0000-0000-000077360000}"/>
    <cellStyle name="20% - Accent1 2 5 7 3 2 2" xfId="14133" xr:uid="{00000000-0005-0000-0000-000078360000}"/>
    <cellStyle name="20% - Accent1 2 5 7 3 2 2 2" xfId="14134" xr:uid="{00000000-0005-0000-0000-000079360000}"/>
    <cellStyle name="20% - Accent1 2 5 7 3 2 3" xfId="14135" xr:uid="{00000000-0005-0000-0000-00007A360000}"/>
    <cellStyle name="20% - Accent1 2 5 7 3 3" xfId="14136" xr:uid="{00000000-0005-0000-0000-00007B360000}"/>
    <cellStyle name="20% - Accent1 2 5 7 3 3 2" xfId="14137" xr:uid="{00000000-0005-0000-0000-00007C360000}"/>
    <cellStyle name="20% - Accent1 2 5 7 3 4" xfId="14138" xr:uid="{00000000-0005-0000-0000-00007D360000}"/>
    <cellStyle name="20% - Accent1 2 5 7 4" xfId="14139" xr:uid="{00000000-0005-0000-0000-00007E360000}"/>
    <cellStyle name="20% - Accent1 2 5 7 4 2" xfId="14140" xr:uid="{00000000-0005-0000-0000-00007F360000}"/>
    <cellStyle name="20% - Accent1 2 5 7 4 2 2" xfId="14141" xr:uid="{00000000-0005-0000-0000-000080360000}"/>
    <cellStyle name="20% - Accent1 2 5 7 4 2 2 2" xfId="14142" xr:uid="{00000000-0005-0000-0000-000081360000}"/>
    <cellStyle name="20% - Accent1 2 5 7 4 2 3" xfId="14143" xr:uid="{00000000-0005-0000-0000-000082360000}"/>
    <cellStyle name="20% - Accent1 2 5 7 4 3" xfId="14144" xr:uid="{00000000-0005-0000-0000-000083360000}"/>
    <cellStyle name="20% - Accent1 2 5 7 4 3 2" xfId="14145" xr:uid="{00000000-0005-0000-0000-000084360000}"/>
    <cellStyle name="20% - Accent1 2 5 7 4 4" xfId="14146" xr:uid="{00000000-0005-0000-0000-000085360000}"/>
    <cellStyle name="20% - Accent1 2 5 7 5" xfId="14147" xr:uid="{00000000-0005-0000-0000-000086360000}"/>
    <cellStyle name="20% - Accent1 2 5 7 5 2" xfId="14148" xr:uid="{00000000-0005-0000-0000-000087360000}"/>
    <cellStyle name="20% - Accent1 2 5 7 5 2 2" xfId="14149" xr:uid="{00000000-0005-0000-0000-000088360000}"/>
    <cellStyle name="20% - Accent1 2 5 7 5 3" xfId="14150" xr:uid="{00000000-0005-0000-0000-000089360000}"/>
    <cellStyle name="20% - Accent1 2 5 7 6" xfId="14151" xr:uid="{00000000-0005-0000-0000-00008A360000}"/>
    <cellStyle name="20% - Accent1 2 5 7 6 2" xfId="14152" xr:uid="{00000000-0005-0000-0000-00008B360000}"/>
    <cellStyle name="20% - Accent1 2 5 7 6 2 2" xfId="14153" xr:uid="{00000000-0005-0000-0000-00008C360000}"/>
    <cellStyle name="20% - Accent1 2 5 7 6 3" xfId="14154" xr:uid="{00000000-0005-0000-0000-00008D360000}"/>
    <cellStyle name="20% - Accent1 2 5 7 7" xfId="14155" xr:uid="{00000000-0005-0000-0000-00008E360000}"/>
    <cellStyle name="20% - Accent1 2 5 7 7 2" xfId="14156" xr:uid="{00000000-0005-0000-0000-00008F360000}"/>
    <cellStyle name="20% - Accent1 2 5 7 8" xfId="14157" xr:uid="{00000000-0005-0000-0000-000090360000}"/>
    <cellStyle name="20% - Accent1 2 5 7 8 2" xfId="14158" xr:uid="{00000000-0005-0000-0000-000091360000}"/>
    <cellStyle name="20% - Accent1 2 5 7 9" xfId="14159" xr:uid="{00000000-0005-0000-0000-000092360000}"/>
    <cellStyle name="20% - Accent1 2 5 8" xfId="14160" xr:uid="{00000000-0005-0000-0000-000093360000}"/>
    <cellStyle name="20% - Accent1 2 5 8 2" xfId="14161" xr:uid="{00000000-0005-0000-0000-000094360000}"/>
    <cellStyle name="20% - Accent1 2 5 8 2 2" xfId="14162" xr:uid="{00000000-0005-0000-0000-000095360000}"/>
    <cellStyle name="20% - Accent1 2 5 8 2 2 2" xfId="14163" xr:uid="{00000000-0005-0000-0000-000096360000}"/>
    <cellStyle name="20% - Accent1 2 5 8 2 2 2 2" xfId="14164" xr:uid="{00000000-0005-0000-0000-000097360000}"/>
    <cellStyle name="20% - Accent1 2 5 8 2 2 3" xfId="14165" xr:uid="{00000000-0005-0000-0000-000098360000}"/>
    <cellStyle name="20% - Accent1 2 5 8 2 3" xfId="14166" xr:uid="{00000000-0005-0000-0000-000099360000}"/>
    <cellStyle name="20% - Accent1 2 5 8 2 3 2" xfId="14167" xr:uid="{00000000-0005-0000-0000-00009A360000}"/>
    <cellStyle name="20% - Accent1 2 5 8 2 4" xfId="14168" xr:uid="{00000000-0005-0000-0000-00009B360000}"/>
    <cellStyle name="20% - Accent1 2 5 8 3" xfId="14169" xr:uid="{00000000-0005-0000-0000-00009C360000}"/>
    <cellStyle name="20% - Accent1 2 5 8 3 2" xfId="14170" xr:uid="{00000000-0005-0000-0000-00009D360000}"/>
    <cellStyle name="20% - Accent1 2 5 8 3 2 2" xfId="14171" xr:uid="{00000000-0005-0000-0000-00009E360000}"/>
    <cellStyle name="20% - Accent1 2 5 8 3 2 2 2" xfId="14172" xr:uid="{00000000-0005-0000-0000-00009F360000}"/>
    <cellStyle name="20% - Accent1 2 5 8 3 2 3" xfId="14173" xr:uid="{00000000-0005-0000-0000-0000A0360000}"/>
    <cellStyle name="20% - Accent1 2 5 8 3 3" xfId="14174" xr:uid="{00000000-0005-0000-0000-0000A1360000}"/>
    <cellStyle name="20% - Accent1 2 5 8 3 3 2" xfId="14175" xr:uid="{00000000-0005-0000-0000-0000A2360000}"/>
    <cellStyle name="20% - Accent1 2 5 8 3 4" xfId="14176" xr:uid="{00000000-0005-0000-0000-0000A3360000}"/>
    <cellStyle name="20% - Accent1 2 5 8 4" xfId="14177" xr:uid="{00000000-0005-0000-0000-0000A4360000}"/>
    <cellStyle name="20% - Accent1 2 5 8 4 2" xfId="14178" xr:uid="{00000000-0005-0000-0000-0000A5360000}"/>
    <cellStyle name="20% - Accent1 2 5 8 4 2 2" xfId="14179" xr:uid="{00000000-0005-0000-0000-0000A6360000}"/>
    <cellStyle name="20% - Accent1 2 5 8 4 2 2 2" xfId="14180" xr:uid="{00000000-0005-0000-0000-0000A7360000}"/>
    <cellStyle name="20% - Accent1 2 5 8 4 2 3" xfId="14181" xr:uid="{00000000-0005-0000-0000-0000A8360000}"/>
    <cellStyle name="20% - Accent1 2 5 8 4 3" xfId="14182" xr:uid="{00000000-0005-0000-0000-0000A9360000}"/>
    <cellStyle name="20% - Accent1 2 5 8 4 3 2" xfId="14183" xr:uid="{00000000-0005-0000-0000-0000AA360000}"/>
    <cellStyle name="20% - Accent1 2 5 8 4 4" xfId="14184" xr:uid="{00000000-0005-0000-0000-0000AB360000}"/>
    <cellStyle name="20% - Accent1 2 5 8 5" xfId="14185" xr:uid="{00000000-0005-0000-0000-0000AC360000}"/>
    <cellStyle name="20% - Accent1 2 5 8 5 2" xfId="14186" xr:uid="{00000000-0005-0000-0000-0000AD360000}"/>
    <cellStyle name="20% - Accent1 2 5 8 5 2 2" xfId="14187" xr:uid="{00000000-0005-0000-0000-0000AE360000}"/>
    <cellStyle name="20% - Accent1 2 5 8 5 3" xfId="14188" xr:uid="{00000000-0005-0000-0000-0000AF360000}"/>
    <cellStyle name="20% - Accent1 2 5 8 6" xfId="14189" xr:uid="{00000000-0005-0000-0000-0000B0360000}"/>
    <cellStyle name="20% - Accent1 2 5 8 6 2" xfId="14190" xr:uid="{00000000-0005-0000-0000-0000B1360000}"/>
    <cellStyle name="20% - Accent1 2 5 8 6 2 2" xfId="14191" xr:uid="{00000000-0005-0000-0000-0000B2360000}"/>
    <cellStyle name="20% - Accent1 2 5 8 6 3" xfId="14192" xr:uid="{00000000-0005-0000-0000-0000B3360000}"/>
    <cellStyle name="20% - Accent1 2 5 8 7" xfId="14193" xr:uid="{00000000-0005-0000-0000-0000B4360000}"/>
    <cellStyle name="20% - Accent1 2 5 8 7 2" xfId="14194" xr:uid="{00000000-0005-0000-0000-0000B5360000}"/>
    <cellStyle name="20% - Accent1 2 5 8 8" xfId="14195" xr:uid="{00000000-0005-0000-0000-0000B6360000}"/>
    <cellStyle name="20% - Accent1 2 5 8 8 2" xfId="14196" xr:uid="{00000000-0005-0000-0000-0000B7360000}"/>
    <cellStyle name="20% - Accent1 2 5 8 9" xfId="14197" xr:uid="{00000000-0005-0000-0000-0000B8360000}"/>
    <cellStyle name="20% - Accent1 2 5 9" xfId="14198" xr:uid="{00000000-0005-0000-0000-0000B9360000}"/>
    <cellStyle name="20% - Accent1 2 5 9 2" xfId="14199" xr:uid="{00000000-0005-0000-0000-0000BA360000}"/>
    <cellStyle name="20% - Accent1 2 5 9 2 2" xfId="14200" xr:uid="{00000000-0005-0000-0000-0000BB360000}"/>
    <cellStyle name="20% - Accent1 2 5 9 2 2 2" xfId="14201" xr:uid="{00000000-0005-0000-0000-0000BC360000}"/>
    <cellStyle name="20% - Accent1 2 5 9 2 3" xfId="14202" xr:uid="{00000000-0005-0000-0000-0000BD360000}"/>
    <cellStyle name="20% - Accent1 2 5 9 3" xfId="14203" xr:uid="{00000000-0005-0000-0000-0000BE360000}"/>
    <cellStyle name="20% - Accent1 2 5 9 3 2" xfId="14204" xr:uid="{00000000-0005-0000-0000-0000BF360000}"/>
    <cellStyle name="20% - Accent1 2 5 9 4" xfId="14205" xr:uid="{00000000-0005-0000-0000-0000C0360000}"/>
    <cellStyle name="20% - Accent1 2 6" xfId="14206" xr:uid="{00000000-0005-0000-0000-0000C1360000}"/>
    <cellStyle name="20% - Accent1 2 6 10" xfId="14207" xr:uid="{00000000-0005-0000-0000-0000C2360000}"/>
    <cellStyle name="20% - Accent1 2 6 10 2" xfId="14208" xr:uid="{00000000-0005-0000-0000-0000C3360000}"/>
    <cellStyle name="20% - Accent1 2 6 10 2 2" xfId="14209" xr:uid="{00000000-0005-0000-0000-0000C4360000}"/>
    <cellStyle name="20% - Accent1 2 6 10 2 2 2" xfId="14210" xr:uid="{00000000-0005-0000-0000-0000C5360000}"/>
    <cellStyle name="20% - Accent1 2 6 10 2 3" xfId="14211" xr:uid="{00000000-0005-0000-0000-0000C6360000}"/>
    <cellStyle name="20% - Accent1 2 6 10 3" xfId="14212" xr:uid="{00000000-0005-0000-0000-0000C7360000}"/>
    <cellStyle name="20% - Accent1 2 6 10 3 2" xfId="14213" xr:uid="{00000000-0005-0000-0000-0000C8360000}"/>
    <cellStyle name="20% - Accent1 2 6 10 4" xfId="14214" xr:uid="{00000000-0005-0000-0000-0000C9360000}"/>
    <cellStyle name="20% - Accent1 2 6 11" xfId="14215" xr:uid="{00000000-0005-0000-0000-0000CA360000}"/>
    <cellStyle name="20% - Accent1 2 6 11 2" xfId="14216" xr:uid="{00000000-0005-0000-0000-0000CB360000}"/>
    <cellStyle name="20% - Accent1 2 6 11 2 2" xfId="14217" xr:uid="{00000000-0005-0000-0000-0000CC360000}"/>
    <cellStyle name="20% - Accent1 2 6 11 3" xfId="14218" xr:uid="{00000000-0005-0000-0000-0000CD360000}"/>
    <cellStyle name="20% - Accent1 2 6 12" xfId="14219" xr:uid="{00000000-0005-0000-0000-0000CE360000}"/>
    <cellStyle name="20% - Accent1 2 6 12 2" xfId="14220" xr:uid="{00000000-0005-0000-0000-0000CF360000}"/>
    <cellStyle name="20% - Accent1 2 6 12 2 2" xfId="14221" xr:uid="{00000000-0005-0000-0000-0000D0360000}"/>
    <cellStyle name="20% - Accent1 2 6 12 3" xfId="14222" xr:uid="{00000000-0005-0000-0000-0000D1360000}"/>
    <cellStyle name="20% - Accent1 2 6 13" xfId="14223" xr:uid="{00000000-0005-0000-0000-0000D2360000}"/>
    <cellStyle name="20% - Accent1 2 6 13 2" xfId="14224" xr:uid="{00000000-0005-0000-0000-0000D3360000}"/>
    <cellStyle name="20% - Accent1 2 6 14" xfId="14225" xr:uid="{00000000-0005-0000-0000-0000D4360000}"/>
    <cellStyle name="20% - Accent1 2 6 14 2" xfId="14226" xr:uid="{00000000-0005-0000-0000-0000D5360000}"/>
    <cellStyle name="20% - Accent1 2 6 15" xfId="14227" xr:uid="{00000000-0005-0000-0000-0000D6360000}"/>
    <cellStyle name="20% - Accent1 2 6 2" xfId="14228" xr:uid="{00000000-0005-0000-0000-0000D7360000}"/>
    <cellStyle name="20% - Accent1 2 6 2 10" xfId="14229" xr:uid="{00000000-0005-0000-0000-0000D8360000}"/>
    <cellStyle name="20% - Accent1 2 6 2 10 2" xfId="14230" xr:uid="{00000000-0005-0000-0000-0000D9360000}"/>
    <cellStyle name="20% - Accent1 2 6 2 10 2 2" xfId="14231" xr:uid="{00000000-0005-0000-0000-0000DA360000}"/>
    <cellStyle name="20% - Accent1 2 6 2 10 3" xfId="14232" xr:uid="{00000000-0005-0000-0000-0000DB360000}"/>
    <cellStyle name="20% - Accent1 2 6 2 11" xfId="14233" xr:uid="{00000000-0005-0000-0000-0000DC360000}"/>
    <cellStyle name="20% - Accent1 2 6 2 11 2" xfId="14234" xr:uid="{00000000-0005-0000-0000-0000DD360000}"/>
    <cellStyle name="20% - Accent1 2 6 2 11 2 2" xfId="14235" xr:uid="{00000000-0005-0000-0000-0000DE360000}"/>
    <cellStyle name="20% - Accent1 2 6 2 11 3" xfId="14236" xr:uid="{00000000-0005-0000-0000-0000DF360000}"/>
    <cellStyle name="20% - Accent1 2 6 2 12" xfId="14237" xr:uid="{00000000-0005-0000-0000-0000E0360000}"/>
    <cellStyle name="20% - Accent1 2 6 2 12 2" xfId="14238" xr:uid="{00000000-0005-0000-0000-0000E1360000}"/>
    <cellStyle name="20% - Accent1 2 6 2 13" xfId="14239" xr:uid="{00000000-0005-0000-0000-0000E2360000}"/>
    <cellStyle name="20% - Accent1 2 6 2 13 2" xfId="14240" xr:uid="{00000000-0005-0000-0000-0000E3360000}"/>
    <cellStyle name="20% - Accent1 2 6 2 14" xfId="14241" xr:uid="{00000000-0005-0000-0000-0000E4360000}"/>
    <cellStyle name="20% - Accent1 2 6 2 2" xfId="14242" xr:uid="{00000000-0005-0000-0000-0000E5360000}"/>
    <cellStyle name="20% - Accent1 2 6 2 2 10" xfId="14243" xr:uid="{00000000-0005-0000-0000-0000E6360000}"/>
    <cellStyle name="20% - Accent1 2 6 2 2 10 2" xfId="14244" xr:uid="{00000000-0005-0000-0000-0000E7360000}"/>
    <cellStyle name="20% - Accent1 2 6 2 2 11" xfId="14245" xr:uid="{00000000-0005-0000-0000-0000E8360000}"/>
    <cellStyle name="20% - Accent1 2 6 2 2 2" xfId="14246" xr:uid="{00000000-0005-0000-0000-0000E9360000}"/>
    <cellStyle name="20% - Accent1 2 6 2 2 2 2" xfId="14247" xr:uid="{00000000-0005-0000-0000-0000EA360000}"/>
    <cellStyle name="20% - Accent1 2 6 2 2 2 2 2" xfId="14248" xr:uid="{00000000-0005-0000-0000-0000EB360000}"/>
    <cellStyle name="20% - Accent1 2 6 2 2 2 2 2 2" xfId="14249" xr:uid="{00000000-0005-0000-0000-0000EC360000}"/>
    <cellStyle name="20% - Accent1 2 6 2 2 2 2 2 2 2" xfId="14250" xr:uid="{00000000-0005-0000-0000-0000ED360000}"/>
    <cellStyle name="20% - Accent1 2 6 2 2 2 2 2 3" xfId="14251" xr:uid="{00000000-0005-0000-0000-0000EE360000}"/>
    <cellStyle name="20% - Accent1 2 6 2 2 2 2 3" xfId="14252" xr:uid="{00000000-0005-0000-0000-0000EF360000}"/>
    <cellStyle name="20% - Accent1 2 6 2 2 2 2 3 2" xfId="14253" xr:uid="{00000000-0005-0000-0000-0000F0360000}"/>
    <cellStyle name="20% - Accent1 2 6 2 2 2 2 4" xfId="14254" xr:uid="{00000000-0005-0000-0000-0000F1360000}"/>
    <cellStyle name="20% - Accent1 2 6 2 2 2 3" xfId="14255" xr:uid="{00000000-0005-0000-0000-0000F2360000}"/>
    <cellStyle name="20% - Accent1 2 6 2 2 2 3 2" xfId="14256" xr:uid="{00000000-0005-0000-0000-0000F3360000}"/>
    <cellStyle name="20% - Accent1 2 6 2 2 2 3 2 2" xfId="14257" xr:uid="{00000000-0005-0000-0000-0000F4360000}"/>
    <cellStyle name="20% - Accent1 2 6 2 2 2 3 2 2 2" xfId="14258" xr:uid="{00000000-0005-0000-0000-0000F5360000}"/>
    <cellStyle name="20% - Accent1 2 6 2 2 2 3 2 3" xfId="14259" xr:uid="{00000000-0005-0000-0000-0000F6360000}"/>
    <cellStyle name="20% - Accent1 2 6 2 2 2 3 3" xfId="14260" xr:uid="{00000000-0005-0000-0000-0000F7360000}"/>
    <cellStyle name="20% - Accent1 2 6 2 2 2 3 3 2" xfId="14261" xr:uid="{00000000-0005-0000-0000-0000F8360000}"/>
    <cellStyle name="20% - Accent1 2 6 2 2 2 3 4" xfId="14262" xr:uid="{00000000-0005-0000-0000-0000F9360000}"/>
    <cellStyle name="20% - Accent1 2 6 2 2 2 4" xfId="14263" xr:uid="{00000000-0005-0000-0000-0000FA360000}"/>
    <cellStyle name="20% - Accent1 2 6 2 2 2 4 2" xfId="14264" xr:uid="{00000000-0005-0000-0000-0000FB360000}"/>
    <cellStyle name="20% - Accent1 2 6 2 2 2 4 2 2" xfId="14265" xr:uid="{00000000-0005-0000-0000-0000FC360000}"/>
    <cellStyle name="20% - Accent1 2 6 2 2 2 4 2 2 2" xfId="14266" xr:uid="{00000000-0005-0000-0000-0000FD360000}"/>
    <cellStyle name="20% - Accent1 2 6 2 2 2 4 2 3" xfId="14267" xr:uid="{00000000-0005-0000-0000-0000FE360000}"/>
    <cellStyle name="20% - Accent1 2 6 2 2 2 4 3" xfId="14268" xr:uid="{00000000-0005-0000-0000-0000FF360000}"/>
    <cellStyle name="20% - Accent1 2 6 2 2 2 4 3 2" xfId="14269" xr:uid="{00000000-0005-0000-0000-000000370000}"/>
    <cellStyle name="20% - Accent1 2 6 2 2 2 4 4" xfId="14270" xr:uid="{00000000-0005-0000-0000-000001370000}"/>
    <cellStyle name="20% - Accent1 2 6 2 2 2 5" xfId="14271" xr:uid="{00000000-0005-0000-0000-000002370000}"/>
    <cellStyle name="20% - Accent1 2 6 2 2 2 5 2" xfId="14272" xr:uid="{00000000-0005-0000-0000-000003370000}"/>
    <cellStyle name="20% - Accent1 2 6 2 2 2 5 2 2" xfId="14273" xr:uid="{00000000-0005-0000-0000-000004370000}"/>
    <cellStyle name="20% - Accent1 2 6 2 2 2 5 3" xfId="14274" xr:uid="{00000000-0005-0000-0000-000005370000}"/>
    <cellStyle name="20% - Accent1 2 6 2 2 2 6" xfId="14275" xr:uid="{00000000-0005-0000-0000-000006370000}"/>
    <cellStyle name="20% - Accent1 2 6 2 2 2 6 2" xfId="14276" xr:uid="{00000000-0005-0000-0000-000007370000}"/>
    <cellStyle name="20% - Accent1 2 6 2 2 2 6 2 2" xfId="14277" xr:uid="{00000000-0005-0000-0000-000008370000}"/>
    <cellStyle name="20% - Accent1 2 6 2 2 2 6 3" xfId="14278" xr:uid="{00000000-0005-0000-0000-000009370000}"/>
    <cellStyle name="20% - Accent1 2 6 2 2 2 7" xfId="14279" xr:uid="{00000000-0005-0000-0000-00000A370000}"/>
    <cellStyle name="20% - Accent1 2 6 2 2 2 7 2" xfId="14280" xr:uid="{00000000-0005-0000-0000-00000B370000}"/>
    <cellStyle name="20% - Accent1 2 6 2 2 2 8" xfId="14281" xr:uid="{00000000-0005-0000-0000-00000C370000}"/>
    <cellStyle name="20% - Accent1 2 6 2 2 2 8 2" xfId="14282" xr:uid="{00000000-0005-0000-0000-00000D370000}"/>
    <cellStyle name="20% - Accent1 2 6 2 2 2 9" xfId="14283" xr:uid="{00000000-0005-0000-0000-00000E370000}"/>
    <cellStyle name="20% - Accent1 2 6 2 2 3" xfId="14284" xr:uid="{00000000-0005-0000-0000-00000F370000}"/>
    <cellStyle name="20% - Accent1 2 6 2 2 3 2" xfId="14285" xr:uid="{00000000-0005-0000-0000-000010370000}"/>
    <cellStyle name="20% - Accent1 2 6 2 2 3 2 2" xfId="14286" xr:uid="{00000000-0005-0000-0000-000011370000}"/>
    <cellStyle name="20% - Accent1 2 6 2 2 3 2 2 2" xfId="14287" xr:uid="{00000000-0005-0000-0000-000012370000}"/>
    <cellStyle name="20% - Accent1 2 6 2 2 3 2 2 2 2" xfId="14288" xr:uid="{00000000-0005-0000-0000-000013370000}"/>
    <cellStyle name="20% - Accent1 2 6 2 2 3 2 2 3" xfId="14289" xr:uid="{00000000-0005-0000-0000-000014370000}"/>
    <cellStyle name="20% - Accent1 2 6 2 2 3 2 3" xfId="14290" xr:uid="{00000000-0005-0000-0000-000015370000}"/>
    <cellStyle name="20% - Accent1 2 6 2 2 3 2 3 2" xfId="14291" xr:uid="{00000000-0005-0000-0000-000016370000}"/>
    <cellStyle name="20% - Accent1 2 6 2 2 3 2 4" xfId="14292" xr:uid="{00000000-0005-0000-0000-000017370000}"/>
    <cellStyle name="20% - Accent1 2 6 2 2 3 3" xfId="14293" xr:uid="{00000000-0005-0000-0000-000018370000}"/>
    <cellStyle name="20% - Accent1 2 6 2 2 3 3 2" xfId="14294" xr:uid="{00000000-0005-0000-0000-000019370000}"/>
    <cellStyle name="20% - Accent1 2 6 2 2 3 3 2 2" xfId="14295" xr:uid="{00000000-0005-0000-0000-00001A370000}"/>
    <cellStyle name="20% - Accent1 2 6 2 2 3 3 2 2 2" xfId="14296" xr:uid="{00000000-0005-0000-0000-00001B370000}"/>
    <cellStyle name="20% - Accent1 2 6 2 2 3 3 2 3" xfId="14297" xr:uid="{00000000-0005-0000-0000-00001C370000}"/>
    <cellStyle name="20% - Accent1 2 6 2 2 3 3 3" xfId="14298" xr:uid="{00000000-0005-0000-0000-00001D370000}"/>
    <cellStyle name="20% - Accent1 2 6 2 2 3 3 3 2" xfId="14299" xr:uid="{00000000-0005-0000-0000-00001E370000}"/>
    <cellStyle name="20% - Accent1 2 6 2 2 3 3 4" xfId="14300" xr:uid="{00000000-0005-0000-0000-00001F370000}"/>
    <cellStyle name="20% - Accent1 2 6 2 2 3 4" xfId="14301" xr:uid="{00000000-0005-0000-0000-000020370000}"/>
    <cellStyle name="20% - Accent1 2 6 2 2 3 4 2" xfId="14302" xr:uid="{00000000-0005-0000-0000-000021370000}"/>
    <cellStyle name="20% - Accent1 2 6 2 2 3 4 2 2" xfId="14303" xr:uid="{00000000-0005-0000-0000-000022370000}"/>
    <cellStyle name="20% - Accent1 2 6 2 2 3 4 2 2 2" xfId="14304" xr:uid="{00000000-0005-0000-0000-000023370000}"/>
    <cellStyle name="20% - Accent1 2 6 2 2 3 4 2 3" xfId="14305" xr:uid="{00000000-0005-0000-0000-000024370000}"/>
    <cellStyle name="20% - Accent1 2 6 2 2 3 4 3" xfId="14306" xr:uid="{00000000-0005-0000-0000-000025370000}"/>
    <cellStyle name="20% - Accent1 2 6 2 2 3 4 3 2" xfId="14307" xr:uid="{00000000-0005-0000-0000-000026370000}"/>
    <cellStyle name="20% - Accent1 2 6 2 2 3 4 4" xfId="14308" xr:uid="{00000000-0005-0000-0000-000027370000}"/>
    <cellStyle name="20% - Accent1 2 6 2 2 3 5" xfId="14309" xr:uid="{00000000-0005-0000-0000-000028370000}"/>
    <cellStyle name="20% - Accent1 2 6 2 2 3 5 2" xfId="14310" xr:uid="{00000000-0005-0000-0000-000029370000}"/>
    <cellStyle name="20% - Accent1 2 6 2 2 3 5 2 2" xfId="14311" xr:uid="{00000000-0005-0000-0000-00002A370000}"/>
    <cellStyle name="20% - Accent1 2 6 2 2 3 5 3" xfId="14312" xr:uid="{00000000-0005-0000-0000-00002B370000}"/>
    <cellStyle name="20% - Accent1 2 6 2 2 3 6" xfId="14313" xr:uid="{00000000-0005-0000-0000-00002C370000}"/>
    <cellStyle name="20% - Accent1 2 6 2 2 3 6 2" xfId="14314" xr:uid="{00000000-0005-0000-0000-00002D370000}"/>
    <cellStyle name="20% - Accent1 2 6 2 2 3 6 2 2" xfId="14315" xr:uid="{00000000-0005-0000-0000-00002E370000}"/>
    <cellStyle name="20% - Accent1 2 6 2 2 3 6 3" xfId="14316" xr:uid="{00000000-0005-0000-0000-00002F370000}"/>
    <cellStyle name="20% - Accent1 2 6 2 2 3 7" xfId="14317" xr:uid="{00000000-0005-0000-0000-000030370000}"/>
    <cellStyle name="20% - Accent1 2 6 2 2 3 7 2" xfId="14318" xr:uid="{00000000-0005-0000-0000-000031370000}"/>
    <cellStyle name="20% - Accent1 2 6 2 2 3 8" xfId="14319" xr:uid="{00000000-0005-0000-0000-000032370000}"/>
    <cellStyle name="20% - Accent1 2 6 2 2 3 8 2" xfId="14320" xr:uid="{00000000-0005-0000-0000-000033370000}"/>
    <cellStyle name="20% - Accent1 2 6 2 2 3 9" xfId="14321" xr:uid="{00000000-0005-0000-0000-000034370000}"/>
    <cellStyle name="20% - Accent1 2 6 2 2 4" xfId="14322" xr:uid="{00000000-0005-0000-0000-000035370000}"/>
    <cellStyle name="20% - Accent1 2 6 2 2 4 2" xfId="14323" xr:uid="{00000000-0005-0000-0000-000036370000}"/>
    <cellStyle name="20% - Accent1 2 6 2 2 4 2 2" xfId="14324" xr:uid="{00000000-0005-0000-0000-000037370000}"/>
    <cellStyle name="20% - Accent1 2 6 2 2 4 2 2 2" xfId="14325" xr:uid="{00000000-0005-0000-0000-000038370000}"/>
    <cellStyle name="20% - Accent1 2 6 2 2 4 2 3" xfId="14326" xr:uid="{00000000-0005-0000-0000-000039370000}"/>
    <cellStyle name="20% - Accent1 2 6 2 2 4 3" xfId="14327" xr:uid="{00000000-0005-0000-0000-00003A370000}"/>
    <cellStyle name="20% - Accent1 2 6 2 2 4 3 2" xfId="14328" xr:uid="{00000000-0005-0000-0000-00003B370000}"/>
    <cellStyle name="20% - Accent1 2 6 2 2 4 4" xfId="14329" xr:uid="{00000000-0005-0000-0000-00003C370000}"/>
    <cellStyle name="20% - Accent1 2 6 2 2 5" xfId="14330" xr:uid="{00000000-0005-0000-0000-00003D370000}"/>
    <cellStyle name="20% - Accent1 2 6 2 2 5 2" xfId="14331" xr:uid="{00000000-0005-0000-0000-00003E370000}"/>
    <cellStyle name="20% - Accent1 2 6 2 2 5 2 2" xfId="14332" xr:uid="{00000000-0005-0000-0000-00003F370000}"/>
    <cellStyle name="20% - Accent1 2 6 2 2 5 2 2 2" xfId="14333" xr:uid="{00000000-0005-0000-0000-000040370000}"/>
    <cellStyle name="20% - Accent1 2 6 2 2 5 2 3" xfId="14334" xr:uid="{00000000-0005-0000-0000-000041370000}"/>
    <cellStyle name="20% - Accent1 2 6 2 2 5 3" xfId="14335" xr:uid="{00000000-0005-0000-0000-000042370000}"/>
    <cellStyle name="20% - Accent1 2 6 2 2 5 3 2" xfId="14336" xr:uid="{00000000-0005-0000-0000-000043370000}"/>
    <cellStyle name="20% - Accent1 2 6 2 2 5 4" xfId="14337" xr:uid="{00000000-0005-0000-0000-000044370000}"/>
    <cellStyle name="20% - Accent1 2 6 2 2 6" xfId="14338" xr:uid="{00000000-0005-0000-0000-000045370000}"/>
    <cellStyle name="20% - Accent1 2 6 2 2 6 2" xfId="14339" xr:uid="{00000000-0005-0000-0000-000046370000}"/>
    <cellStyle name="20% - Accent1 2 6 2 2 6 2 2" xfId="14340" xr:uid="{00000000-0005-0000-0000-000047370000}"/>
    <cellStyle name="20% - Accent1 2 6 2 2 6 2 2 2" xfId="14341" xr:uid="{00000000-0005-0000-0000-000048370000}"/>
    <cellStyle name="20% - Accent1 2 6 2 2 6 2 3" xfId="14342" xr:uid="{00000000-0005-0000-0000-000049370000}"/>
    <cellStyle name="20% - Accent1 2 6 2 2 6 3" xfId="14343" xr:uid="{00000000-0005-0000-0000-00004A370000}"/>
    <cellStyle name="20% - Accent1 2 6 2 2 6 3 2" xfId="14344" xr:uid="{00000000-0005-0000-0000-00004B370000}"/>
    <cellStyle name="20% - Accent1 2 6 2 2 6 4" xfId="14345" xr:uid="{00000000-0005-0000-0000-00004C370000}"/>
    <cellStyle name="20% - Accent1 2 6 2 2 7" xfId="14346" xr:uid="{00000000-0005-0000-0000-00004D370000}"/>
    <cellStyle name="20% - Accent1 2 6 2 2 7 2" xfId="14347" xr:uid="{00000000-0005-0000-0000-00004E370000}"/>
    <cellStyle name="20% - Accent1 2 6 2 2 7 2 2" xfId="14348" xr:uid="{00000000-0005-0000-0000-00004F370000}"/>
    <cellStyle name="20% - Accent1 2 6 2 2 7 3" xfId="14349" xr:uid="{00000000-0005-0000-0000-000050370000}"/>
    <cellStyle name="20% - Accent1 2 6 2 2 8" xfId="14350" xr:uid="{00000000-0005-0000-0000-000051370000}"/>
    <cellStyle name="20% - Accent1 2 6 2 2 8 2" xfId="14351" xr:uid="{00000000-0005-0000-0000-000052370000}"/>
    <cellStyle name="20% - Accent1 2 6 2 2 8 2 2" xfId="14352" xr:uid="{00000000-0005-0000-0000-000053370000}"/>
    <cellStyle name="20% - Accent1 2 6 2 2 8 3" xfId="14353" xr:uid="{00000000-0005-0000-0000-000054370000}"/>
    <cellStyle name="20% - Accent1 2 6 2 2 9" xfId="14354" xr:uid="{00000000-0005-0000-0000-000055370000}"/>
    <cellStyle name="20% - Accent1 2 6 2 2 9 2" xfId="14355" xr:uid="{00000000-0005-0000-0000-000056370000}"/>
    <cellStyle name="20% - Accent1 2 6 2 3" xfId="14356" xr:uid="{00000000-0005-0000-0000-000057370000}"/>
    <cellStyle name="20% - Accent1 2 6 2 3 10" xfId="14357" xr:uid="{00000000-0005-0000-0000-000058370000}"/>
    <cellStyle name="20% - Accent1 2 6 2 3 10 2" xfId="14358" xr:uid="{00000000-0005-0000-0000-000059370000}"/>
    <cellStyle name="20% - Accent1 2 6 2 3 11" xfId="14359" xr:uid="{00000000-0005-0000-0000-00005A370000}"/>
    <cellStyle name="20% - Accent1 2 6 2 3 2" xfId="14360" xr:uid="{00000000-0005-0000-0000-00005B370000}"/>
    <cellStyle name="20% - Accent1 2 6 2 3 2 2" xfId="14361" xr:uid="{00000000-0005-0000-0000-00005C370000}"/>
    <cellStyle name="20% - Accent1 2 6 2 3 2 2 2" xfId="14362" xr:uid="{00000000-0005-0000-0000-00005D370000}"/>
    <cellStyle name="20% - Accent1 2 6 2 3 2 2 2 2" xfId="14363" xr:uid="{00000000-0005-0000-0000-00005E370000}"/>
    <cellStyle name="20% - Accent1 2 6 2 3 2 2 2 2 2" xfId="14364" xr:uid="{00000000-0005-0000-0000-00005F370000}"/>
    <cellStyle name="20% - Accent1 2 6 2 3 2 2 2 3" xfId="14365" xr:uid="{00000000-0005-0000-0000-000060370000}"/>
    <cellStyle name="20% - Accent1 2 6 2 3 2 2 3" xfId="14366" xr:uid="{00000000-0005-0000-0000-000061370000}"/>
    <cellStyle name="20% - Accent1 2 6 2 3 2 2 3 2" xfId="14367" xr:uid="{00000000-0005-0000-0000-000062370000}"/>
    <cellStyle name="20% - Accent1 2 6 2 3 2 2 4" xfId="14368" xr:uid="{00000000-0005-0000-0000-000063370000}"/>
    <cellStyle name="20% - Accent1 2 6 2 3 2 3" xfId="14369" xr:uid="{00000000-0005-0000-0000-000064370000}"/>
    <cellStyle name="20% - Accent1 2 6 2 3 2 3 2" xfId="14370" xr:uid="{00000000-0005-0000-0000-000065370000}"/>
    <cellStyle name="20% - Accent1 2 6 2 3 2 3 2 2" xfId="14371" xr:uid="{00000000-0005-0000-0000-000066370000}"/>
    <cellStyle name="20% - Accent1 2 6 2 3 2 3 2 2 2" xfId="14372" xr:uid="{00000000-0005-0000-0000-000067370000}"/>
    <cellStyle name="20% - Accent1 2 6 2 3 2 3 2 3" xfId="14373" xr:uid="{00000000-0005-0000-0000-000068370000}"/>
    <cellStyle name="20% - Accent1 2 6 2 3 2 3 3" xfId="14374" xr:uid="{00000000-0005-0000-0000-000069370000}"/>
    <cellStyle name="20% - Accent1 2 6 2 3 2 3 3 2" xfId="14375" xr:uid="{00000000-0005-0000-0000-00006A370000}"/>
    <cellStyle name="20% - Accent1 2 6 2 3 2 3 4" xfId="14376" xr:uid="{00000000-0005-0000-0000-00006B370000}"/>
    <cellStyle name="20% - Accent1 2 6 2 3 2 4" xfId="14377" xr:uid="{00000000-0005-0000-0000-00006C370000}"/>
    <cellStyle name="20% - Accent1 2 6 2 3 2 4 2" xfId="14378" xr:uid="{00000000-0005-0000-0000-00006D370000}"/>
    <cellStyle name="20% - Accent1 2 6 2 3 2 4 2 2" xfId="14379" xr:uid="{00000000-0005-0000-0000-00006E370000}"/>
    <cellStyle name="20% - Accent1 2 6 2 3 2 4 2 2 2" xfId="14380" xr:uid="{00000000-0005-0000-0000-00006F370000}"/>
    <cellStyle name="20% - Accent1 2 6 2 3 2 4 2 3" xfId="14381" xr:uid="{00000000-0005-0000-0000-000070370000}"/>
    <cellStyle name="20% - Accent1 2 6 2 3 2 4 3" xfId="14382" xr:uid="{00000000-0005-0000-0000-000071370000}"/>
    <cellStyle name="20% - Accent1 2 6 2 3 2 4 3 2" xfId="14383" xr:uid="{00000000-0005-0000-0000-000072370000}"/>
    <cellStyle name="20% - Accent1 2 6 2 3 2 4 4" xfId="14384" xr:uid="{00000000-0005-0000-0000-000073370000}"/>
    <cellStyle name="20% - Accent1 2 6 2 3 2 5" xfId="14385" xr:uid="{00000000-0005-0000-0000-000074370000}"/>
    <cellStyle name="20% - Accent1 2 6 2 3 2 5 2" xfId="14386" xr:uid="{00000000-0005-0000-0000-000075370000}"/>
    <cellStyle name="20% - Accent1 2 6 2 3 2 5 2 2" xfId="14387" xr:uid="{00000000-0005-0000-0000-000076370000}"/>
    <cellStyle name="20% - Accent1 2 6 2 3 2 5 3" xfId="14388" xr:uid="{00000000-0005-0000-0000-000077370000}"/>
    <cellStyle name="20% - Accent1 2 6 2 3 2 6" xfId="14389" xr:uid="{00000000-0005-0000-0000-000078370000}"/>
    <cellStyle name="20% - Accent1 2 6 2 3 2 6 2" xfId="14390" xr:uid="{00000000-0005-0000-0000-000079370000}"/>
    <cellStyle name="20% - Accent1 2 6 2 3 2 6 2 2" xfId="14391" xr:uid="{00000000-0005-0000-0000-00007A370000}"/>
    <cellStyle name="20% - Accent1 2 6 2 3 2 6 3" xfId="14392" xr:uid="{00000000-0005-0000-0000-00007B370000}"/>
    <cellStyle name="20% - Accent1 2 6 2 3 2 7" xfId="14393" xr:uid="{00000000-0005-0000-0000-00007C370000}"/>
    <cellStyle name="20% - Accent1 2 6 2 3 2 7 2" xfId="14394" xr:uid="{00000000-0005-0000-0000-00007D370000}"/>
    <cellStyle name="20% - Accent1 2 6 2 3 2 8" xfId="14395" xr:uid="{00000000-0005-0000-0000-00007E370000}"/>
    <cellStyle name="20% - Accent1 2 6 2 3 2 8 2" xfId="14396" xr:uid="{00000000-0005-0000-0000-00007F370000}"/>
    <cellStyle name="20% - Accent1 2 6 2 3 2 9" xfId="14397" xr:uid="{00000000-0005-0000-0000-000080370000}"/>
    <cellStyle name="20% - Accent1 2 6 2 3 3" xfId="14398" xr:uid="{00000000-0005-0000-0000-000081370000}"/>
    <cellStyle name="20% - Accent1 2 6 2 3 3 2" xfId="14399" xr:uid="{00000000-0005-0000-0000-000082370000}"/>
    <cellStyle name="20% - Accent1 2 6 2 3 3 2 2" xfId="14400" xr:uid="{00000000-0005-0000-0000-000083370000}"/>
    <cellStyle name="20% - Accent1 2 6 2 3 3 2 2 2" xfId="14401" xr:uid="{00000000-0005-0000-0000-000084370000}"/>
    <cellStyle name="20% - Accent1 2 6 2 3 3 2 2 2 2" xfId="14402" xr:uid="{00000000-0005-0000-0000-000085370000}"/>
    <cellStyle name="20% - Accent1 2 6 2 3 3 2 2 3" xfId="14403" xr:uid="{00000000-0005-0000-0000-000086370000}"/>
    <cellStyle name="20% - Accent1 2 6 2 3 3 2 3" xfId="14404" xr:uid="{00000000-0005-0000-0000-000087370000}"/>
    <cellStyle name="20% - Accent1 2 6 2 3 3 2 3 2" xfId="14405" xr:uid="{00000000-0005-0000-0000-000088370000}"/>
    <cellStyle name="20% - Accent1 2 6 2 3 3 2 4" xfId="14406" xr:uid="{00000000-0005-0000-0000-000089370000}"/>
    <cellStyle name="20% - Accent1 2 6 2 3 3 3" xfId="14407" xr:uid="{00000000-0005-0000-0000-00008A370000}"/>
    <cellStyle name="20% - Accent1 2 6 2 3 3 3 2" xfId="14408" xr:uid="{00000000-0005-0000-0000-00008B370000}"/>
    <cellStyle name="20% - Accent1 2 6 2 3 3 3 2 2" xfId="14409" xr:uid="{00000000-0005-0000-0000-00008C370000}"/>
    <cellStyle name="20% - Accent1 2 6 2 3 3 3 2 2 2" xfId="14410" xr:uid="{00000000-0005-0000-0000-00008D370000}"/>
    <cellStyle name="20% - Accent1 2 6 2 3 3 3 2 3" xfId="14411" xr:uid="{00000000-0005-0000-0000-00008E370000}"/>
    <cellStyle name="20% - Accent1 2 6 2 3 3 3 3" xfId="14412" xr:uid="{00000000-0005-0000-0000-00008F370000}"/>
    <cellStyle name="20% - Accent1 2 6 2 3 3 3 3 2" xfId="14413" xr:uid="{00000000-0005-0000-0000-000090370000}"/>
    <cellStyle name="20% - Accent1 2 6 2 3 3 3 4" xfId="14414" xr:uid="{00000000-0005-0000-0000-000091370000}"/>
    <cellStyle name="20% - Accent1 2 6 2 3 3 4" xfId="14415" xr:uid="{00000000-0005-0000-0000-000092370000}"/>
    <cellStyle name="20% - Accent1 2 6 2 3 3 4 2" xfId="14416" xr:uid="{00000000-0005-0000-0000-000093370000}"/>
    <cellStyle name="20% - Accent1 2 6 2 3 3 4 2 2" xfId="14417" xr:uid="{00000000-0005-0000-0000-000094370000}"/>
    <cellStyle name="20% - Accent1 2 6 2 3 3 4 2 2 2" xfId="14418" xr:uid="{00000000-0005-0000-0000-000095370000}"/>
    <cellStyle name="20% - Accent1 2 6 2 3 3 4 2 3" xfId="14419" xr:uid="{00000000-0005-0000-0000-000096370000}"/>
    <cellStyle name="20% - Accent1 2 6 2 3 3 4 3" xfId="14420" xr:uid="{00000000-0005-0000-0000-000097370000}"/>
    <cellStyle name="20% - Accent1 2 6 2 3 3 4 3 2" xfId="14421" xr:uid="{00000000-0005-0000-0000-000098370000}"/>
    <cellStyle name="20% - Accent1 2 6 2 3 3 4 4" xfId="14422" xr:uid="{00000000-0005-0000-0000-000099370000}"/>
    <cellStyle name="20% - Accent1 2 6 2 3 3 5" xfId="14423" xr:uid="{00000000-0005-0000-0000-00009A370000}"/>
    <cellStyle name="20% - Accent1 2 6 2 3 3 5 2" xfId="14424" xr:uid="{00000000-0005-0000-0000-00009B370000}"/>
    <cellStyle name="20% - Accent1 2 6 2 3 3 5 2 2" xfId="14425" xr:uid="{00000000-0005-0000-0000-00009C370000}"/>
    <cellStyle name="20% - Accent1 2 6 2 3 3 5 3" xfId="14426" xr:uid="{00000000-0005-0000-0000-00009D370000}"/>
    <cellStyle name="20% - Accent1 2 6 2 3 3 6" xfId="14427" xr:uid="{00000000-0005-0000-0000-00009E370000}"/>
    <cellStyle name="20% - Accent1 2 6 2 3 3 6 2" xfId="14428" xr:uid="{00000000-0005-0000-0000-00009F370000}"/>
    <cellStyle name="20% - Accent1 2 6 2 3 3 6 2 2" xfId="14429" xr:uid="{00000000-0005-0000-0000-0000A0370000}"/>
    <cellStyle name="20% - Accent1 2 6 2 3 3 6 3" xfId="14430" xr:uid="{00000000-0005-0000-0000-0000A1370000}"/>
    <cellStyle name="20% - Accent1 2 6 2 3 3 7" xfId="14431" xr:uid="{00000000-0005-0000-0000-0000A2370000}"/>
    <cellStyle name="20% - Accent1 2 6 2 3 3 7 2" xfId="14432" xr:uid="{00000000-0005-0000-0000-0000A3370000}"/>
    <cellStyle name="20% - Accent1 2 6 2 3 3 8" xfId="14433" xr:uid="{00000000-0005-0000-0000-0000A4370000}"/>
    <cellStyle name="20% - Accent1 2 6 2 3 3 8 2" xfId="14434" xr:uid="{00000000-0005-0000-0000-0000A5370000}"/>
    <cellStyle name="20% - Accent1 2 6 2 3 3 9" xfId="14435" xr:uid="{00000000-0005-0000-0000-0000A6370000}"/>
    <cellStyle name="20% - Accent1 2 6 2 3 4" xfId="14436" xr:uid="{00000000-0005-0000-0000-0000A7370000}"/>
    <cellStyle name="20% - Accent1 2 6 2 3 4 2" xfId="14437" xr:uid="{00000000-0005-0000-0000-0000A8370000}"/>
    <cellStyle name="20% - Accent1 2 6 2 3 4 2 2" xfId="14438" xr:uid="{00000000-0005-0000-0000-0000A9370000}"/>
    <cellStyle name="20% - Accent1 2 6 2 3 4 2 2 2" xfId="14439" xr:uid="{00000000-0005-0000-0000-0000AA370000}"/>
    <cellStyle name="20% - Accent1 2 6 2 3 4 2 3" xfId="14440" xr:uid="{00000000-0005-0000-0000-0000AB370000}"/>
    <cellStyle name="20% - Accent1 2 6 2 3 4 3" xfId="14441" xr:uid="{00000000-0005-0000-0000-0000AC370000}"/>
    <cellStyle name="20% - Accent1 2 6 2 3 4 3 2" xfId="14442" xr:uid="{00000000-0005-0000-0000-0000AD370000}"/>
    <cellStyle name="20% - Accent1 2 6 2 3 4 4" xfId="14443" xr:uid="{00000000-0005-0000-0000-0000AE370000}"/>
    <cellStyle name="20% - Accent1 2 6 2 3 5" xfId="14444" xr:uid="{00000000-0005-0000-0000-0000AF370000}"/>
    <cellStyle name="20% - Accent1 2 6 2 3 5 2" xfId="14445" xr:uid="{00000000-0005-0000-0000-0000B0370000}"/>
    <cellStyle name="20% - Accent1 2 6 2 3 5 2 2" xfId="14446" xr:uid="{00000000-0005-0000-0000-0000B1370000}"/>
    <cellStyle name="20% - Accent1 2 6 2 3 5 2 2 2" xfId="14447" xr:uid="{00000000-0005-0000-0000-0000B2370000}"/>
    <cellStyle name="20% - Accent1 2 6 2 3 5 2 3" xfId="14448" xr:uid="{00000000-0005-0000-0000-0000B3370000}"/>
    <cellStyle name="20% - Accent1 2 6 2 3 5 3" xfId="14449" xr:uid="{00000000-0005-0000-0000-0000B4370000}"/>
    <cellStyle name="20% - Accent1 2 6 2 3 5 3 2" xfId="14450" xr:uid="{00000000-0005-0000-0000-0000B5370000}"/>
    <cellStyle name="20% - Accent1 2 6 2 3 5 4" xfId="14451" xr:uid="{00000000-0005-0000-0000-0000B6370000}"/>
    <cellStyle name="20% - Accent1 2 6 2 3 6" xfId="14452" xr:uid="{00000000-0005-0000-0000-0000B7370000}"/>
    <cellStyle name="20% - Accent1 2 6 2 3 6 2" xfId="14453" xr:uid="{00000000-0005-0000-0000-0000B8370000}"/>
    <cellStyle name="20% - Accent1 2 6 2 3 6 2 2" xfId="14454" xr:uid="{00000000-0005-0000-0000-0000B9370000}"/>
    <cellStyle name="20% - Accent1 2 6 2 3 6 2 2 2" xfId="14455" xr:uid="{00000000-0005-0000-0000-0000BA370000}"/>
    <cellStyle name="20% - Accent1 2 6 2 3 6 2 3" xfId="14456" xr:uid="{00000000-0005-0000-0000-0000BB370000}"/>
    <cellStyle name="20% - Accent1 2 6 2 3 6 3" xfId="14457" xr:uid="{00000000-0005-0000-0000-0000BC370000}"/>
    <cellStyle name="20% - Accent1 2 6 2 3 6 3 2" xfId="14458" xr:uid="{00000000-0005-0000-0000-0000BD370000}"/>
    <cellStyle name="20% - Accent1 2 6 2 3 6 4" xfId="14459" xr:uid="{00000000-0005-0000-0000-0000BE370000}"/>
    <cellStyle name="20% - Accent1 2 6 2 3 7" xfId="14460" xr:uid="{00000000-0005-0000-0000-0000BF370000}"/>
    <cellStyle name="20% - Accent1 2 6 2 3 7 2" xfId="14461" xr:uid="{00000000-0005-0000-0000-0000C0370000}"/>
    <cellStyle name="20% - Accent1 2 6 2 3 7 2 2" xfId="14462" xr:uid="{00000000-0005-0000-0000-0000C1370000}"/>
    <cellStyle name="20% - Accent1 2 6 2 3 7 3" xfId="14463" xr:uid="{00000000-0005-0000-0000-0000C2370000}"/>
    <cellStyle name="20% - Accent1 2 6 2 3 8" xfId="14464" xr:uid="{00000000-0005-0000-0000-0000C3370000}"/>
    <cellStyle name="20% - Accent1 2 6 2 3 8 2" xfId="14465" xr:uid="{00000000-0005-0000-0000-0000C4370000}"/>
    <cellStyle name="20% - Accent1 2 6 2 3 8 2 2" xfId="14466" xr:uid="{00000000-0005-0000-0000-0000C5370000}"/>
    <cellStyle name="20% - Accent1 2 6 2 3 8 3" xfId="14467" xr:uid="{00000000-0005-0000-0000-0000C6370000}"/>
    <cellStyle name="20% - Accent1 2 6 2 3 9" xfId="14468" xr:uid="{00000000-0005-0000-0000-0000C7370000}"/>
    <cellStyle name="20% - Accent1 2 6 2 3 9 2" xfId="14469" xr:uid="{00000000-0005-0000-0000-0000C8370000}"/>
    <cellStyle name="20% - Accent1 2 6 2 4" xfId="14470" xr:uid="{00000000-0005-0000-0000-0000C9370000}"/>
    <cellStyle name="20% - Accent1 2 6 2 4 10" xfId="14471" xr:uid="{00000000-0005-0000-0000-0000CA370000}"/>
    <cellStyle name="20% - Accent1 2 6 2 4 10 2" xfId="14472" xr:uid="{00000000-0005-0000-0000-0000CB370000}"/>
    <cellStyle name="20% - Accent1 2 6 2 4 11" xfId="14473" xr:uid="{00000000-0005-0000-0000-0000CC370000}"/>
    <cellStyle name="20% - Accent1 2 6 2 4 2" xfId="14474" xr:uid="{00000000-0005-0000-0000-0000CD370000}"/>
    <cellStyle name="20% - Accent1 2 6 2 4 2 2" xfId="14475" xr:uid="{00000000-0005-0000-0000-0000CE370000}"/>
    <cellStyle name="20% - Accent1 2 6 2 4 2 2 2" xfId="14476" xr:uid="{00000000-0005-0000-0000-0000CF370000}"/>
    <cellStyle name="20% - Accent1 2 6 2 4 2 2 2 2" xfId="14477" xr:uid="{00000000-0005-0000-0000-0000D0370000}"/>
    <cellStyle name="20% - Accent1 2 6 2 4 2 2 2 2 2" xfId="14478" xr:uid="{00000000-0005-0000-0000-0000D1370000}"/>
    <cellStyle name="20% - Accent1 2 6 2 4 2 2 2 3" xfId="14479" xr:uid="{00000000-0005-0000-0000-0000D2370000}"/>
    <cellStyle name="20% - Accent1 2 6 2 4 2 2 3" xfId="14480" xr:uid="{00000000-0005-0000-0000-0000D3370000}"/>
    <cellStyle name="20% - Accent1 2 6 2 4 2 2 3 2" xfId="14481" xr:uid="{00000000-0005-0000-0000-0000D4370000}"/>
    <cellStyle name="20% - Accent1 2 6 2 4 2 2 4" xfId="14482" xr:uid="{00000000-0005-0000-0000-0000D5370000}"/>
    <cellStyle name="20% - Accent1 2 6 2 4 2 3" xfId="14483" xr:uid="{00000000-0005-0000-0000-0000D6370000}"/>
    <cellStyle name="20% - Accent1 2 6 2 4 2 3 2" xfId="14484" xr:uid="{00000000-0005-0000-0000-0000D7370000}"/>
    <cellStyle name="20% - Accent1 2 6 2 4 2 3 2 2" xfId="14485" xr:uid="{00000000-0005-0000-0000-0000D8370000}"/>
    <cellStyle name="20% - Accent1 2 6 2 4 2 3 2 2 2" xfId="14486" xr:uid="{00000000-0005-0000-0000-0000D9370000}"/>
    <cellStyle name="20% - Accent1 2 6 2 4 2 3 2 3" xfId="14487" xr:uid="{00000000-0005-0000-0000-0000DA370000}"/>
    <cellStyle name="20% - Accent1 2 6 2 4 2 3 3" xfId="14488" xr:uid="{00000000-0005-0000-0000-0000DB370000}"/>
    <cellStyle name="20% - Accent1 2 6 2 4 2 3 3 2" xfId="14489" xr:uid="{00000000-0005-0000-0000-0000DC370000}"/>
    <cellStyle name="20% - Accent1 2 6 2 4 2 3 4" xfId="14490" xr:uid="{00000000-0005-0000-0000-0000DD370000}"/>
    <cellStyle name="20% - Accent1 2 6 2 4 2 4" xfId="14491" xr:uid="{00000000-0005-0000-0000-0000DE370000}"/>
    <cellStyle name="20% - Accent1 2 6 2 4 2 4 2" xfId="14492" xr:uid="{00000000-0005-0000-0000-0000DF370000}"/>
    <cellStyle name="20% - Accent1 2 6 2 4 2 4 2 2" xfId="14493" xr:uid="{00000000-0005-0000-0000-0000E0370000}"/>
    <cellStyle name="20% - Accent1 2 6 2 4 2 4 2 2 2" xfId="14494" xr:uid="{00000000-0005-0000-0000-0000E1370000}"/>
    <cellStyle name="20% - Accent1 2 6 2 4 2 4 2 3" xfId="14495" xr:uid="{00000000-0005-0000-0000-0000E2370000}"/>
    <cellStyle name="20% - Accent1 2 6 2 4 2 4 3" xfId="14496" xr:uid="{00000000-0005-0000-0000-0000E3370000}"/>
    <cellStyle name="20% - Accent1 2 6 2 4 2 4 3 2" xfId="14497" xr:uid="{00000000-0005-0000-0000-0000E4370000}"/>
    <cellStyle name="20% - Accent1 2 6 2 4 2 4 4" xfId="14498" xr:uid="{00000000-0005-0000-0000-0000E5370000}"/>
    <cellStyle name="20% - Accent1 2 6 2 4 2 5" xfId="14499" xr:uid="{00000000-0005-0000-0000-0000E6370000}"/>
    <cellStyle name="20% - Accent1 2 6 2 4 2 5 2" xfId="14500" xr:uid="{00000000-0005-0000-0000-0000E7370000}"/>
    <cellStyle name="20% - Accent1 2 6 2 4 2 5 2 2" xfId="14501" xr:uid="{00000000-0005-0000-0000-0000E8370000}"/>
    <cellStyle name="20% - Accent1 2 6 2 4 2 5 3" xfId="14502" xr:uid="{00000000-0005-0000-0000-0000E9370000}"/>
    <cellStyle name="20% - Accent1 2 6 2 4 2 6" xfId="14503" xr:uid="{00000000-0005-0000-0000-0000EA370000}"/>
    <cellStyle name="20% - Accent1 2 6 2 4 2 6 2" xfId="14504" xr:uid="{00000000-0005-0000-0000-0000EB370000}"/>
    <cellStyle name="20% - Accent1 2 6 2 4 2 6 2 2" xfId="14505" xr:uid="{00000000-0005-0000-0000-0000EC370000}"/>
    <cellStyle name="20% - Accent1 2 6 2 4 2 6 3" xfId="14506" xr:uid="{00000000-0005-0000-0000-0000ED370000}"/>
    <cellStyle name="20% - Accent1 2 6 2 4 2 7" xfId="14507" xr:uid="{00000000-0005-0000-0000-0000EE370000}"/>
    <cellStyle name="20% - Accent1 2 6 2 4 2 7 2" xfId="14508" xr:uid="{00000000-0005-0000-0000-0000EF370000}"/>
    <cellStyle name="20% - Accent1 2 6 2 4 2 8" xfId="14509" xr:uid="{00000000-0005-0000-0000-0000F0370000}"/>
    <cellStyle name="20% - Accent1 2 6 2 4 2 8 2" xfId="14510" xr:uid="{00000000-0005-0000-0000-0000F1370000}"/>
    <cellStyle name="20% - Accent1 2 6 2 4 2 9" xfId="14511" xr:uid="{00000000-0005-0000-0000-0000F2370000}"/>
    <cellStyle name="20% - Accent1 2 6 2 4 3" xfId="14512" xr:uid="{00000000-0005-0000-0000-0000F3370000}"/>
    <cellStyle name="20% - Accent1 2 6 2 4 3 2" xfId="14513" xr:uid="{00000000-0005-0000-0000-0000F4370000}"/>
    <cellStyle name="20% - Accent1 2 6 2 4 3 2 2" xfId="14514" xr:uid="{00000000-0005-0000-0000-0000F5370000}"/>
    <cellStyle name="20% - Accent1 2 6 2 4 3 2 2 2" xfId="14515" xr:uid="{00000000-0005-0000-0000-0000F6370000}"/>
    <cellStyle name="20% - Accent1 2 6 2 4 3 2 2 2 2" xfId="14516" xr:uid="{00000000-0005-0000-0000-0000F7370000}"/>
    <cellStyle name="20% - Accent1 2 6 2 4 3 2 2 3" xfId="14517" xr:uid="{00000000-0005-0000-0000-0000F8370000}"/>
    <cellStyle name="20% - Accent1 2 6 2 4 3 2 3" xfId="14518" xr:uid="{00000000-0005-0000-0000-0000F9370000}"/>
    <cellStyle name="20% - Accent1 2 6 2 4 3 2 3 2" xfId="14519" xr:uid="{00000000-0005-0000-0000-0000FA370000}"/>
    <cellStyle name="20% - Accent1 2 6 2 4 3 2 4" xfId="14520" xr:uid="{00000000-0005-0000-0000-0000FB370000}"/>
    <cellStyle name="20% - Accent1 2 6 2 4 3 3" xfId="14521" xr:uid="{00000000-0005-0000-0000-0000FC370000}"/>
    <cellStyle name="20% - Accent1 2 6 2 4 3 3 2" xfId="14522" xr:uid="{00000000-0005-0000-0000-0000FD370000}"/>
    <cellStyle name="20% - Accent1 2 6 2 4 3 3 2 2" xfId="14523" xr:uid="{00000000-0005-0000-0000-0000FE370000}"/>
    <cellStyle name="20% - Accent1 2 6 2 4 3 3 2 2 2" xfId="14524" xr:uid="{00000000-0005-0000-0000-0000FF370000}"/>
    <cellStyle name="20% - Accent1 2 6 2 4 3 3 2 3" xfId="14525" xr:uid="{00000000-0005-0000-0000-000000380000}"/>
    <cellStyle name="20% - Accent1 2 6 2 4 3 3 3" xfId="14526" xr:uid="{00000000-0005-0000-0000-000001380000}"/>
    <cellStyle name="20% - Accent1 2 6 2 4 3 3 3 2" xfId="14527" xr:uid="{00000000-0005-0000-0000-000002380000}"/>
    <cellStyle name="20% - Accent1 2 6 2 4 3 3 4" xfId="14528" xr:uid="{00000000-0005-0000-0000-000003380000}"/>
    <cellStyle name="20% - Accent1 2 6 2 4 3 4" xfId="14529" xr:uid="{00000000-0005-0000-0000-000004380000}"/>
    <cellStyle name="20% - Accent1 2 6 2 4 3 4 2" xfId="14530" xr:uid="{00000000-0005-0000-0000-000005380000}"/>
    <cellStyle name="20% - Accent1 2 6 2 4 3 4 2 2" xfId="14531" xr:uid="{00000000-0005-0000-0000-000006380000}"/>
    <cellStyle name="20% - Accent1 2 6 2 4 3 4 2 2 2" xfId="14532" xr:uid="{00000000-0005-0000-0000-000007380000}"/>
    <cellStyle name="20% - Accent1 2 6 2 4 3 4 2 3" xfId="14533" xr:uid="{00000000-0005-0000-0000-000008380000}"/>
    <cellStyle name="20% - Accent1 2 6 2 4 3 4 3" xfId="14534" xr:uid="{00000000-0005-0000-0000-000009380000}"/>
    <cellStyle name="20% - Accent1 2 6 2 4 3 4 3 2" xfId="14535" xr:uid="{00000000-0005-0000-0000-00000A380000}"/>
    <cellStyle name="20% - Accent1 2 6 2 4 3 4 4" xfId="14536" xr:uid="{00000000-0005-0000-0000-00000B380000}"/>
    <cellStyle name="20% - Accent1 2 6 2 4 3 5" xfId="14537" xr:uid="{00000000-0005-0000-0000-00000C380000}"/>
    <cellStyle name="20% - Accent1 2 6 2 4 3 5 2" xfId="14538" xr:uid="{00000000-0005-0000-0000-00000D380000}"/>
    <cellStyle name="20% - Accent1 2 6 2 4 3 5 2 2" xfId="14539" xr:uid="{00000000-0005-0000-0000-00000E380000}"/>
    <cellStyle name="20% - Accent1 2 6 2 4 3 5 3" xfId="14540" xr:uid="{00000000-0005-0000-0000-00000F380000}"/>
    <cellStyle name="20% - Accent1 2 6 2 4 3 6" xfId="14541" xr:uid="{00000000-0005-0000-0000-000010380000}"/>
    <cellStyle name="20% - Accent1 2 6 2 4 3 6 2" xfId="14542" xr:uid="{00000000-0005-0000-0000-000011380000}"/>
    <cellStyle name="20% - Accent1 2 6 2 4 3 6 2 2" xfId="14543" xr:uid="{00000000-0005-0000-0000-000012380000}"/>
    <cellStyle name="20% - Accent1 2 6 2 4 3 6 3" xfId="14544" xr:uid="{00000000-0005-0000-0000-000013380000}"/>
    <cellStyle name="20% - Accent1 2 6 2 4 3 7" xfId="14545" xr:uid="{00000000-0005-0000-0000-000014380000}"/>
    <cellStyle name="20% - Accent1 2 6 2 4 3 7 2" xfId="14546" xr:uid="{00000000-0005-0000-0000-000015380000}"/>
    <cellStyle name="20% - Accent1 2 6 2 4 3 8" xfId="14547" xr:uid="{00000000-0005-0000-0000-000016380000}"/>
    <cellStyle name="20% - Accent1 2 6 2 4 3 8 2" xfId="14548" xr:uid="{00000000-0005-0000-0000-000017380000}"/>
    <cellStyle name="20% - Accent1 2 6 2 4 3 9" xfId="14549" xr:uid="{00000000-0005-0000-0000-000018380000}"/>
    <cellStyle name="20% - Accent1 2 6 2 4 4" xfId="14550" xr:uid="{00000000-0005-0000-0000-000019380000}"/>
    <cellStyle name="20% - Accent1 2 6 2 4 4 2" xfId="14551" xr:uid="{00000000-0005-0000-0000-00001A380000}"/>
    <cellStyle name="20% - Accent1 2 6 2 4 4 2 2" xfId="14552" xr:uid="{00000000-0005-0000-0000-00001B380000}"/>
    <cellStyle name="20% - Accent1 2 6 2 4 4 2 2 2" xfId="14553" xr:uid="{00000000-0005-0000-0000-00001C380000}"/>
    <cellStyle name="20% - Accent1 2 6 2 4 4 2 3" xfId="14554" xr:uid="{00000000-0005-0000-0000-00001D380000}"/>
    <cellStyle name="20% - Accent1 2 6 2 4 4 3" xfId="14555" xr:uid="{00000000-0005-0000-0000-00001E380000}"/>
    <cellStyle name="20% - Accent1 2 6 2 4 4 3 2" xfId="14556" xr:uid="{00000000-0005-0000-0000-00001F380000}"/>
    <cellStyle name="20% - Accent1 2 6 2 4 4 4" xfId="14557" xr:uid="{00000000-0005-0000-0000-000020380000}"/>
    <cellStyle name="20% - Accent1 2 6 2 4 5" xfId="14558" xr:uid="{00000000-0005-0000-0000-000021380000}"/>
    <cellStyle name="20% - Accent1 2 6 2 4 5 2" xfId="14559" xr:uid="{00000000-0005-0000-0000-000022380000}"/>
    <cellStyle name="20% - Accent1 2 6 2 4 5 2 2" xfId="14560" xr:uid="{00000000-0005-0000-0000-000023380000}"/>
    <cellStyle name="20% - Accent1 2 6 2 4 5 2 2 2" xfId="14561" xr:uid="{00000000-0005-0000-0000-000024380000}"/>
    <cellStyle name="20% - Accent1 2 6 2 4 5 2 3" xfId="14562" xr:uid="{00000000-0005-0000-0000-000025380000}"/>
    <cellStyle name="20% - Accent1 2 6 2 4 5 3" xfId="14563" xr:uid="{00000000-0005-0000-0000-000026380000}"/>
    <cellStyle name="20% - Accent1 2 6 2 4 5 3 2" xfId="14564" xr:uid="{00000000-0005-0000-0000-000027380000}"/>
    <cellStyle name="20% - Accent1 2 6 2 4 5 4" xfId="14565" xr:uid="{00000000-0005-0000-0000-000028380000}"/>
    <cellStyle name="20% - Accent1 2 6 2 4 6" xfId="14566" xr:uid="{00000000-0005-0000-0000-000029380000}"/>
    <cellStyle name="20% - Accent1 2 6 2 4 6 2" xfId="14567" xr:uid="{00000000-0005-0000-0000-00002A380000}"/>
    <cellStyle name="20% - Accent1 2 6 2 4 6 2 2" xfId="14568" xr:uid="{00000000-0005-0000-0000-00002B380000}"/>
    <cellStyle name="20% - Accent1 2 6 2 4 6 2 2 2" xfId="14569" xr:uid="{00000000-0005-0000-0000-00002C380000}"/>
    <cellStyle name="20% - Accent1 2 6 2 4 6 2 3" xfId="14570" xr:uid="{00000000-0005-0000-0000-00002D380000}"/>
    <cellStyle name="20% - Accent1 2 6 2 4 6 3" xfId="14571" xr:uid="{00000000-0005-0000-0000-00002E380000}"/>
    <cellStyle name="20% - Accent1 2 6 2 4 6 3 2" xfId="14572" xr:uid="{00000000-0005-0000-0000-00002F380000}"/>
    <cellStyle name="20% - Accent1 2 6 2 4 6 4" xfId="14573" xr:uid="{00000000-0005-0000-0000-000030380000}"/>
    <cellStyle name="20% - Accent1 2 6 2 4 7" xfId="14574" xr:uid="{00000000-0005-0000-0000-000031380000}"/>
    <cellStyle name="20% - Accent1 2 6 2 4 7 2" xfId="14575" xr:uid="{00000000-0005-0000-0000-000032380000}"/>
    <cellStyle name="20% - Accent1 2 6 2 4 7 2 2" xfId="14576" xr:uid="{00000000-0005-0000-0000-000033380000}"/>
    <cellStyle name="20% - Accent1 2 6 2 4 7 3" xfId="14577" xr:uid="{00000000-0005-0000-0000-000034380000}"/>
    <cellStyle name="20% - Accent1 2 6 2 4 8" xfId="14578" xr:uid="{00000000-0005-0000-0000-000035380000}"/>
    <cellStyle name="20% - Accent1 2 6 2 4 8 2" xfId="14579" xr:uid="{00000000-0005-0000-0000-000036380000}"/>
    <cellStyle name="20% - Accent1 2 6 2 4 8 2 2" xfId="14580" xr:uid="{00000000-0005-0000-0000-000037380000}"/>
    <cellStyle name="20% - Accent1 2 6 2 4 8 3" xfId="14581" xr:uid="{00000000-0005-0000-0000-000038380000}"/>
    <cellStyle name="20% - Accent1 2 6 2 4 9" xfId="14582" xr:uid="{00000000-0005-0000-0000-000039380000}"/>
    <cellStyle name="20% - Accent1 2 6 2 4 9 2" xfId="14583" xr:uid="{00000000-0005-0000-0000-00003A380000}"/>
    <cellStyle name="20% - Accent1 2 6 2 5" xfId="14584" xr:uid="{00000000-0005-0000-0000-00003B380000}"/>
    <cellStyle name="20% - Accent1 2 6 2 5 2" xfId="14585" xr:uid="{00000000-0005-0000-0000-00003C380000}"/>
    <cellStyle name="20% - Accent1 2 6 2 5 2 2" xfId="14586" xr:uid="{00000000-0005-0000-0000-00003D380000}"/>
    <cellStyle name="20% - Accent1 2 6 2 5 2 2 2" xfId="14587" xr:uid="{00000000-0005-0000-0000-00003E380000}"/>
    <cellStyle name="20% - Accent1 2 6 2 5 2 2 2 2" xfId="14588" xr:uid="{00000000-0005-0000-0000-00003F380000}"/>
    <cellStyle name="20% - Accent1 2 6 2 5 2 2 3" xfId="14589" xr:uid="{00000000-0005-0000-0000-000040380000}"/>
    <cellStyle name="20% - Accent1 2 6 2 5 2 3" xfId="14590" xr:uid="{00000000-0005-0000-0000-000041380000}"/>
    <cellStyle name="20% - Accent1 2 6 2 5 2 3 2" xfId="14591" xr:uid="{00000000-0005-0000-0000-000042380000}"/>
    <cellStyle name="20% - Accent1 2 6 2 5 2 4" xfId="14592" xr:uid="{00000000-0005-0000-0000-000043380000}"/>
    <cellStyle name="20% - Accent1 2 6 2 5 3" xfId="14593" xr:uid="{00000000-0005-0000-0000-000044380000}"/>
    <cellStyle name="20% - Accent1 2 6 2 5 3 2" xfId="14594" xr:uid="{00000000-0005-0000-0000-000045380000}"/>
    <cellStyle name="20% - Accent1 2 6 2 5 3 2 2" xfId="14595" xr:uid="{00000000-0005-0000-0000-000046380000}"/>
    <cellStyle name="20% - Accent1 2 6 2 5 3 2 2 2" xfId="14596" xr:uid="{00000000-0005-0000-0000-000047380000}"/>
    <cellStyle name="20% - Accent1 2 6 2 5 3 2 3" xfId="14597" xr:uid="{00000000-0005-0000-0000-000048380000}"/>
    <cellStyle name="20% - Accent1 2 6 2 5 3 3" xfId="14598" xr:uid="{00000000-0005-0000-0000-000049380000}"/>
    <cellStyle name="20% - Accent1 2 6 2 5 3 3 2" xfId="14599" xr:uid="{00000000-0005-0000-0000-00004A380000}"/>
    <cellStyle name="20% - Accent1 2 6 2 5 3 4" xfId="14600" xr:uid="{00000000-0005-0000-0000-00004B380000}"/>
    <cellStyle name="20% - Accent1 2 6 2 5 4" xfId="14601" xr:uid="{00000000-0005-0000-0000-00004C380000}"/>
    <cellStyle name="20% - Accent1 2 6 2 5 4 2" xfId="14602" xr:uid="{00000000-0005-0000-0000-00004D380000}"/>
    <cellStyle name="20% - Accent1 2 6 2 5 4 2 2" xfId="14603" xr:uid="{00000000-0005-0000-0000-00004E380000}"/>
    <cellStyle name="20% - Accent1 2 6 2 5 4 2 2 2" xfId="14604" xr:uid="{00000000-0005-0000-0000-00004F380000}"/>
    <cellStyle name="20% - Accent1 2 6 2 5 4 2 3" xfId="14605" xr:uid="{00000000-0005-0000-0000-000050380000}"/>
    <cellStyle name="20% - Accent1 2 6 2 5 4 3" xfId="14606" xr:uid="{00000000-0005-0000-0000-000051380000}"/>
    <cellStyle name="20% - Accent1 2 6 2 5 4 3 2" xfId="14607" xr:uid="{00000000-0005-0000-0000-000052380000}"/>
    <cellStyle name="20% - Accent1 2 6 2 5 4 4" xfId="14608" xr:uid="{00000000-0005-0000-0000-000053380000}"/>
    <cellStyle name="20% - Accent1 2 6 2 5 5" xfId="14609" xr:uid="{00000000-0005-0000-0000-000054380000}"/>
    <cellStyle name="20% - Accent1 2 6 2 5 5 2" xfId="14610" xr:uid="{00000000-0005-0000-0000-000055380000}"/>
    <cellStyle name="20% - Accent1 2 6 2 5 5 2 2" xfId="14611" xr:uid="{00000000-0005-0000-0000-000056380000}"/>
    <cellStyle name="20% - Accent1 2 6 2 5 5 3" xfId="14612" xr:uid="{00000000-0005-0000-0000-000057380000}"/>
    <cellStyle name="20% - Accent1 2 6 2 5 6" xfId="14613" xr:uid="{00000000-0005-0000-0000-000058380000}"/>
    <cellStyle name="20% - Accent1 2 6 2 5 6 2" xfId="14614" xr:uid="{00000000-0005-0000-0000-000059380000}"/>
    <cellStyle name="20% - Accent1 2 6 2 5 6 2 2" xfId="14615" xr:uid="{00000000-0005-0000-0000-00005A380000}"/>
    <cellStyle name="20% - Accent1 2 6 2 5 6 3" xfId="14616" xr:uid="{00000000-0005-0000-0000-00005B380000}"/>
    <cellStyle name="20% - Accent1 2 6 2 5 7" xfId="14617" xr:uid="{00000000-0005-0000-0000-00005C380000}"/>
    <cellStyle name="20% - Accent1 2 6 2 5 7 2" xfId="14618" xr:uid="{00000000-0005-0000-0000-00005D380000}"/>
    <cellStyle name="20% - Accent1 2 6 2 5 8" xfId="14619" xr:uid="{00000000-0005-0000-0000-00005E380000}"/>
    <cellStyle name="20% - Accent1 2 6 2 5 8 2" xfId="14620" xr:uid="{00000000-0005-0000-0000-00005F380000}"/>
    <cellStyle name="20% - Accent1 2 6 2 5 9" xfId="14621" xr:uid="{00000000-0005-0000-0000-000060380000}"/>
    <cellStyle name="20% - Accent1 2 6 2 6" xfId="14622" xr:uid="{00000000-0005-0000-0000-000061380000}"/>
    <cellStyle name="20% - Accent1 2 6 2 6 2" xfId="14623" xr:uid="{00000000-0005-0000-0000-000062380000}"/>
    <cellStyle name="20% - Accent1 2 6 2 6 2 2" xfId="14624" xr:uid="{00000000-0005-0000-0000-000063380000}"/>
    <cellStyle name="20% - Accent1 2 6 2 6 2 2 2" xfId="14625" xr:uid="{00000000-0005-0000-0000-000064380000}"/>
    <cellStyle name="20% - Accent1 2 6 2 6 2 2 2 2" xfId="14626" xr:uid="{00000000-0005-0000-0000-000065380000}"/>
    <cellStyle name="20% - Accent1 2 6 2 6 2 2 3" xfId="14627" xr:uid="{00000000-0005-0000-0000-000066380000}"/>
    <cellStyle name="20% - Accent1 2 6 2 6 2 3" xfId="14628" xr:uid="{00000000-0005-0000-0000-000067380000}"/>
    <cellStyle name="20% - Accent1 2 6 2 6 2 3 2" xfId="14629" xr:uid="{00000000-0005-0000-0000-000068380000}"/>
    <cellStyle name="20% - Accent1 2 6 2 6 2 4" xfId="14630" xr:uid="{00000000-0005-0000-0000-000069380000}"/>
    <cellStyle name="20% - Accent1 2 6 2 6 3" xfId="14631" xr:uid="{00000000-0005-0000-0000-00006A380000}"/>
    <cellStyle name="20% - Accent1 2 6 2 6 3 2" xfId="14632" xr:uid="{00000000-0005-0000-0000-00006B380000}"/>
    <cellStyle name="20% - Accent1 2 6 2 6 3 2 2" xfId="14633" xr:uid="{00000000-0005-0000-0000-00006C380000}"/>
    <cellStyle name="20% - Accent1 2 6 2 6 3 2 2 2" xfId="14634" xr:uid="{00000000-0005-0000-0000-00006D380000}"/>
    <cellStyle name="20% - Accent1 2 6 2 6 3 2 3" xfId="14635" xr:uid="{00000000-0005-0000-0000-00006E380000}"/>
    <cellStyle name="20% - Accent1 2 6 2 6 3 3" xfId="14636" xr:uid="{00000000-0005-0000-0000-00006F380000}"/>
    <cellStyle name="20% - Accent1 2 6 2 6 3 3 2" xfId="14637" xr:uid="{00000000-0005-0000-0000-000070380000}"/>
    <cellStyle name="20% - Accent1 2 6 2 6 3 4" xfId="14638" xr:uid="{00000000-0005-0000-0000-000071380000}"/>
    <cellStyle name="20% - Accent1 2 6 2 6 4" xfId="14639" xr:uid="{00000000-0005-0000-0000-000072380000}"/>
    <cellStyle name="20% - Accent1 2 6 2 6 4 2" xfId="14640" xr:uid="{00000000-0005-0000-0000-000073380000}"/>
    <cellStyle name="20% - Accent1 2 6 2 6 4 2 2" xfId="14641" xr:uid="{00000000-0005-0000-0000-000074380000}"/>
    <cellStyle name="20% - Accent1 2 6 2 6 4 2 2 2" xfId="14642" xr:uid="{00000000-0005-0000-0000-000075380000}"/>
    <cellStyle name="20% - Accent1 2 6 2 6 4 2 3" xfId="14643" xr:uid="{00000000-0005-0000-0000-000076380000}"/>
    <cellStyle name="20% - Accent1 2 6 2 6 4 3" xfId="14644" xr:uid="{00000000-0005-0000-0000-000077380000}"/>
    <cellStyle name="20% - Accent1 2 6 2 6 4 3 2" xfId="14645" xr:uid="{00000000-0005-0000-0000-000078380000}"/>
    <cellStyle name="20% - Accent1 2 6 2 6 4 4" xfId="14646" xr:uid="{00000000-0005-0000-0000-000079380000}"/>
    <cellStyle name="20% - Accent1 2 6 2 6 5" xfId="14647" xr:uid="{00000000-0005-0000-0000-00007A380000}"/>
    <cellStyle name="20% - Accent1 2 6 2 6 5 2" xfId="14648" xr:uid="{00000000-0005-0000-0000-00007B380000}"/>
    <cellStyle name="20% - Accent1 2 6 2 6 5 2 2" xfId="14649" xr:uid="{00000000-0005-0000-0000-00007C380000}"/>
    <cellStyle name="20% - Accent1 2 6 2 6 5 3" xfId="14650" xr:uid="{00000000-0005-0000-0000-00007D380000}"/>
    <cellStyle name="20% - Accent1 2 6 2 6 6" xfId="14651" xr:uid="{00000000-0005-0000-0000-00007E380000}"/>
    <cellStyle name="20% - Accent1 2 6 2 6 6 2" xfId="14652" xr:uid="{00000000-0005-0000-0000-00007F380000}"/>
    <cellStyle name="20% - Accent1 2 6 2 6 6 2 2" xfId="14653" xr:uid="{00000000-0005-0000-0000-000080380000}"/>
    <cellStyle name="20% - Accent1 2 6 2 6 6 3" xfId="14654" xr:uid="{00000000-0005-0000-0000-000081380000}"/>
    <cellStyle name="20% - Accent1 2 6 2 6 7" xfId="14655" xr:uid="{00000000-0005-0000-0000-000082380000}"/>
    <cellStyle name="20% - Accent1 2 6 2 6 7 2" xfId="14656" xr:uid="{00000000-0005-0000-0000-000083380000}"/>
    <cellStyle name="20% - Accent1 2 6 2 6 8" xfId="14657" xr:uid="{00000000-0005-0000-0000-000084380000}"/>
    <cellStyle name="20% - Accent1 2 6 2 6 8 2" xfId="14658" xr:uid="{00000000-0005-0000-0000-000085380000}"/>
    <cellStyle name="20% - Accent1 2 6 2 6 9" xfId="14659" xr:uid="{00000000-0005-0000-0000-000086380000}"/>
    <cellStyle name="20% - Accent1 2 6 2 7" xfId="14660" xr:uid="{00000000-0005-0000-0000-000087380000}"/>
    <cellStyle name="20% - Accent1 2 6 2 7 2" xfId="14661" xr:uid="{00000000-0005-0000-0000-000088380000}"/>
    <cellStyle name="20% - Accent1 2 6 2 7 2 2" xfId="14662" xr:uid="{00000000-0005-0000-0000-000089380000}"/>
    <cellStyle name="20% - Accent1 2 6 2 7 2 2 2" xfId="14663" xr:uid="{00000000-0005-0000-0000-00008A380000}"/>
    <cellStyle name="20% - Accent1 2 6 2 7 2 3" xfId="14664" xr:uid="{00000000-0005-0000-0000-00008B380000}"/>
    <cellStyle name="20% - Accent1 2 6 2 7 3" xfId="14665" xr:uid="{00000000-0005-0000-0000-00008C380000}"/>
    <cellStyle name="20% - Accent1 2 6 2 7 3 2" xfId="14666" xr:uid="{00000000-0005-0000-0000-00008D380000}"/>
    <cellStyle name="20% - Accent1 2 6 2 7 4" xfId="14667" xr:uid="{00000000-0005-0000-0000-00008E380000}"/>
    <cellStyle name="20% - Accent1 2 6 2 8" xfId="14668" xr:uid="{00000000-0005-0000-0000-00008F380000}"/>
    <cellStyle name="20% - Accent1 2 6 2 8 2" xfId="14669" xr:uid="{00000000-0005-0000-0000-000090380000}"/>
    <cellStyle name="20% - Accent1 2 6 2 8 2 2" xfId="14670" xr:uid="{00000000-0005-0000-0000-000091380000}"/>
    <cellStyle name="20% - Accent1 2 6 2 8 2 2 2" xfId="14671" xr:uid="{00000000-0005-0000-0000-000092380000}"/>
    <cellStyle name="20% - Accent1 2 6 2 8 2 3" xfId="14672" xr:uid="{00000000-0005-0000-0000-000093380000}"/>
    <cellStyle name="20% - Accent1 2 6 2 8 3" xfId="14673" xr:uid="{00000000-0005-0000-0000-000094380000}"/>
    <cellStyle name="20% - Accent1 2 6 2 8 3 2" xfId="14674" xr:uid="{00000000-0005-0000-0000-000095380000}"/>
    <cellStyle name="20% - Accent1 2 6 2 8 4" xfId="14675" xr:uid="{00000000-0005-0000-0000-000096380000}"/>
    <cellStyle name="20% - Accent1 2 6 2 9" xfId="14676" xr:uid="{00000000-0005-0000-0000-000097380000}"/>
    <cellStyle name="20% - Accent1 2 6 2 9 2" xfId="14677" xr:uid="{00000000-0005-0000-0000-000098380000}"/>
    <cellStyle name="20% - Accent1 2 6 2 9 2 2" xfId="14678" xr:uid="{00000000-0005-0000-0000-000099380000}"/>
    <cellStyle name="20% - Accent1 2 6 2 9 2 2 2" xfId="14679" xr:uid="{00000000-0005-0000-0000-00009A380000}"/>
    <cellStyle name="20% - Accent1 2 6 2 9 2 3" xfId="14680" xr:uid="{00000000-0005-0000-0000-00009B380000}"/>
    <cellStyle name="20% - Accent1 2 6 2 9 3" xfId="14681" xr:uid="{00000000-0005-0000-0000-00009C380000}"/>
    <cellStyle name="20% - Accent1 2 6 2 9 3 2" xfId="14682" xr:uid="{00000000-0005-0000-0000-00009D380000}"/>
    <cellStyle name="20% - Accent1 2 6 2 9 4" xfId="14683" xr:uid="{00000000-0005-0000-0000-00009E380000}"/>
    <cellStyle name="20% - Accent1 2 6 3" xfId="14684" xr:uid="{00000000-0005-0000-0000-00009F380000}"/>
    <cellStyle name="20% - Accent1 2 6 3 10" xfId="14685" xr:uid="{00000000-0005-0000-0000-0000A0380000}"/>
    <cellStyle name="20% - Accent1 2 6 3 10 2" xfId="14686" xr:uid="{00000000-0005-0000-0000-0000A1380000}"/>
    <cellStyle name="20% - Accent1 2 6 3 11" xfId="14687" xr:uid="{00000000-0005-0000-0000-0000A2380000}"/>
    <cellStyle name="20% - Accent1 2 6 3 2" xfId="14688" xr:uid="{00000000-0005-0000-0000-0000A3380000}"/>
    <cellStyle name="20% - Accent1 2 6 3 2 2" xfId="14689" xr:uid="{00000000-0005-0000-0000-0000A4380000}"/>
    <cellStyle name="20% - Accent1 2 6 3 2 2 2" xfId="14690" xr:uid="{00000000-0005-0000-0000-0000A5380000}"/>
    <cellStyle name="20% - Accent1 2 6 3 2 2 2 2" xfId="14691" xr:uid="{00000000-0005-0000-0000-0000A6380000}"/>
    <cellStyle name="20% - Accent1 2 6 3 2 2 2 2 2" xfId="14692" xr:uid="{00000000-0005-0000-0000-0000A7380000}"/>
    <cellStyle name="20% - Accent1 2 6 3 2 2 2 3" xfId="14693" xr:uid="{00000000-0005-0000-0000-0000A8380000}"/>
    <cellStyle name="20% - Accent1 2 6 3 2 2 3" xfId="14694" xr:uid="{00000000-0005-0000-0000-0000A9380000}"/>
    <cellStyle name="20% - Accent1 2 6 3 2 2 3 2" xfId="14695" xr:uid="{00000000-0005-0000-0000-0000AA380000}"/>
    <cellStyle name="20% - Accent1 2 6 3 2 2 4" xfId="14696" xr:uid="{00000000-0005-0000-0000-0000AB380000}"/>
    <cellStyle name="20% - Accent1 2 6 3 2 3" xfId="14697" xr:uid="{00000000-0005-0000-0000-0000AC380000}"/>
    <cellStyle name="20% - Accent1 2 6 3 2 3 2" xfId="14698" xr:uid="{00000000-0005-0000-0000-0000AD380000}"/>
    <cellStyle name="20% - Accent1 2 6 3 2 3 2 2" xfId="14699" xr:uid="{00000000-0005-0000-0000-0000AE380000}"/>
    <cellStyle name="20% - Accent1 2 6 3 2 3 2 2 2" xfId="14700" xr:uid="{00000000-0005-0000-0000-0000AF380000}"/>
    <cellStyle name="20% - Accent1 2 6 3 2 3 2 3" xfId="14701" xr:uid="{00000000-0005-0000-0000-0000B0380000}"/>
    <cellStyle name="20% - Accent1 2 6 3 2 3 3" xfId="14702" xr:uid="{00000000-0005-0000-0000-0000B1380000}"/>
    <cellStyle name="20% - Accent1 2 6 3 2 3 3 2" xfId="14703" xr:uid="{00000000-0005-0000-0000-0000B2380000}"/>
    <cellStyle name="20% - Accent1 2 6 3 2 3 4" xfId="14704" xr:uid="{00000000-0005-0000-0000-0000B3380000}"/>
    <cellStyle name="20% - Accent1 2 6 3 2 4" xfId="14705" xr:uid="{00000000-0005-0000-0000-0000B4380000}"/>
    <cellStyle name="20% - Accent1 2 6 3 2 4 2" xfId="14706" xr:uid="{00000000-0005-0000-0000-0000B5380000}"/>
    <cellStyle name="20% - Accent1 2 6 3 2 4 2 2" xfId="14707" xr:uid="{00000000-0005-0000-0000-0000B6380000}"/>
    <cellStyle name="20% - Accent1 2 6 3 2 4 2 2 2" xfId="14708" xr:uid="{00000000-0005-0000-0000-0000B7380000}"/>
    <cellStyle name="20% - Accent1 2 6 3 2 4 2 3" xfId="14709" xr:uid="{00000000-0005-0000-0000-0000B8380000}"/>
    <cellStyle name="20% - Accent1 2 6 3 2 4 3" xfId="14710" xr:uid="{00000000-0005-0000-0000-0000B9380000}"/>
    <cellStyle name="20% - Accent1 2 6 3 2 4 3 2" xfId="14711" xr:uid="{00000000-0005-0000-0000-0000BA380000}"/>
    <cellStyle name="20% - Accent1 2 6 3 2 4 4" xfId="14712" xr:uid="{00000000-0005-0000-0000-0000BB380000}"/>
    <cellStyle name="20% - Accent1 2 6 3 2 5" xfId="14713" xr:uid="{00000000-0005-0000-0000-0000BC380000}"/>
    <cellStyle name="20% - Accent1 2 6 3 2 5 2" xfId="14714" xr:uid="{00000000-0005-0000-0000-0000BD380000}"/>
    <cellStyle name="20% - Accent1 2 6 3 2 5 2 2" xfId="14715" xr:uid="{00000000-0005-0000-0000-0000BE380000}"/>
    <cellStyle name="20% - Accent1 2 6 3 2 5 3" xfId="14716" xr:uid="{00000000-0005-0000-0000-0000BF380000}"/>
    <cellStyle name="20% - Accent1 2 6 3 2 6" xfId="14717" xr:uid="{00000000-0005-0000-0000-0000C0380000}"/>
    <cellStyle name="20% - Accent1 2 6 3 2 6 2" xfId="14718" xr:uid="{00000000-0005-0000-0000-0000C1380000}"/>
    <cellStyle name="20% - Accent1 2 6 3 2 6 2 2" xfId="14719" xr:uid="{00000000-0005-0000-0000-0000C2380000}"/>
    <cellStyle name="20% - Accent1 2 6 3 2 6 3" xfId="14720" xr:uid="{00000000-0005-0000-0000-0000C3380000}"/>
    <cellStyle name="20% - Accent1 2 6 3 2 7" xfId="14721" xr:uid="{00000000-0005-0000-0000-0000C4380000}"/>
    <cellStyle name="20% - Accent1 2 6 3 2 7 2" xfId="14722" xr:uid="{00000000-0005-0000-0000-0000C5380000}"/>
    <cellStyle name="20% - Accent1 2 6 3 2 8" xfId="14723" xr:uid="{00000000-0005-0000-0000-0000C6380000}"/>
    <cellStyle name="20% - Accent1 2 6 3 2 8 2" xfId="14724" xr:uid="{00000000-0005-0000-0000-0000C7380000}"/>
    <cellStyle name="20% - Accent1 2 6 3 2 9" xfId="14725" xr:uid="{00000000-0005-0000-0000-0000C8380000}"/>
    <cellStyle name="20% - Accent1 2 6 3 3" xfId="14726" xr:uid="{00000000-0005-0000-0000-0000C9380000}"/>
    <cellStyle name="20% - Accent1 2 6 3 3 2" xfId="14727" xr:uid="{00000000-0005-0000-0000-0000CA380000}"/>
    <cellStyle name="20% - Accent1 2 6 3 3 2 2" xfId="14728" xr:uid="{00000000-0005-0000-0000-0000CB380000}"/>
    <cellStyle name="20% - Accent1 2 6 3 3 2 2 2" xfId="14729" xr:uid="{00000000-0005-0000-0000-0000CC380000}"/>
    <cellStyle name="20% - Accent1 2 6 3 3 2 2 2 2" xfId="14730" xr:uid="{00000000-0005-0000-0000-0000CD380000}"/>
    <cellStyle name="20% - Accent1 2 6 3 3 2 2 3" xfId="14731" xr:uid="{00000000-0005-0000-0000-0000CE380000}"/>
    <cellStyle name="20% - Accent1 2 6 3 3 2 3" xfId="14732" xr:uid="{00000000-0005-0000-0000-0000CF380000}"/>
    <cellStyle name="20% - Accent1 2 6 3 3 2 3 2" xfId="14733" xr:uid="{00000000-0005-0000-0000-0000D0380000}"/>
    <cellStyle name="20% - Accent1 2 6 3 3 2 4" xfId="14734" xr:uid="{00000000-0005-0000-0000-0000D1380000}"/>
    <cellStyle name="20% - Accent1 2 6 3 3 3" xfId="14735" xr:uid="{00000000-0005-0000-0000-0000D2380000}"/>
    <cellStyle name="20% - Accent1 2 6 3 3 3 2" xfId="14736" xr:uid="{00000000-0005-0000-0000-0000D3380000}"/>
    <cellStyle name="20% - Accent1 2 6 3 3 3 2 2" xfId="14737" xr:uid="{00000000-0005-0000-0000-0000D4380000}"/>
    <cellStyle name="20% - Accent1 2 6 3 3 3 2 2 2" xfId="14738" xr:uid="{00000000-0005-0000-0000-0000D5380000}"/>
    <cellStyle name="20% - Accent1 2 6 3 3 3 2 3" xfId="14739" xr:uid="{00000000-0005-0000-0000-0000D6380000}"/>
    <cellStyle name="20% - Accent1 2 6 3 3 3 3" xfId="14740" xr:uid="{00000000-0005-0000-0000-0000D7380000}"/>
    <cellStyle name="20% - Accent1 2 6 3 3 3 3 2" xfId="14741" xr:uid="{00000000-0005-0000-0000-0000D8380000}"/>
    <cellStyle name="20% - Accent1 2 6 3 3 3 4" xfId="14742" xr:uid="{00000000-0005-0000-0000-0000D9380000}"/>
    <cellStyle name="20% - Accent1 2 6 3 3 4" xfId="14743" xr:uid="{00000000-0005-0000-0000-0000DA380000}"/>
    <cellStyle name="20% - Accent1 2 6 3 3 4 2" xfId="14744" xr:uid="{00000000-0005-0000-0000-0000DB380000}"/>
    <cellStyle name="20% - Accent1 2 6 3 3 4 2 2" xfId="14745" xr:uid="{00000000-0005-0000-0000-0000DC380000}"/>
    <cellStyle name="20% - Accent1 2 6 3 3 4 2 2 2" xfId="14746" xr:uid="{00000000-0005-0000-0000-0000DD380000}"/>
    <cellStyle name="20% - Accent1 2 6 3 3 4 2 3" xfId="14747" xr:uid="{00000000-0005-0000-0000-0000DE380000}"/>
    <cellStyle name="20% - Accent1 2 6 3 3 4 3" xfId="14748" xr:uid="{00000000-0005-0000-0000-0000DF380000}"/>
    <cellStyle name="20% - Accent1 2 6 3 3 4 3 2" xfId="14749" xr:uid="{00000000-0005-0000-0000-0000E0380000}"/>
    <cellStyle name="20% - Accent1 2 6 3 3 4 4" xfId="14750" xr:uid="{00000000-0005-0000-0000-0000E1380000}"/>
    <cellStyle name="20% - Accent1 2 6 3 3 5" xfId="14751" xr:uid="{00000000-0005-0000-0000-0000E2380000}"/>
    <cellStyle name="20% - Accent1 2 6 3 3 5 2" xfId="14752" xr:uid="{00000000-0005-0000-0000-0000E3380000}"/>
    <cellStyle name="20% - Accent1 2 6 3 3 5 2 2" xfId="14753" xr:uid="{00000000-0005-0000-0000-0000E4380000}"/>
    <cellStyle name="20% - Accent1 2 6 3 3 5 3" xfId="14754" xr:uid="{00000000-0005-0000-0000-0000E5380000}"/>
    <cellStyle name="20% - Accent1 2 6 3 3 6" xfId="14755" xr:uid="{00000000-0005-0000-0000-0000E6380000}"/>
    <cellStyle name="20% - Accent1 2 6 3 3 6 2" xfId="14756" xr:uid="{00000000-0005-0000-0000-0000E7380000}"/>
    <cellStyle name="20% - Accent1 2 6 3 3 6 2 2" xfId="14757" xr:uid="{00000000-0005-0000-0000-0000E8380000}"/>
    <cellStyle name="20% - Accent1 2 6 3 3 6 3" xfId="14758" xr:uid="{00000000-0005-0000-0000-0000E9380000}"/>
    <cellStyle name="20% - Accent1 2 6 3 3 7" xfId="14759" xr:uid="{00000000-0005-0000-0000-0000EA380000}"/>
    <cellStyle name="20% - Accent1 2 6 3 3 7 2" xfId="14760" xr:uid="{00000000-0005-0000-0000-0000EB380000}"/>
    <cellStyle name="20% - Accent1 2 6 3 3 8" xfId="14761" xr:uid="{00000000-0005-0000-0000-0000EC380000}"/>
    <cellStyle name="20% - Accent1 2 6 3 3 8 2" xfId="14762" xr:uid="{00000000-0005-0000-0000-0000ED380000}"/>
    <cellStyle name="20% - Accent1 2 6 3 3 9" xfId="14763" xr:uid="{00000000-0005-0000-0000-0000EE380000}"/>
    <cellStyle name="20% - Accent1 2 6 3 4" xfId="14764" xr:uid="{00000000-0005-0000-0000-0000EF380000}"/>
    <cellStyle name="20% - Accent1 2 6 3 4 2" xfId="14765" xr:uid="{00000000-0005-0000-0000-0000F0380000}"/>
    <cellStyle name="20% - Accent1 2 6 3 4 2 2" xfId="14766" xr:uid="{00000000-0005-0000-0000-0000F1380000}"/>
    <cellStyle name="20% - Accent1 2 6 3 4 2 2 2" xfId="14767" xr:uid="{00000000-0005-0000-0000-0000F2380000}"/>
    <cellStyle name="20% - Accent1 2 6 3 4 2 3" xfId="14768" xr:uid="{00000000-0005-0000-0000-0000F3380000}"/>
    <cellStyle name="20% - Accent1 2 6 3 4 3" xfId="14769" xr:uid="{00000000-0005-0000-0000-0000F4380000}"/>
    <cellStyle name="20% - Accent1 2 6 3 4 3 2" xfId="14770" xr:uid="{00000000-0005-0000-0000-0000F5380000}"/>
    <cellStyle name="20% - Accent1 2 6 3 4 4" xfId="14771" xr:uid="{00000000-0005-0000-0000-0000F6380000}"/>
    <cellStyle name="20% - Accent1 2 6 3 5" xfId="14772" xr:uid="{00000000-0005-0000-0000-0000F7380000}"/>
    <cellStyle name="20% - Accent1 2 6 3 5 2" xfId="14773" xr:uid="{00000000-0005-0000-0000-0000F8380000}"/>
    <cellStyle name="20% - Accent1 2 6 3 5 2 2" xfId="14774" xr:uid="{00000000-0005-0000-0000-0000F9380000}"/>
    <cellStyle name="20% - Accent1 2 6 3 5 2 2 2" xfId="14775" xr:uid="{00000000-0005-0000-0000-0000FA380000}"/>
    <cellStyle name="20% - Accent1 2 6 3 5 2 3" xfId="14776" xr:uid="{00000000-0005-0000-0000-0000FB380000}"/>
    <cellStyle name="20% - Accent1 2 6 3 5 3" xfId="14777" xr:uid="{00000000-0005-0000-0000-0000FC380000}"/>
    <cellStyle name="20% - Accent1 2 6 3 5 3 2" xfId="14778" xr:uid="{00000000-0005-0000-0000-0000FD380000}"/>
    <cellStyle name="20% - Accent1 2 6 3 5 4" xfId="14779" xr:uid="{00000000-0005-0000-0000-0000FE380000}"/>
    <cellStyle name="20% - Accent1 2 6 3 6" xfId="14780" xr:uid="{00000000-0005-0000-0000-0000FF380000}"/>
    <cellStyle name="20% - Accent1 2 6 3 6 2" xfId="14781" xr:uid="{00000000-0005-0000-0000-000000390000}"/>
    <cellStyle name="20% - Accent1 2 6 3 6 2 2" xfId="14782" xr:uid="{00000000-0005-0000-0000-000001390000}"/>
    <cellStyle name="20% - Accent1 2 6 3 6 2 2 2" xfId="14783" xr:uid="{00000000-0005-0000-0000-000002390000}"/>
    <cellStyle name="20% - Accent1 2 6 3 6 2 3" xfId="14784" xr:uid="{00000000-0005-0000-0000-000003390000}"/>
    <cellStyle name="20% - Accent1 2 6 3 6 3" xfId="14785" xr:uid="{00000000-0005-0000-0000-000004390000}"/>
    <cellStyle name="20% - Accent1 2 6 3 6 3 2" xfId="14786" xr:uid="{00000000-0005-0000-0000-000005390000}"/>
    <cellStyle name="20% - Accent1 2 6 3 6 4" xfId="14787" xr:uid="{00000000-0005-0000-0000-000006390000}"/>
    <cellStyle name="20% - Accent1 2 6 3 7" xfId="14788" xr:uid="{00000000-0005-0000-0000-000007390000}"/>
    <cellStyle name="20% - Accent1 2 6 3 7 2" xfId="14789" xr:uid="{00000000-0005-0000-0000-000008390000}"/>
    <cellStyle name="20% - Accent1 2 6 3 7 2 2" xfId="14790" xr:uid="{00000000-0005-0000-0000-000009390000}"/>
    <cellStyle name="20% - Accent1 2 6 3 7 3" xfId="14791" xr:uid="{00000000-0005-0000-0000-00000A390000}"/>
    <cellStyle name="20% - Accent1 2 6 3 8" xfId="14792" xr:uid="{00000000-0005-0000-0000-00000B390000}"/>
    <cellStyle name="20% - Accent1 2 6 3 8 2" xfId="14793" xr:uid="{00000000-0005-0000-0000-00000C390000}"/>
    <cellStyle name="20% - Accent1 2 6 3 8 2 2" xfId="14794" xr:uid="{00000000-0005-0000-0000-00000D390000}"/>
    <cellStyle name="20% - Accent1 2 6 3 8 3" xfId="14795" xr:uid="{00000000-0005-0000-0000-00000E390000}"/>
    <cellStyle name="20% - Accent1 2 6 3 9" xfId="14796" xr:uid="{00000000-0005-0000-0000-00000F390000}"/>
    <cellStyle name="20% - Accent1 2 6 3 9 2" xfId="14797" xr:uid="{00000000-0005-0000-0000-000010390000}"/>
    <cellStyle name="20% - Accent1 2 6 4" xfId="14798" xr:uid="{00000000-0005-0000-0000-000011390000}"/>
    <cellStyle name="20% - Accent1 2 6 4 10" xfId="14799" xr:uid="{00000000-0005-0000-0000-000012390000}"/>
    <cellStyle name="20% - Accent1 2 6 4 10 2" xfId="14800" xr:uid="{00000000-0005-0000-0000-000013390000}"/>
    <cellStyle name="20% - Accent1 2 6 4 11" xfId="14801" xr:uid="{00000000-0005-0000-0000-000014390000}"/>
    <cellStyle name="20% - Accent1 2 6 4 2" xfId="14802" xr:uid="{00000000-0005-0000-0000-000015390000}"/>
    <cellStyle name="20% - Accent1 2 6 4 2 2" xfId="14803" xr:uid="{00000000-0005-0000-0000-000016390000}"/>
    <cellStyle name="20% - Accent1 2 6 4 2 2 2" xfId="14804" xr:uid="{00000000-0005-0000-0000-000017390000}"/>
    <cellStyle name="20% - Accent1 2 6 4 2 2 2 2" xfId="14805" xr:uid="{00000000-0005-0000-0000-000018390000}"/>
    <cellStyle name="20% - Accent1 2 6 4 2 2 2 2 2" xfId="14806" xr:uid="{00000000-0005-0000-0000-000019390000}"/>
    <cellStyle name="20% - Accent1 2 6 4 2 2 2 3" xfId="14807" xr:uid="{00000000-0005-0000-0000-00001A390000}"/>
    <cellStyle name="20% - Accent1 2 6 4 2 2 3" xfId="14808" xr:uid="{00000000-0005-0000-0000-00001B390000}"/>
    <cellStyle name="20% - Accent1 2 6 4 2 2 3 2" xfId="14809" xr:uid="{00000000-0005-0000-0000-00001C390000}"/>
    <cellStyle name="20% - Accent1 2 6 4 2 2 4" xfId="14810" xr:uid="{00000000-0005-0000-0000-00001D390000}"/>
    <cellStyle name="20% - Accent1 2 6 4 2 3" xfId="14811" xr:uid="{00000000-0005-0000-0000-00001E390000}"/>
    <cellStyle name="20% - Accent1 2 6 4 2 3 2" xfId="14812" xr:uid="{00000000-0005-0000-0000-00001F390000}"/>
    <cellStyle name="20% - Accent1 2 6 4 2 3 2 2" xfId="14813" xr:uid="{00000000-0005-0000-0000-000020390000}"/>
    <cellStyle name="20% - Accent1 2 6 4 2 3 2 2 2" xfId="14814" xr:uid="{00000000-0005-0000-0000-000021390000}"/>
    <cellStyle name="20% - Accent1 2 6 4 2 3 2 3" xfId="14815" xr:uid="{00000000-0005-0000-0000-000022390000}"/>
    <cellStyle name="20% - Accent1 2 6 4 2 3 3" xfId="14816" xr:uid="{00000000-0005-0000-0000-000023390000}"/>
    <cellStyle name="20% - Accent1 2 6 4 2 3 3 2" xfId="14817" xr:uid="{00000000-0005-0000-0000-000024390000}"/>
    <cellStyle name="20% - Accent1 2 6 4 2 3 4" xfId="14818" xr:uid="{00000000-0005-0000-0000-000025390000}"/>
    <cellStyle name="20% - Accent1 2 6 4 2 4" xfId="14819" xr:uid="{00000000-0005-0000-0000-000026390000}"/>
    <cellStyle name="20% - Accent1 2 6 4 2 4 2" xfId="14820" xr:uid="{00000000-0005-0000-0000-000027390000}"/>
    <cellStyle name="20% - Accent1 2 6 4 2 4 2 2" xfId="14821" xr:uid="{00000000-0005-0000-0000-000028390000}"/>
    <cellStyle name="20% - Accent1 2 6 4 2 4 2 2 2" xfId="14822" xr:uid="{00000000-0005-0000-0000-000029390000}"/>
    <cellStyle name="20% - Accent1 2 6 4 2 4 2 3" xfId="14823" xr:uid="{00000000-0005-0000-0000-00002A390000}"/>
    <cellStyle name="20% - Accent1 2 6 4 2 4 3" xfId="14824" xr:uid="{00000000-0005-0000-0000-00002B390000}"/>
    <cellStyle name="20% - Accent1 2 6 4 2 4 3 2" xfId="14825" xr:uid="{00000000-0005-0000-0000-00002C390000}"/>
    <cellStyle name="20% - Accent1 2 6 4 2 4 4" xfId="14826" xr:uid="{00000000-0005-0000-0000-00002D390000}"/>
    <cellStyle name="20% - Accent1 2 6 4 2 5" xfId="14827" xr:uid="{00000000-0005-0000-0000-00002E390000}"/>
    <cellStyle name="20% - Accent1 2 6 4 2 5 2" xfId="14828" xr:uid="{00000000-0005-0000-0000-00002F390000}"/>
    <cellStyle name="20% - Accent1 2 6 4 2 5 2 2" xfId="14829" xr:uid="{00000000-0005-0000-0000-000030390000}"/>
    <cellStyle name="20% - Accent1 2 6 4 2 5 3" xfId="14830" xr:uid="{00000000-0005-0000-0000-000031390000}"/>
    <cellStyle name="20% - Accent1 2 6 4 2 6" xfId="14831" xr:uid="{00000000-0005-0000-0000-000032390000}"/>
    <cellStyle name="20% - Accent1 2 6 4 2 6 2" xfId="14832" xr:uid="{00000000-0005-0000-0000-000033390000}"/>
    <cellStyle name="20% - Accent1 2 6 4 2 6 2 2" xfId="14833" xr:uid="{00000000-0005-0000-0000-000034390000}"/>
    <cellStyle name="20% - Accent1 2 6 4 2 6 3" xfId="14834" xr:uid="{00000000-0005-0000-0000-000035390000}"/>
    <cellStyle name="20% - Accent1 2 6 4 2 7" xfId="14835" xr:uid="{00000000-0005-0000-0000-000036390000}"/>
    <cellStyle name="20% - Accent1 2 6 4 2 7 2" xfId="14836" xr:uid="{00000000-0005-0000-0000-000037390000}"/>
    <cellStyle name="20% - Accent1 2 6 4 2 8" xfId="14837" xr:uid="{00000000-0005-0000-0000-000038390000}"/>
    <cellStyle name="20% - Accent1 2 6 4 2 8 2" xfId="14838" xr:uid="{00000000-0005-0000-0000-000039390000}"/>
    <cellStyle name="20% - Accent1 2 6 4 2 9" xfId="14839" xr:uid="{00000000-0005-0000-0000-00003A390000}"/>
    <cellStyle name="20% - Accent1 2 6 4 3" xfId="14840" xr:uid="{00000000-0005-0000-0000-00003B390000}"/>
    <cellStyle name="20% - Accent1 2 6 4 3 2" xfId="14841" xr:uid="{00000000-0005-0000-0000-00003C390000}"/>
    <cellStyle name="20% - Accent1 2 6 4 3 2 2" xfId="14842" xr:uid="{00000000-0005-0000-0000-00003D390000}"/>
    <cellStyle name="20% - Accent1 2 6 4 3 2 2 2" xfId="14843" xr:uid="{00000000-0005-0000-0000-00003E390000}"/>
    <cellStyle name="20% - Accent1 2 6 4 3 2 2 2 2" xfId="14844" xr:uid="{00000000-0005-0000-0000-00003F390000}"/>
    <cellStyle name="20% - Accent1 2 6 4 3 2 2 3" xfId="14845" xr:uid="{00000000-0005-0000-0000-000040390000}"/>
    <cellStyle name="20% - Accent1 2 6 4 3 2 3" xfId="14846" xr:uid="{00000000-0005-0000-0000-000041390000}"/>
    <cellStyle name="20% - Accent1 2 6 4 3 2 3 2" xfId="14847" xr:uid="{00000000-0005-0000-0000-000042390000}"/>
    <cellStyle name="20% - Accent1 2 6 4 3 2 4" xfId="14848" xr:uid="{00000000-0005-0000-0000-000043390000}"/>
    <cellStyle name="20% - Accent1 2 6 4 3 3" xfId="14849" xr:uid="{00000000-0005-0000-0000-000044390000}"/>
    <cellStyle name="20% - Accent1 2 6 4 3 3 2" xfId="14850" xr:uid="{00000000-0005-0000-0000-000045390000}"/>
    <cellStyle name="20% - Accent1 2 6 4 3 3 2 2" xfId="14851" xr:uid="{00000000-0005-0000-0000-000046390000}"/>
    <cellStyle name="20% - Accent1 2 6 4 3 3 2 2 2" xfId="14852" xr:uid="{00000000-0005-0000-0000-000047390000}"/>
    <cellStyle name="20% - Accent1 2 6 4 3 3 2 3" xfId="14853" xr:uid="{00000000-0005-0000-0000-000048390000}"/>
    <cellStyle name="20% - Accent1 2 6 4 3 3 3" xfId="14854" xr:uid="{00000000-0005-0000-0000-000049390000}"/>
    <cellStyle name="20% - Accent1 2 6 4 3 3 3 2" xfId="14855" xr:uid="{00000000-0005-0000-0000-00004A390000}"/>
    <cellStyle name="20% - Accent1 2 6 4 3 3 4" xfId="14856" xr:uid="{00000000-0005-0000-0000-00004B390000}"/>
    <cellStyle name="20% - Accent1 2 6 4 3 4" xfId="14857" xr:uid="{00000000-0005-0000-0000-00004C390000}"/>
    <cellStyle name="20% - Accent1 2 6 4 3 4 2" xfId="14858" xr:uid="{00000000-0005-0000-0000-00004D390000}"/>
    <cellStyle name="20% - Accent1 2 6 4 3 4 2 2" xfId="14859" xr:uid="{00000000-0005-0000-0000-00004E390000}"/>
    <cellStyle name="20% - Accent1 2 6 4 3 4 2 2 2" xfId="14860" xr:uid="{00000000-0005-0000-0000-00004F390000}"/>
    <cellStyle name="20% - Accent1 2 6 4 3 4 2 3" xfId="14861" xr:uid="{00000000-0005-0000-0000-000050390000}"/>
    <cellStyle name="20% - Accent1 2 6 4 3 4 3" xfId="14862" xr:uid="{00000000-0005-0000-0000-000051390000}"/>
    <cellStyle name="20% - Accent1 2 6 4 3 4 3 2" xfId="14863" xr:uid="{00000000-0005-0000-0000-000052390000}"/>
    <cellStyle name="20% - Accent1 2 6 4 3 4 4" xfId="14864" xr:uid="{00000000-0005-0000-0000-000053390000}"/>
    <cellStyle name="20% - Accent1 2 6 4 3 5" xfId="14865" xr:uid="{00000000-0005-0000-0000-000054390000}"/>
    <cellStyle name="20% - Accent1 2 6 4 3 5 2" xfId="14866" xr:uid="{00000000-0005-0000-0000-000055390000}"/>
    <cellStyle name="20% - Accent1 2 6 4 3 5 2 2" xfId="14867" xr:uid="{00000000-0005-0000-0000-000056390000}"/>
    <cellStyle name="20% - Accent1 2 6 4 3 5 3" xfId="14868" xr:uid="{00000000-0005-0000-0000-000057390000}"/>
    <cellStyle name="20% - Accent1 2 6 4 3 6" xfId="14869" xr:uid="{00000000-0005-0000-0000-000058390000}"/>
    <cellStyle name="20% - Accent1 2 6 4 3 6 2" xfId="14870" xr:uid="{00000000-0005-0000-0000-000059390000}"/>
    <cellStyle name="20% - Accent1 2 6 4 3 6 2 2" xfId="14871" xr:uid="{00000000-0005-0000-0000-00005A390000}"/>
    <cellStyle name="20% - Accent1 2 6 4 3 6 3" xfId="14872" xr:uid="{00000000-0005-0000-0000-00005B390000}"/>
    <cellStyle name="20% - Accent1 2 6 4 3 7" xfId="14873" xr:uid="{00000000-0005-0000-0000-00005C390000}"/>
    <cellStyle name="20% - Accent1 2 6 4 3 7 2" xfId="14874" xr:uid="{00000000-0005-0000-0000-00005D390000}"/>
    <cellStyle name="20% - Accent1 2 6 4 3 8" xfId="14875" xr:uid="{00000000-0005-0000-0000-00005E390000}"/>
    <cellStyle name="20% - Accent1 2 6 4 3 8 2" xfId="14876" xr:uid="{00000000-0005-0000-0000-00005F390000}"/>
    <cellStyle name="20% - Accent1 2 6 4 3 9" xfId="14877" xr:uid="{00000000-0005-0000-0000-000060390000}"/>
    <cellStyle name="20% - Accent1 2 6 4 4" xfId="14878" xr:uid="{00000000-0005-0000-0000-000061390000}"/>
    <cellStyle name="20% - Accent1 2 6 4 4 2" xfId="14879" xr:uid="{00000000-0005-0000-0000-000062390000}"/>
    <cellStyle name="20% - Accent1 2 6 4 4 2 2" xfId="14880" xr:uid="{00000000-0005-0000-0000-000063390000}"/>
    <cellStyle name="20% - Accent1 2 6 4 4 2 2 2" xfId="14881" xr:uid="{00000000-0005-0000-0000-000064390000}"/>
    <cellStyle name="20% - Accent1 2 6 4 4 2 3" xfId="14882" xr:uid="{00000000-0005-0000-0000-000065390000}"/>
    <cellStyle name="20% - Accent1 2 6 4 4 3" xfId="14883" xr:uid="{00000000-0005-0000-0000-000066390000}"/>
    <cellStyle name="20% - Accent1 2 6 4 4 3 2" xfId="14884" xr:uid="{00000000-0005-0000-0000-000067390000}"/>
    <cellStyle name="20% - Accent1 2 6 4 4 4" xfId="14885" xr:uid="{00000000-0005-0000-0000-000068390000}"/>
    <cellStyle name="20% - Accent1 2 6 4 5" xfId="14886" xr:uid="{00000000-0005-0000-0000-000069390000}"/>
    <cellStyle name="20% - Accent1 2 6 4 5 2" xfId="14887" xr:uid="{00000000-0005-0000-0000-00006A390000}"/>
    <cellStyle name="20% - Accent1 2 6 4 5 2 2" xfId="14888" xr:uid="{00000000-0005-0000-0000-00006B390000}"/>
    <cellStyle name="20% - Accent1 2 6 4 5 2 2 2" xfId="14889" xr:uid="{00000000-0005-0000-0000-00006C390000}"/>
    <cellStyle name="20% - Accent1 2 6 4 5 2 3" xfId="14890" xr:uid="{00000000-0005-0000-0000-00006D390000}"/>
    <cellStyle name="20% - Accent1 2 6 4 5 3" xfId="14891" xr:uid="{00000000-0005-0000-0000-00006E390000}"/>
    <cellStyle name="20% - Accent1 2 6 4 5 3 2" xfId="14892" xr:uid="{00000000-0005-0000-0000-00006F390000}"/>
    <cellStyle name="20% - Accent1 2 6 4 5 4" xfId="14893" xr:uid="{00000000-0005-0000-0000-000070390000}"/>
    <cellStyle name="20% - Accent1 2 6 4 6" xfId="14894" xr:uid="{00000000-0005-0000-0000-000071390000}"/>
    <cellStyle name="20% - Accent1 2 6 4 6 2" xfId="14895" xr:uid="{00000000-0005-0000-0000-000072390000}"/>
    <cellStyle name="20% - Accent1 2 6 4 6 2 2" xfId="14896" xr:uid="{00000000-0005-0000-0000-000073390000}"/>
    <cellStyle name="20% - Accent1 2 6 4 6 2 2 2" xfId="14897" xr:uid="{00000000-0005-0000-0000-000074390000}"/>
    <cellStyle name="20% - Accent1 2 6 4 6 2 3" xfId="14898" xr:uid="{00000000-0005-0000-0000-000075390000}"/>
    <cellStyle name="20% - Accent1 2 6 4 6 3" xfId="14899" xr:uid="{00000000-0005-0000-0000-000076390000}"/>
    <cellStyle name="20% - Accent1 2 6 4 6 3 2" xfId="14900" xr:uid="{00000000-0005-0000-0000-000077390000}"/>
    <cellStyle name="20% - Accent1 2 6 4 6 4" xfId="14901" xr:uid="{00000000-0005-0000-0000-000078390000}"/>
    <cellStyle name="20% - Accent1 2 6 4 7" xfId="14902" xr:uid="{00000000-0005-0000-0000-000079390000}"/>
    <cellStyle name="20% - Accent1 2 6 4 7 2" xfId="14903" xr:uid="{00000000-0005-0000-0000-00007A390000}"/>
    <cellStyle name="20% - Accent1 2 6 4 7 2 2" xfId="14904" xr:uid="{00000000-0005-0000-0000-00007B390000}"/>
    <cellStyle name="20% - Accent1 2 6 4 7 3" xfId="14905" xr:uid="{00000000-0005-0000-0000-00007C390000}"/>
    <cellStyle name="20% - Accent1 2 6 4 8" xfId="14906" xr:uid="{00000000-0005-0000-0000-00007D390000}"/>
    <cellStyle name="20% - Accent1 2 6 4 8 2" xfId="14907" xr:uid="{00000000-0005-0000-0000-00007E390000}"/>
    <cellStyle name="20% - Accent1 2 6 4 8 2 2" xfId="14908" xr:uid="{00000000-0005-0000-0000-00007F390000}"/>
    <cellStyle name="20% - Accent1 2 6 4 8 3" xfId="14909" xr:uid="{00000000-0005-0000-0000-000080390000}"/>
    <cellStyle name="20% - Accent1 2 6 4 9" xfId="14910" xr:uid="{00000000-0005-0000-0000-000081390000}"/>
    <cellStyle name="20% - Accent1 2 6 4 9 2" xfId="14911" xr:uid="{00000000-0005-0000-0000-000082390000}"/>
    <cellStyle name="20% - Accent1 2 6 5" xfId="14912" xr:uid="{00000000-0005-0000-0000-000083390000}"/>
    <cellStyle name="20% - Accent1 2 6 5 10" xfId="14913" xr:uid="{00000000-0005-0000-0000-000084390000}"/>
    <cellStyle name="20% - Accent1 2 6 5 10 2" xfId="14914" xr:uid="{00000000-0005-0000-0000-000085390000}"/>
    <cellStyle name="20% - Accent1 2 6 5 11" xfId="14915" xr:uid="{00000000-0005-0000-0000-000086390000}"/>
    <cellStyle name="20% - Accent1 2 6 5 2" xfId="14916" xr:uid="{00000000-0005-0000-0000-000087390000}"/>
    <cellStyle name="20% - Accent1 2 6 5 2 2" xfId="14917" xr:uid="{00000000-0005-0000-0000-000088390000}"/>
    <cellStyle name="20% - Accent1 2 6 5 2 2 2" xfId="14918" xr:uid="{00000000-0005-0000-0000-000089390000}"/>
    <cellStyle name="20% - Accent1 2 6 5 2 2 2 2" xfId="14919" xr:uid="{00000000-0005-0000-0000-00008A390000}"/>
    <cellStyle name="20% - Accent1 2 6 5 2 2 2 2 2" xfId="14920" xr:uid="{00000000-0005-0000-0000-00008B390000}"/>
    <cellStyle name="20% - Accent1 2 6 5 2 2 2 3" xfId="14921" xr:uid="{00000000-0005-0000-0000-00008C390000}"/>
    <cellStyle name="20% - Accent1 2 6 5 2 2 3" xfId="14922" xr:uid="{00000000-0005-0000-0000-00008D390000}"/>
    <cellStyle name="20% - Accent1 2 6 5 2 2 3 2" xfId="14923" xr:uid="{00000000-0005-0000-0000-00008E390000}"/>
    <cellStyle name="20% - Accent1 2 6 5 2 2 4" xfId="14924" xr:uid="{00000000-0005-0000-0000-00008F390000}"/>
    <cellStyle name="20% - Accent1 2 6 5 2 3" xfId="14925" xr:uid="{00000000-0005-0000-0000-000090390000}"/>
    <cellStyle name="20% - Accent1 2 6 5 2 3 2" xfId="14926" xr:uid="{00000000-0005-0000-0000-000091390000}"/>
    <cellStyle name="20% - Accent1 2 6 5 2 3 2 2" xfId="14927" xr:uid="{00000000-0005-0000-0000-000092390000}"/>
    <cellStyle name="20% - Accent1 2 6 5 2 3 2 2 2" xfId="14928" xr:uid="{00000000-0005-0000-0000-000093390000}"/>
    <cellStyle name="20% - Accent1 2 6 5 2 3 2 3" xfId="14929" xr:uid="{00000000-0005-0000-0000-000094390000}"/>
    <cellStyle name="20% - Accent1 2 6 5 2 3 3" xfId="14930" xr:uid="{00000000-0005-0000-0000-000095390000}"/>
    <cellStyle name="20% - Accent1 2 6 5 2 3 3 2" xfId="14931" xr:uid="{00000000-0005-0000-0000-000096390000}"/>
    <cellStyle name="20% - Accent1 2 6 5 2 3 4" xfId="14932" xr:uid="{00000000-0005-0000-0000-000097390000}"/>
    <cellStyle name="20% - Accent1 2 6 5 2 4" xfId="14933" xr:uid="{00000000-0005-0000-0000-000098390000}"/>
    <cellStyle name="20% - Accent1 2 6 5 2 4 2" xfId="14934" xr:uid="{00000000-0005-0000-0000-000099390000}"/>
    <cellStyle name="20% - Accent1 2 6 5 2 4 2 2" xfId="14935" xr:uid="{00000000-0005-0000-0000-00009A390000}"/>
    <cellStyle name="20% - Accent1 2 6 5 2 4 2 2 2" xfId="14936" xr:uid="{00000000-0005-0000-0000-00009B390000}"/>
    <cellStyle name="20% - Accent1 2 6 5 2 4 2 3" xfId="14937" xr:uid="{00000000-0005-0000-0000-00009C390000}"/>
    <cellStyle name="20% - Accent1 2 6 5 2 4 3" xfId="14938" xr:uid="{00000000-0005-0000-0000-00009D390000}"/>
    <cellStyle name="20% - Accent1 2 6 5 2 4 3 2" xfId="14939" xr:uid="{00000000-0005-0000-0000-00009E390000}"/>
    <cellStyle name="20% - Accent1 2 6 5 2 4 4" xfId="14940" xr:uid="{00000000-0005-0000-0000-00009F390000}"/>
    <cellStyle name="20% - Accent1 2 6 5 2 5" xfId="14941" xr:uid="{00000000-0005-0000-0000-0000A0390000}"/>
    <cellStyle name="20% - Accent1 2 6 5 2 5 2" xfId="14942" xr:uid="{00000000-0005-0000-0000-0000A1390000}"/>
    <cellStyle name="20% - Accent1 2 6 5 2 5 2 2" xfId="14943" xr:uid="{00000000-0005-0000-0000-0000A2390000}"/>
    <cellStyle name="20% - Accent1 2 6 5 2 5 3" xfId="14944" xr:uid="{00000000-0005-0000-0000-0000A3390000}"/>
    <cellStyle name="20% - Accent1 2 6 5 2 6" xfId="14945" xr:uid="{00000000-0005-0000-0000-0000A4390000}"/>
    <cellStyle name="20% - Accent1 2 6 5 2 6 2" xfId="14946" xr:uid="{00000000-0005-0000-0000-0000A5390000}"/>
    <cellStyle name="20% - Accent1 2 6 5 2 6 2 2" xfId="14947" xr:uid="{00000000-0005-0000-0000-0000A6390000}"/>
    <cellStyle name="20% - Accent1 2 6 5 2 6 3" xfId="14948" xr:uid="{00000000-0005-0000-0000-0000A7390000}"/>
    <cellStyle name="20% - Accent1 2 6 5 2 7" xfId="14949" xr:uid="{00000000-0005-0000-0000-0000A8390000}"/>
    <cellStyle name="20% - Accent1 2 6 5 2 7 2" xfId="14950" xr:uid="{00000000-0005-0000-0000-0000A9390000}"/>
    <cellStyle name="20% - Accent1 2 6 5 2 8" xfId="14951" xr:uid="{00000000-0005-0000-0000-0000AA390000}"/>
    <cellStyle name="20% - Accent1 2 6 5 2 8 2" xfId="14952" xr:uid="{00000000-0005-0000-0000-0000AB390000}"/>
    <cellStyle name="20% - Accent1 2 6 5 2 9" xfId="14953" xr:uid="{00000000-0005-0000-0000-0000AC390000}"/>
    <cellStyle name="20% - Accent1 2 6 5 3" xfId="14954" xr:uid="{00000000-0005-0000-0000-0000AD390000}"/>
    <cellStyle name="20% - Accent1 2 6 5 3 2" xfId="14955" xr:uid="{00000000-0005-0000-0000-0000AE390000}"/>
    <cellStyle name="20% - Accent1 2 6 5 3 2 2" xfId="14956" xr:uid="{00000000-0005-0000-0000-0000AF390000}"/>
    <cellStyle name="20% - Accent1 2 6 5 3 2 2 2" xfId="14957" xr:uid="{00000000-0005-0000-0000-0000B0390000}"/>
    <cellStyle name="20% - Accent1 2 6 5 3 2 2 2 2" xfId="14958" xr:uid="{00000000-0005-0000-0000-0000B1390000}"/>
    <cellStyle name="20% - Accent1 2 6 5 3 2 2 3" xfId="14959" xr:uid="{00000000-0005-0000-0000-0000B2390000}"/>
    <cellStyle name="20% - Accent1 2 6 5 3 2 3" xfId="14960" xr:uid="{00000000-0005-0000-0000-0000B3390000}"/>
    <cellStyle name="20% - Accent1 2 6 5 3 2 3 2" xfId="14961" xr:uid="{00000000-0005-0000-0000-0000B4390000}"/>
    <cellStyle name="20% - Accent1 2 6 5 3 2 4" xfId="14962" xr:uid="{00000000-0005-0000-0000-0000B5390000}"/>
    <cellStyle name="20% - Accent1 2 6 5 3 3" xfId="14963" xr:uid="{00000000-0005-0000-0000-0000B6390000}"/>
    <cellStyle name="20% - Accent1 2 6 5 3 3 2" xfId="14964" xr:uid="{00000000-0005-0000-0000-0000B7390000}"/>
    <cellStyle name="20% - Accent1 2 6 5 3 3 2 2" xfId="14965" xr:uid="{00000000-0005-0000-0000-0000B8390000}"/>
    <cellStyle name="20% - Accent1 2 6 5 3 3 2 2 2" xfId="14966" xr:uid="{00000000-0005-0000-0000-0000B9390000}"/>
    <cellStyle name="20% - Accent1 2 6 5 3 3 2 3" xfId="14967" xr:uid="{00000000-0005-0000-0000-0000BA390000}"/>
    <cellStyle name="20% - Accent1 2 6 5 3 3 3" xfId="14968" xr:uid="{00000000-0005-0000-0000-0000BB390000}"/>
    <cellStyle name="20% - Accent1 2 6 5 3 3 3 2" xfId="14969" xr:uid="{00000000-0005-0000-0000-0000BC390000}"/>
    <cellStyle name="20% - Accent1 2 6 5 3 3 4" xfId="14970" xr:uid="{00000000-0005-0000-0000-0000BD390000}"/>
    <cellStyle name="20% - Accent1 2 6 5 3 4" xfId="14971" xr:uid="{00000000-0005-0000-0000-0000BE390000}"/>
    <cellStyle name="20% - Accent1 2 6 5 3 4 2" xfId="14972" xr:uid="{00000000-0005-0000-0000-0000BF390000}"/>
    <cellStyle name="20% - Accent1 2 6 5 3 4 2 2" xfId="14973" xr:uid="{00000000-0005-0000-0000-0000C0390000}"/>
    <cellStyle name="20% - Accent1 2 6 5 3 4 2 2 2" xfId="14974" xr:uid="{00000000-0005-0000-0000-0000C1390000}"/>
    <cellStyle name="20% - Accent1 2 6 5 3 4 2 3" xfId="14975" xr:uid="{00000000-0005-0000-0000-0000C2390000}"/>
    <cellStyle name="20% - Accent1 2 6 5 3 4 3" xfId="14976" xr:uid="{00000000-0005-0000-0000-0000C3390000}"/>
    <cellStyle name="20% - Accent1 2 6 5 3 4 3 2" xfId="14977" xr:uid="{00000000-0005-0000-0000-0000C4390000}"/>
    <cellStyle name="20% - Accent1 2 6 5 3 4 4" xfId="14978" xr:uid="{00000000-0005-0000-0000-0000C5390000}"/>
    <cellStyle name="20% - Accent1 2 6 5 3 5" xfId="14979" xr:uid="{00000000-0005-0000-0000-0000C6390000}"/>
    <cellStyle name="20% - Accent1 2 6 5 3 5 2" xfId="14980" xr:uid="{00000000-0005-0000-0000-0000C7390000}"/>
    <cellStyle name="20% - Accent1 2 6 5 3 5 2 2" xfId="14981" xr:uid="{00000000-0005-0000-0000-0000C8390000}"/>
    <cellStyle name="20% - Accent1 2 6 5 3 5 3" xfId="14982" xr:uid="{00000000-0005-0000-0000-0000C9390000}"/>
    <cellStyle name="20% - Accent1 2 6 5 3 6" xfId="14983" xr:uid="{00000000-0005-0000-0000-0000CA390000}"/>
    <cellStyle name="20% - Accent1 2 6 5 3 6 2" xfId="14984" xr:uid="{00000000-0005-0000-0000-0000CB390000}"/>
    <cellStyle name="20% - Accent1 2 6 5 3 6 2 2" xfId="14985" xr:uid="{00000000-0005-0000-0000-0000CC390000}"/>
    <cellStyle name="20% - Accent1 2 6 5 3 6 3" xfId="14986" xr:uid="{00000000-0005-0000-0000-0000CD390000}"/>
    <cellStyle name="20% - Accent1 2 6 5 3 7" xfId="14987" xr:uid="{00000000-0005-0000-0000-0000CE390000}"/>
    <cellStyle name="20% - Accent1 2 6 5 3 7 2" xfId="14988" xr:uid="{00000000-0005-0000-0000-0000CF390000}"/>
    <cellStyle name="20% - Accent1 2 6 5 3 8" xfId="14989" xr:uid="{00000000-0005-0000-0000-0000D0390000}"/>
    <cellStyle name="20% - Accent1 2 6 5 3 8 2" xfId="14990" xr:uid="{00000000-0005-0000-0000-0000D1390000}"/>
    <cellStyle name="20% - Accent1 2 6 5 3 9" xfId="14991" xr:uid="{00000000-0005-0000-0000-0000D2390000}"/>
    <cellStyle name="20% - Accent1 2 6 5 4" xfId="14992" xr:uid="{00000000-0005-0000-0000-0000D3390000}"/>
    <cellStyle name="20% - Accent1 2 6 5 4 2" xfId="14993" xr:uid="{00000000-0005-0000-0000-0000D4390000}"/>
    <cellStyle name="20% - Accent1 2 6 5 4 2 2" xfId="14994" xr:uid="{00000000-0005-0000-0000-0000D5390000}"/>
    <cellStyle name="20% - Accent1 2 6 5 4 2 2 2" xfId="14995" xr:uid="{00000000-0005-0000-0000-0000D6390000}"/>
    <cellStyle name="20% - Accent1 2 6 5 4 2 3" xfId="14996" xr:uid="{00000000-0005-0000-0000-0000D7390000}"/>
    <cellStyle name="20% - Accent1 2 6 5 4 3" xfId="14997" xr:uid="{00000000-0005-0000-0000-0000D8390000}"/>
    <cellStyle name="20% - Accent1 2 6 5 4 3 2" xfId="14998" xr:uid="{00000000-0005-0000-0000-0000D9390000}"/>
    <cellStyle name="20% - Accent1 2 6 5 4 4" xfId="14999" xr:uid="{00000000-0005-0000-0000-0000DA390000}"/>
    <cellStyle name="20% - Accent1 2 6 5 5" xfId="15000" xr:uid="{00000000-0005-0000-0000-0000DB390000}"/>
    <cellStyle name="20% - Accent1 2 6 5 5 2" xfId="15001" xr:uid="{00000000-0005-0000-0000-0000DC390000}"/>
    <cellStyle name="20% - Accent1 2 6 5 5 2 2" xfId="15002" xr:uid="{00000000-0005-0000-0000-0000DD390000}"/>
    <cellStyle name="20% - Accent1 2 6 5 5 2 2 2" xfId="15003" xr:uid="{00000000-0005-0000-0000-0000DE390000}"/>
    <cellStyle name="20% - Accent1 2 6 5 5 2 3" xfId="15004" xr:uid="{00000000-0005-0000-0000-0000DF390000}"/>
    <cellStyle name="20% - Accent1 2 6 5 5 3" xfId="15005" xr:uid="{00000000-0005-0000-0000-0000E0390000}"/>
    <cellStyle name="20% - Accent1 2 6 5 5 3 2" xfId="15006" xr:uid="{00000000-0005-0000-0000-0000E1390000}"/>
    <cellStyle name="20% - Accent1 2 6 5 5 4" xfId="15007" xr:uid="{00000000-0005-0000-0000-0000E2390000}"/>
    <cellStyle name="20% - Accent1 2 6 5 6" xfId="15008" xr:uid="{00000000-0005-0000-0000-0000E3390000}"/>
    <cellStyle name="20% - Accent1 2 6 5 6 2" xfId="15009" xr:uid="{00000000-0005-0000-0000-0000E4390000}"/>
    <cellStyle name="20% - Accent1 2 6 5 6 2 2" xfId="15010" xr:uid="{00000000-0005-0000-0000-0000E5390000}"/>
    <cellStyle name="20% - Accent1 2 6 5 6 2 2 2" xfId="15011" xr:uid="{00000000-0005-0000-0000-0000E6390000}"/>
    <cellStyle name="20% - Accent1 2 6 5 6 2 3" xfId="15012" xr:uid="{00000000-0005-0000-0000-0000E7390000}"/>
    <cellStyle name="20% - Accent1 2 6 5 6 3" xfId="15013" xr:uid="{00000000-0005-0000-0000-0000E8390000}"/>
    <cellStyle name="20% - Accent1 2 6 5 6 3 2" xfId="15014" xr:uid="{00000000-0005-0000-0000-0000E9390000}"/>
    <cellStyle name="20% - Accent1 2 6 5 6 4" xfId="15015" xr:uid="{00000000-0005-0000-0000-0000EA390000}"/>
    <cellStyle name="20% - Accent1 2 6 5 7" xfId="15016" xr:uid="{00000000-0005-0000-0000-0000EB390000}"/>
    <cellStyle name="20% - Accent1 2 6 5 7 2" xfId="15017" xr:uid="{00000000-0005-0000-0000-0000EC390000}"/>
    <cellStyle name="20% - Accent1 2 6 5 7 2 2" xfId="15018" xr:uid="{00000000-0005-0000-0000-0000ED390000}"/>
    <cellStyle name="20% - Accent1 2 6 5 7 3" xfId="15019" xr:uid="{00000000-0005-0000-0000-0000EE390000}"/>
    <cellStyle name="20% - Accent1 2 6 5 8" xfId="15020" xr:uid="{00000000-0005-0000-0000-0000EF390000}"/>
    <cellStyle name="20% - Accent1 2 6 5 8 2" xfId="15021" xr:uid="{00000000-0005-0000-0000-0000F0390000}"/>
    <cellStyle name="20% - Accent1 2 6 5 8 2 2" xfId="15022" xr:uid="{00000000-0005-0000-0000-0000F1390000}"/>
    <cellStyle name="20% - Accent1 2 6 5 8 3" xfId="15023" xr:uid="{00000000-0005-0000-0000-0000F2390000}"/>
    <cellStyle name="20% - Accent1 2 6 5 9" xfId="15024" xr:uid="{00000000-0005-0000-0000-0000F3390000}"/>
    <cellStyle name="20% - Accent1 2 6 5 9 2" xfId="15025" xr:uid="{00000000-0005-0000-0000-0000F4390000}"/>
    <cellStyle name="20% - Accent1 2 6 6" xfId="15026" xr:uid="{00000000-0005-0000-0000-0000F5390000}"/>
    <cellStyle name="20% - Accent1 2 6 6 2" xfId="15027" xr:uid="{00000000-0005-0000-0000-0000F6390000}"/>
    <cellStyle name="20% - Accent1 2 6 6 2 2" xfId="15028" xr:uid="{00000000-0005-0000-0000-0000F7390000}"/>
    <cellStyle name="20% - Accent1 2 6 6 2 2 2" xfId="15029" xr:uid="{00000000-0005-0000-0000-0000F8390000}"/>
    <cellStyle name="20% - Accent1 2 6 6 2 2 2 2" xfId="15030" xr:uid="{00000000-0005-0000-0000-0000F9390000}"/>
    <cellStyle name="20% - Accent1 2 6 6 2 2 3" xfId="15031" xr:uid="{00000000-0005-0000-0000-0000FA390000}"/>
    <cellStyle name="20% - Accent1 2 6 6 2 3" xfId="15032" xr:uid="{00000000-0005-0000-0000-0000FB390000}"/>
    <cellStyle name="20% - Accent1 2 6 6 2 3 2" xfId="15033" xr:uid="{00000000-0005-0000-0000-0000FC390000}"/>
    <cellStyle name="20% - Accent1 2 6 6 2 4" xfId="15034" xr:uid="{00000000-0005-0000-0000-0000FD390000}"/>
    <cellStyle name="20% - Accent1 2 6 6 3" xfId="15035" xr:uid="{00000000-0005-0000-0000-0000FE390000}"/>
    <cellStyle name="20% - Accent1 2 6 6 3 2" xfId="15036" xr:uid="{00000000-0005-0000-0000-0000FF390000}"/>
    <cellStyle name="20% - Accent1 2 6 6 3 2 2" xfId="15037" xr:uid="{00000000-0005-0000-0000-0000003A0000}"/>
    <cellStyle name="20% - Accent1 2 6 6 3 2 2 2" xfId="15038" xr:uid="{00000000-0005-0000-0000-0000013A0000}"/>
    <cellStyle name="20% - Accent1 2 6 6 3 2 3" xfId="15039" xr:uid="{00000000-0005-0000-0000-0000023A0000}"/>
    <cellStyle name="20% - Accent1 2 6 6 3 3" xfId="15040" xr:uid="{00000000-0005-0000-0000-0000033A0000}"/>
    <cellStyle name="20% - Accent1 2 6 6 3 3 2" xfId="15041" xr:uid="{00000000-0005-0000-0000-0000043A0000}"/>
    <cellStyle name="20% - Accent1 2 6 6 3 4" xfId="15042" xr:uid="{00000000-0005-0000-0000-0000053A0000}"/>
    <cellStyle name="20% - Accent1 2 6 6 4" xfId="15043" xr:uid="{00000000-0005-0000-0000-0000063A0000}"/>
    <cellStyle name="20% - Accent1 2 6 6 4 2" xfId="15044" xr:uid="{00000000-0005-0000-0000-0000073A0000}"/>
    <cellStyle name="20% - Accent1 2 6 6 4 2 2" xfId="15045" xr:uid="{00000000-0005-0000-0000-0000083A0000}"/>
    <cellStyle name="20% - Accent1 2 6 6 4 2 2 2" xfId="15046" xr:uid="{00000000-0005-0000-0000-0000093A0000}"/>
    <cellStyle name="20% - Accent1 2 6 6 4 2 3" xfId="15047" xr:uid="{00000000-0005-0000-0000-00000A3A0000}"/>
    <cellStyle name="20% - Accent1 2 6 6 4 3" xfId="15048" xr:uid="{00000000-0005-0000-0000-00000B3A0000}"/>
    <cellStyle name="20% - Accent1 2 6 6 4 3 2" xfId="15049" xr:uid="{00000000-0005-0000-0000-00000C3A0000}"/>
    <cellStyle name="20% - Accent1 2 6 6 4 4" xfId="15050" xr:uid="{00000000-0005-0000-0000-00000D3A0000}"/>
    <cellStyle name="20% - Accent1 2 6 6 5" xfId="15051" xr:uid="{00000000-0005-0000-0000-00000E3A0000}"/>
    <cellStyle name="20% - Accent1 2 6 6 5 2" xfId="15052" xr:uid="{00000000-0005-0000-0000-00000F3A0000}"/>
    <cellStyle name="20% - Accent1 2 6 6 5 2 2" xfId="15053" xr:uid="{00000000-0005-0000-0000-0000103A0000}"/>
    <cellStyle name="20% - Accent1 2 6 6 5 3" xfId="15054" xr:uid="{00000000-0005-0000-0000-0000113A0000}"/>
    <cellStyle name="20% - Accent1 2 6 6 6" xfId="15055" xr:uid="{00000000-0005-0000-0000-0000123A0000}"/>
    <cellStyle name="20% - Accent1 2 6 6 6 2" xfId="15056" xr:uid="{00000000-0005-0000-0000-0000133A0000}"/>
    <cellStyle name="20% - Accent1 2 6 6 6 2 2" xfId="15057" xr:uid="{00000000-0005-0000-0000-0000143A0000}"/>
    <cellStyle name="20% - Accent1 2 6 6 6 3" xfId="15058" xr:uid="{00000000-0005-0000-0000-0000153A0000}"/>
    <cellStyle name="20% - Accent1 2 6 6 7" xfId="15059" xr:uid="{00000000-0005-0000-0000-0000163A0000}"/>
    <cellStyle name="20% - Accent1 2 6 6 7 2" xfId="15060" xr:uid="{00000000-0005-0000-0000-0000173A0000}"/>
    <cellStyle name="20% - Accent1 2 6 6 8" xfId="15061" xr:uid="{00000000-0005-0000-0000-0000183A0000}"/>
    <cellStyle name="20% - Accent1 2 6 6 8 2" xfId="15062" xr:uid="{00000000-0005-0000-0000-0000193A0000}"/>
    <cellStyle name="20% - Accent1 2 6 6 9" xfId="15063" xr:uid="{00000000-0005-0000-0000-00001A3A0000}"/>
    <cellStyle name="20% - Accent1 2 6 7" xfId="15064" xr:uid="{00000000-0005-0000-0000-00001B3A0000}"/>
    <cellStyle name="20% - Accent1 2 6 7 2" xfId="15065" xr:uid="{00000000-0005-0000-0000-00001C3A0000}"/>
    <cellStyle name="20% - Accent1 2 6 7 2 2" xfId="15066" xr:uid="{00000000-0005-0000-0000-00001D3A0000}"/>
    <cellStyle name="20% - Accent1 2 6 7 2 2 2" xfId="15067" xr:uid="{00000000-0005-0000-0000-00001E3A0000}"/>
    <cellStyle name="20% - Accent1 2 6 7 2 2 2 2" xfId="15068" xr:uid="{00000000-0005-0000-0000-00001F3A0000}"/>
    <cellStyle name="20% - Accent1 2 6 7 2 2 3" xfId="15069" xr:uid="{00000000-0005-0000-0000-0000203A0000}"/>
    <cellStyle name="20% - Accent1 2 6 7 2 3" xfId="15070" xr:uid="{00000000-0005-0000-0000-0000213A0000}"/>
    <cellStyle name="20% - Accent1 2 6 7 2 3 2" xfId="15071" xr:uid="{00000000-0005-0000-0000-0000223A0000}"/>
    <cellStyle name="20% - Accent1 2 6 7 2 4" xfId="15072" xr:uid="{00000000-0005-0000-0000-0000233A0000}"/>
    <cellStyle name="20% - Accent1 2 6 7 3" xfId="15073" xr:uid="{00000000-0005-0000-0000-0000243A0000}"/>
    <cellStyle name="20% - Accent1 2 6 7 3 2" xfId="15074" xr:uid="{00000000-0005-0000-0000-0000253A0000}"/>
    <cellStyle name="20% - Accent1 2 6 7 3 2 2" xfId="15075" xr:uid="{00000000-0005-0000-0000-0000263A0000}"/>
    <cellStyle name="20% - Accent1 2 6 7 3 2 2 2" xfId="15076" xr:uid="{00000000-0005-0000-0000-0000273A0000}"/>
    <cellStyle name="20% - Accent1 2 6 7 3 2 3" xfId="15077" xr:uid="{00000000-0005-0000-0000-0000283A0000}"/>
    <cellStyle name="20% - Accent1 2 6 7 3 3" xfId="15078" xr:uid="{00000000-0005-0000-0000-0000293A0000}"/>
    <cellStyle name="20% - Accent1 2 6 7 3 3 2" xfId="15079" xr:uid="{00000000-0005-0000-0000-00002A3A0000}"/>
    <cellStyle name="20% - Accent1 2 6 7 3 4" xfId="15080" xr:uid="{00000000-0005-0000-0000-00002B3A0000}"/>
    <cellStyle name="20% - Accent1 2 6 7 4" xfId="15081" xr:uid="{00000000-0005-0000-0000-00002C3A0000}"/>
    <cellStyle name="20% - Accent1 2 6 7 4 2" xfId="15082" xr:uid="{00000000-0005-0000-0000-00002D3A0000}"/>
    <cellStyle name="20% - Accent1 2 6 7 4 2 2" xfId="15083" xr:uid="{00000000-0005-0000-0000-00002E3A0000}"/>
    <cellStyle name="20% - Accent1 2 6 7 4 2 2 2" xfId="15084" xr:uid="{00000000-0005-0000-0000-00002F3A0000}"/>
    <cellStyle name="20% - Accent1 2 6 7 4 2 3" xfId="15085" xr:uid="{00000000-0005-0000-0000-0000303A0000}"/>
    <cellStyle name="20% - Accent1 2 6 7 4 3" xfId="15086" xr:uid="{00000000-0005-0000-0000-0000313A0000}"/>
    <cellStyle name="20% - Accent1 2 6 7 4 3 2" xfId="15087" xr:uid="{00000000-0005-0000-0000-0000323A0000}"/>
    <cellStyle name="20% - Accent1 2 6 7 4 4" xfId="15088" xr:uid="{00000000-0005-0000-0000-0000333A0000}"/>
    <cellStyle name="20% - Accent1 2 6 7 5" xfId="15089" xr:uid="{00000000-0005-0000-0000-0000343A0000}"/>
    <cellStyle name="20% - Accent1 2 6 7 5 2" xfId="15090" xr:uid="{00000000-0005-0000-0000-0000353A0000}"/>
    <cellStyle name="20% - Accent1 2 6 7 5 2 2" xfId="15091" xr:uid="{00000000-0005-0000-0000-0000363A0000}"/>
    <cellStyle name="20% - Accent1 2 6 7 5 3" xfId="15092" xr:uid="{00000000-0005-0000-0000-0000373A0000}"/>
    <cellStyle name="20% - Accent1 2 6 7 6" xfId="15093" xr:uid="{00000000-0005-0000-0000-0000383A0000}"/>
    <cellStyle name="20% - Accent1 2 6 7 6 2" xfId="15094" xr:uid="{00000000-0005-0000-0000-0000393A0000}"/>
    <cellStyle name="20% - Accent1 2 6 7 6 2 2" xfId="15095" xr:uid="{00000000-0005-0000-0000-00003A3A0000}"/>
    <cellStyle name="20% - Accent1 2 6 7 6 3" xfId="15096" xr:uid="{00000000-0005-0000-0000-00003B3A0000}"/>
    <cellStyle name="20% - Accent1 2 6 7 7" xfId="15097" xr:uid="{00000000-0005-0000-0000-00003C3A0000}"/>
    <cellStyle name="20% - Accent1 2 6 7 7 2" xfId="15098" xr:uid="{00000000-0005-0000-0000-00003D3A0000}"/>
    <cellStyle name="20% - Accent1 2 6 7 8" xfId="15099" xr:uid="{00000000-0005-0000-0000-00003E3A0000}"/>
    <cellStyle name="20% - Accent1 2 6 7 8 2" xfId="15100" xr:uid="{00000000-0005-0000-0000-00003F3A0000}"/>
    <cellStyle name="20% - Accent1 2 6 7 9" xfId="15101" xr:uid="{00000000-0005-0000-0000-0000403A0000}"/>
    <cellStyle name="20% - Accent1 2 6 8" xfId="15102" xr:uid="{00000000-0005-0000-0000-0000413A0000}"/>
    <cellStyle name="20% - Accent1 2 6 8 2" xfId="15103" xr:uid="{00000000-0005-0000-0000-0000423A0000}"/>
    <cellStyle name="20% - Accent1 2 6 8 2 2" xfId="15104" xr:uid="{00000000-0005-0000-0000-0000433A0000}"/>
    <cellStyle name="20% - Accent1 2 6 8 2 2 2" xfId="15105" xr:uid="{00000000-0005-0000-0000-0000443A0000}"/>
    <cellStyle name="20% - Accent1 2 6 8 2 3" xfId="15106" xr:uid="{00000000-0005-0000-0000-0000453A0000}"/>
    <cellStyle name="20% - Accent1 2 6 8 3" xfId="15107" xr:uid="{00000000-0005-0000-0000-0000463A0000}"/>
    <cellStyle name="20% - Accent1 2 6 8 3 2" xfId="15108" xr:uid="{00000000-0005-0000-0000-0000473A0000}"/>
    <cellStyle name="20% - Accent1 2 6 8 4" xfId="15109" xr:uid="{00000000-0005-0000-0000-0000483A0000}"/>
    <cellStyle name="20% - Accent1 2 6 9" xfId="15110" xr:uid="{00000000-0005-0000-0000-0000493A0000}"/>
    <cellStyle name="20% - Accent1 2 6 9 2" xfId="15111" xr:uid="{00000000-0005-0000-0000-00004A3A0000}"/>
    <cellStyle name="20% - Accent1 2 6 9 2 2" xfId="15112" xr:uid="{00000000-0005-0000-0000-00004B3A0000}"/>
    <cellStyle name="20% - Accent1 2 6 9 2 2 2" xfId="15113" xr:uid="{00000000-0005-0000-0000-00004C3A0000}"/>
    <cellStyle name="20% - Accent1 2 6 9 2 3" xfId="15114" xr:uid="{00000000-0005-0000-0000-00004D3A0000}"/>
    <cellStyle name="20% - Accent1 2 6 9 3" xfId="15115" xr:uid="{00000000-0005-0000-0000-00004E3A0000}"/>
    <cellStyle name="20% - Accent1 2 6 9 3 2" xfId="15116" xr:uid="{00000000-0005-0000-0000-00004F3A0000}"/>
    <cellStyle name="20% - Accent1 2 6 9 4" xfId="15117" xr:uid="{00000000-0005-0000-0000-0000503A0000}"/>
    <cellStyle name="20% - Accent1 2 7" xfId="15118" xr:uid="{00000000-0005-0000-0000-0000513A0000}"/>
    <cellStyle name="20% - Accent1 2 7 10" xfId="15119" xr:uid="{00000000-0005-0000-0000-0000523A0000}"/>
    <cellStyle name="20% - Accent1 2 7 10 2" xfId="15120" xr:uid="{00000000-0005-0000-0000-0000533A0000}"/>
    <cellStyle name="20% - Accent1 2 7 10 2 2" xfId="15121" xr:uid="{00000000-0005-0000-0000-0000543A0000}"/>
    <cellStyle name="20% - Accent1 2 7 10 3" xfId="15122" xr:uid="{00000000-0005-0000-0000-0000553A0000}"/>
    <cellStyle name="20% - Accent1 2 7 11" xfId="15123" xr:uid="{00000000-0005-0000-0000-0000563A0000}"/>
    <cellStyle name="20% - Accent1 2 7 11 2" xfId="15124" xr:uid="{00000000-0005-0000-0000-0000573A0000}"/>
    <cellStyle name="20% - Accent1 2 7 11 2 2" xfId="15125" xr:uid="{00000000-0005-0000-0000-0000583A0000}"/>
    <cellStyle name="20% - Accent1 2 7 11 3" xfId="15126" xr:uid="{00000000-0005-0000-0000-0000593A0000}"/>
    <cellStyle name="20% - Accent1 2 7 12" xfId="15127" xr:uid="{00000000-0005-0000-0000-00005A3A0000}"/>
    <cellStyle name="20% - Accent1 2 7 12 2" xfId="15128" xr:uid="{00000000-0005-0000-0000-00005B3A0000}"/>
    <cellStyle name="20% - Accent1 2 7 13" xfId="15129" xr:uid="{00000000-0005-0000-0000-00005C3A0000}"/>
    <cellStyle name="20% - Accent1 2 7 13 2" xfId="15130" xr:uid="{00000000-0005-0000-0000-00005D3A0000}"/>
    <cellStyle name="20% - Accent1 2 7 14" xfId="15131" xr:uid="{00000000-0005-0000-0000-00005E3A0000}"/>
    <cellStyle name="20% - Accent1 2 7 2" xfId="15132" xr:uid="{00000000-0005-0000-0000-00005F3A0000}"/>
    <cellStyle name="20% - Accent1 2 7 2 10" xfId="15133" xr:uid="{00000000-0005-0000-0000-0000603A0000}"/>
    <cellStyle name="20% - Accent1 2 7 2 10 2" xfId="15134" xr:uid="{00000000-0005-0000-0000-0000613A0000}"/>
    <cellStyle name="20% - Accent1 2 7 2 11" xfId="15135" xr:uid="{00000000-0005-0000-0000-0000623A0000}"/>
    <cellStyle name="20% - Accent1 2 7 2 2" xfId="15136" xr:uid="{00000000-0005-0000-0000-0000633A0000}"/>
    <cellStyle name="20% - Accent1 2 7 2 2 2" xfId="15137" xr:uid="{00000000-0005-0000-0000-0000643A0000}"/>
    <cellStyle name="20% - Accent1 2 7 2 2 2 2" xfId="15138" xr:uid="{00000000-0005-0000-0000-0000653A0000}"/>
    <cellStyle name="20% - Accent1 2 7 2 2 2 2 2" xfId="15139" xr:uid="{00000000-0005-0000-0000-0000663A0000}"/>
    <cellStyle name="20% - Accent1 2 7 2 2 2 2 2 2" xfId="15140" xr:uid="{00000000-0005-0000-0000-0000673A0000}"/>
    <cellStyle name="20% - Accent1 2 7 2 2 2 2 3" xfId="15141" xr:uid="{00000000-0005-0000-0000-0000683A0000}"/>
    <cellStyle name="20% - Accent1 2 7 2 2 2 3" xfId="15142" xr:uid="{00000000-0005-0000-0000-0000693A0000}"/>
    <cellStyle name="20% - Accent1 2 7 2 2 2 3 2" xfId="15143" xr:uid="{00000000-0005-0000-0000-00006A3A0000}"/>
    <cellStyle name="20% - Accent1 2 7 2 2 2 4" xfId="15144" xr:uid="{00000000-0005-0000-0000-00006B3A0000}"/>
    <cellStyle name="20% - Accent1 2 7 2 2 3" xfId="15145" xr:uid="{00000000-0005-0000-0000-00006C3A0000}"/>
    <cellStyle name="20% - Accent1 2 7 2 2 3 2" xfId="15146" xr:uid="{00000000-0005-0000-0000-00006D3A0000}"/>
    <cellStyle name="20% - Accent1 2 7 2 2 3 2 2" xfId="15147" xr:uid="{00000000-0005-0000-0000-00006E3A0000}"/>
    <cellStyle name="20% - Accent1 2 7 2 2 3 2 2 2" xfId="15148" xr:uid="{00000000-0005-0000-0000-00006F3A0000}"/>
    <cellStyle name="20% - Accent1 2 7 2 2 3 2 3" xfId="15149" xr:uid="{00000000-0005-0000-0000-0000703A0000}"/>
    <cellStyle name="20% - Accent1 2 7 2 2 3 3" xfId="15150" xr:uid="{00000000-0005-0000-0000-0000713A0000}"/>
    <cellStyle name="20% - Accent1 2 7 2 2 3 3 2" xfId="15151" xr:uid="{00000000-0005-0000-0000-0000723A0000}"/>
    <cellStyle name="20% - Accent1 2 7 2 2 3 4" xfId="15152" xr:uid="{00000000-0005-0000-0000-0000733A0000}"/>
    <cellStyle name="20% - Accent1 2 7 2 2 4" xfId="15153" xr:uid="{00000000-0005-0000-0000-0000743A0000}"/>
    <cellStyle name="20% - Accent1 2 7 2 2 4 2" xfId="15154" xr:uid="{00000000-0005-0000-0000-0000753A0000}"/>
    <cellStyle name="20% - Accent1 2 7 2 2 4 2 2" xfId="15155" xr:uid="{00000000-0005-0000-0000-0000763A0000}"/>
    <cellStyle name="20% - Accent1 2 7 2 2 4 2 2 2" xfId="15156" xr:uid="{00000000-0005-0000-0000-0000773A0000}"/>
    <cellStyle name="20% - Accent1 2 7 2 2 4 2 3" xfId="15157" xr:uid="{00000000-0005-0000-0000-0000783A0000}"/>
    <cellStyle name="20% - Accent1 2 7 2 2 4 3" xfId="15158" xr:uid="{00000000-0005-0000-0000-0000793A0000}"/>
    <cellStyle name="20% - Accent1 2 7 2 2 4 3 2" xfId="15159" xr:uid="{00000000-0005-0000-0000-00007A3A0000}"/>
    <cellStyle name="20% - Accent1 2 7 2 2 4 4" xfId="15160" xr:uid="{00000000-0005-0000-0000-00007B3A0000}"/>
    <cellStyle name="20% - Accent1 2 7 2 2 5" xfId="15161" xr:uid="{00000000-0005-0000-0000-00007C3A0000}"/>
    <cellStyle name="20% - Accent1 2 7 2 2 5 2" xfId="15162" xr:uid="{00000000-0005-0000-0000-00007D3A0000}"/>
    <cellStyle name="20% - Accent1 2 7 2 2 5 2 2" xfId="15163" xr:uid="{00000000-0005-0000-0000-00007E3A0000}"/>
    <cellStyle name="20% - Accent1 2 7 2 2 5 3" xfId="15164" xr:uid="{00000000-0005-0000-0000-00007F3A0000}"/>
    <cellStyle name="20% - Accent1 2 7 2 2 6" xfId="15165" xr:uid="{00000000-0005-0000-0000-0000803A0000}"/>
    <cellStyle name="20% - Accent1 2 7 2 2 6 2" xfId="15166" xr:uid="{00000000-0005-0000-0000-0000813A0000}"/>
    <cellStyle name="20% - Accent1 2 7 2 2 6 2 2" xfId="15167" xr:uid="{00000000-0005-0000-0000-0000823A0000}"/>
    <cellStyle name="20% - Accent1 2 7 2 2 6 3" xfId="15168" xr:uid="{00000000-0005-0000-0000-0000833A0000}"/>
    <cellStyle name="20% - Accent1 2 7 2 2 7" xfId="15169" xr:uid="{00000000-0005-0000-0000-0000843A0000}"/>
    <cellStyle name="20% - Accent1 2 7 2 2 7 2" xfId="15170" xr:uid="{00000000-0005-0000-0000-0000853A0000}"/>
    <cellStyle name="20% - Accent1 2 7 2 2 8" xfId="15171" xr:uid="{00000000-0005-0000-0000-0000863A0000}"/>
    <cellStyle name="20% - Accent1 2 7 2 2 8 2" xfId="15172" xr:uid="{00000000-0005-0000-0000-0000873A0000}"/>
    <cellStyle name="20% - Accent1 2 7 2 2 9" xfId="15173" xr:uid="{00000000-0005-0000-0000-0000883A0000}"/>
    <cellStyle name="20% - Accent1 2 7 2 3" xfId="15174" xr:uid="{00000000-0005-0000-0000-0000893A0000}"/>
    <cellStyle name="20% - Accent1 2 7 2 3 2" xfId="15175" xr:uid="{00000000-0005-0000-0000-00008A3A0000}"/>
    <cellStyle name="20% - Accent1 2 7 2 3 2 2" xfId="15176" xr:uid="{00000000-0005-0000-0000-00008B3A0000}"/>
    <cellStyle name="20% - Accent1 2 7 2 3 2 2 2" xfId="15177" xr:uid="{00000000-0005-0000-0000-00008C3A0000}"/>
    <cellStyle name="20% - Accent1 2 7 2 3 2 2 2 2" xfId="15178" xr:uid="{00000000-0005-0000-0000-00008D3A0000}"/>
    <cellStyle name="20% - Accent1 2 7 2 3 2 2 3" xfId="15179" xr:uid="{00000000-0005-0000-0000-00008E3A0000}"/>
    <cellStyle name="20% - Accent1 2 7 2 3 2 3" xfId="15180" xr:uid="{00000000-0005-0000-0000-00008F3A0000}"/>
    <cellStyle name="20% - Accent1 2 7 2 3 2 3 2" xfId="15181" xr:uid="{00000000-0005-0000-0000-0000903A0000}"/>
    <cellStyle name="20% - Accent1 2 7 2 3 2 4" xfId="15182" xr:uid="{00000000-0005-0000-0000-0000913A0000}"/>
    <cellStyle name="20% - Accent1 2 7 2 3 3" xfId="15183" xr:uid="{00000000-0005-0000-0000-0000923A0000}"/>
    <cellStyle name="20% - Accent1 2 7 2 3 3 2" xfId="15184" xr:uid="{00000000-0005-0000-0000-0000933A0000}"/>
    <cellStyle name="20% - Accent1 2 7 2 3 3 2 2" xfId="15185" xr:uid="{00000000-0005-0000-0000-0000943A0000}"/>
    <cellStyle name="20% - Accent1 2 7 2 3 3 2 2 2" xfId="15186" xr:uid="{00000000-0005-0000-0000-0000953A0000}"/>
    <cellStyle name="20% - Accent1 2 7 2 3 3 2 3" xfId="15187" xr:uid="{00000000-0005-0000-0000-0000963A0000}"/>
    <cellStyle name="20% - Accent1 2 7 2 3 3 3" xfId="15188" xr:uid="{00000000-0005-0000-0000-0000973A0000}"/>
    <cellStyle name="20% - Accent1 2 7 2 3 3 3 2" xfId="15189" xr:uid="{00000000-0005-0000-0000-0000983A0000}"/>
    <cellStyle name="20% - Accent1 2 7 2 3 3 4" xfId="15190" xr:uid="{00000000-0005-0000-0000-0000993A0000}"/>
    <cellStyle name="20% - Accent1 2 7 2 3 4" xfId="15191" xr:uid="{00000000-0005-0000-0000-00009A3A0000}"/>
    <cellStyle name="20% - Accent1 2 7 2 3 4 2" xfId="15192" xr:uid="{00000000-0005-0000-0000-00009B3A0000}"/>
    <cellStyle name="20% - Accent1 2 7 2 3 4 2 2" xfId="15193" xr:uid="{00000000-0005-0000-0000-00009C3A0000}"/>
    <cellStyle name="20% - Accent1 2 7 2 3 4 2 2 2" xfId="15194" xr:uid="{00000000-0005-0000-0000-00009D3A0000}"/>
    <cellStyle name="20% - Accent1 2 7 2 3 4 2 3" xfId="15195" xr:uid="{00000000-0005-0000-0000-00009E3A0000}"/>
    <cellStyle name="20% - Accent1 2 7 2 3 4 3" xfId="15196" xr:uid="{00000000-0005-0000-0000-00009F3A0000}"/>
    <cellStyle name="20% - Accent1 2 7 2 3 4 3 2" xfId="15197" xr:uid="{00000000-0005-0000-0000-0000A03A0000}"/>
    <cellStyle name="20% - Accent1 2 7 2 3 4 4" xfId="15198" xr:uid="{00000000-0005-0000-0000-0000A13A0000}"/>
    <cellStyle name="20% - Accent1 2 7 2 3 5" xfId="15199" xr:uid="{00000000-0005-0000-0000-0000A23A0000}"/>
    <cellStyle name="20% - Accent1 2 7 2 3 5 2" xfId="15200" xr:uid="{00000000-0005-0000-0000-0000A33A0000}"/>
    <cellStyle name="20% - Accent1 2 7 2 3 5 2 2" xfId="15201" xr:uid="{00000000-0005-0000-0000-0000A43A0000}"/>
    <cellStyle name="20% - Accent1 2 7 2 3 5 3" xfId="15202" xr:uid="{00000000-0005-0000-0000-0000A53A0000}"/>
    <cellStyle name="20% - Accent1 2 7 2 3 6" xfId="15203" xr:uid="{00000000-0005-0000-0000-0000A63A0000}"/>
    <cellStyle name="20% - Accent1 2 7 2 3 6 2" xfId="15204" xr:uid="{00000000-0005-0000-0000-0000A73A0000}"/>
    <cellStyle name="20% - Accent1 2 7 2 3 6 2 2" xfId="15205" xr:uid="{00000000-0005-0000-0000-0000A83A0000}"/>
    <cellStyle name="20% - Accent1 2 7 2 3 6 3" xfId="15206" xr:uid="{00000000-0005-0000-0000-0000A93A0000}"/>
    <cellStyle name="20% - Accent1 2 7 2 3 7" xfId="15207" xr:uid="{00000000-0005-0000-0000-0000AA3A0000}"/>
    <cellStyle name="20% - Accent1 2 7 2 3 7 2" xfId="15208" xr:uid="{00000000-0005-0000-0000-0000AB3A0000}"/>
    <cellStyle name="20% - Accent1 2 7 2 3 8" xfId="15209" xr:uid="{00000000-0005-0000-0000-0000AC3A0000}"/>
    <cellStyle name="20% - Accent1 2 7 2 3 8 2" xfId="15210" xr:uid="{00000000-0005-0000-0000-0000AD3A0000}"/>
    <cellStyle name="20% - Accent1 2 7 2 3 9" xfId="15211" xr:uid="{00000000-0005-0000-0000-0000AE3A0000}"/>
    <cellStyle name="20% - Accent1 2 7 2 4" xfId="15212" xr:uid="{00000000-0005-0000-0000-0000AF3A0000}"/>
    <cellStyle name="20% - Accent1 2 7 2 4 2" xfId="15213" xr:uid="{00000000-0005-0000-0000-0000B03A0000}"/>
    <cellStyle name="20% - Accent1 2 7 2 4 2 2" xfId="15214" xr:uid="{00000000-0005-0000-0000-0000B13A0000}"/>
    <cellStyle name="20% - Accent1 2 7 2 4 2 2 2" xfId="15215" xr:uid="{00000000-0005-0000-0000-0000B23A0000}"/>
    <cellStyle name="20% - Accent1 2 7 2 4 2 3" xfId="15216" xr:uid="{00000000-0005-0000-0000-0000B33A0000}"/>
    <cellStyle name="20% - Accent1 2 7 2 4 3" xfId="15217" xr:uid="{00000000-0005-0000-0000-0000B43A0000}"/>
    <cellStyle name="20% - Accent1 2 7 2 4 3 2" xfId="15218" xr:uid="{00000000-0005-0000-0000-0000B53A0000}"/>
    <cellStyle name="20% - Accent1 2 7 2 4 4" xfId="15219" xr:uid="{00000000-0005-0000-0000-0000B63A0000}"/>
    <cellStyle name="20% - Accent1 2 7 2 5" xfId="15220" xr:uid="{00000000-0005-0000-0000-0000B73A0000}"/>
    <cellStyle name="20% - Accent1 2 7 2 5 2" xfId="15221" xr:uid="{00000000-0005-0000-0000-0000B83A0000}"/>
    <cellStyle name="20% - Accent1 2 7 2 5 2 2" xfId="15222" xr:uid="{00000000-0005-0000-0000-0000B93A0000}"/>
    <cellStyle name="20% - Accent1 2 7 2 5 2 2 2" xfId="15223" xr:uid="{00000000-0005-0000-0000-0000BA3A0000}"/>
    <cellStyle name="20% - Accent1 2 7 2 5 2 3" xfId="15224" xr:uid="{00000000-0005-0000-0000-0000BB3A0000}"/>
    <cellStyle name="20% - Accent1 2 7 2 5 3" xfId="15225" xr:uid="{00000000-0005-0000-0000-0000BC3A0000}"/>
    <cellStyle name="20% - Accent1 2 7 2 5 3 2" xfId="15226" xr:uid="{00000000-0005-0000-0000-0000BD3A0000}"/>
    <cellStyle name="20% - Accent1 2 7 2 5 4" xfId="15227" xr:uid="{00000000-0005-0000-0000-0000BE3A0000}"/>
    <cellStyle name="20% - Accent1 2 7 2 6" xfId="15228" xr:uid="{00000000-0005-0000-0000-0000BF3A0000}"/>
    <cellStyle name="20% - Accent1 2 7 2 6 2" xfId="15229" xr:uid="{00000000-0005-0000-0000-0000C03A0000}"/>
    <cellStyle name="20% - Accent1 2 7 2 6 2 2" xfId="15230" xr:uid="{00000000-0005-0000-0000-0000C13A0000}"/>
    <cellStyle name="20% - Accent1 2 7 2 6 2 2 2" xfId="15231" xr:uid="{00000000-0005-0000-0000-0000C23A0000}"/>
    <cellStyle name="20% - Accent1 2 7 2 6 2 3" xfId="15232" xr:uid="{00000000-0005-0000-0000-0000C33A0000}"/>
    <cellStyle name="20% - Accent1 2 7 2 6 3" xfId="15233" xr:uid="{00000000-0005-0000-0000-0000C43A0000}"/>
    <cellStyle name="20% - Accent1 2 7 2 6 3 2" xfId="15234" xr:uid="{00000000-0005-0000-0000-0000C53A0000}"/>
    <cellStyle name="20% - Accent1 2 7 2 6 4" xfId="15235" xr:uid="{00000000-0005-0000-0000-0000C63A0000}"/>
    <cellStyle name="20% - Accent1 2 7 2 7" xfId="15236" xr:uid="{00000000-0005-0000-0000-0000C73A0000}"/>
    <cellStyle name="20% - Accent1 2 7 2 7 2" xfId="15237" xr:uid="{00000000-0005-0000-0000-0000C83A0000}"/>
    <cellStyle name="20% - Accent1 2 7 2 7 2 2" xfId="15238" xr:uid="{00000000-0005-0000-0000-0000C93A0000}"/>
    <cellStyle name="20% - Accent1 2 7 2 7 3" xfId="15239" xr:uid="{00000000-0005-0000-0000-0000CA3A0000}"/>
    <cellStyle name="20% - Accent1 2 7 2 8" xfId="15240" xr:uid="{00000000-0005-0000-0000-0000CB3A0000}"/>
    <cellStyle name="20% - Accent1 2 7 2 8 2" xfId="15241" xr:uid="{00000000-0005-0000-0000-0000CC3A0000}"/>
    <cellStyle name="20% - Accent1 2 7 2 8 2 2" xfId="15242" xr:uid="{00000000-0005-0000-0000-0000CD3A0000}"/>
    <cellStyle name="20% - Accent1 2 7 2 8 3" xfId="15243" xr:uid="{00000000-0005-0000-0000-0000CE3A0000}"/>
    <cellStyle name="20% - Accent1 2 7 2 9" xfId="15244" xr:uid="{00000000-0005-0000-0000-0000CF3A0000}"/>
    <cellStyle name="20% - Accent1 2 7 2 9 2" xfId="15245" xr:uid="{00000000-0005-0000-0000-0000D03A0000}"/>
    <cellStyle name="20% - Accent1 2 7 3" xfId="15246" xr:uid="{00000000-0005-0000-0000-0000D13A0000}"/>
    <cellStyle name="20% - Accent1 2 7 3 10" xfId="15247" xr:uid="{00000000-0005-0000-0000-0000D23A0000}"/>
    <cellStyle name="20% - Accent1 2 7 3 10 2" xfId="15248" xr:uid="{00000000-0005-0000-0000-0000D33A0000}"/>
    <cellStyle name="20% - Accent1 2 7 3 11" xfId="15249" xr:uid="{00000000-0005-0000-0000-0000D43A0000}"/>
    <cellStyle name="20% - Accent1 2 7 3 2" xfId="15250" xr:uid="{00000000-0005-0000-0000-0000D53A0000}"/>
    <cellStyle name="20% - Accent1 2 7 3 2 2" xfId="15251" xr:uid="{00000000-0005-0000-0000-0000D63A0000}"/>
    <cellStyle name="20% - Accent1 2 7 3 2 2 2" xfId="15252" xr:uid="{00000000-0005-0000-0000-0000D73A0000}"/>
    <cellStyle name="20% - Accent1 2 7 3 2 2 2 2" xfId="15253" xr:uid="{00000000-0005-0000-0000-0000D83A0000}"/>
    <cellStyle name="20% - Accent1 2 7 3 2 2 2 2 2" xfId="15254" xr:uid="{00000000-0005-0000-0000-0000D93A0000}"/>
    <cellStyle name="20% - Accent1 2 7 3 2 2 2 3" xfId="15255" xr:uid="{00000000-0005-0000-0000-0000DA3A0000}"/>
    <cellStyle name="20% - Accent1 2 7 3 2 2 3" xfId="15256" xr:uid="{00000000-0005-0000-0000-0000DB3A0000}"/>
    <cellStyle name="20% - Accent1 2 7 3 2 2 3 2" xfId="15257" xr:uid="{00000000-0005-0000-0000-0000DC3A0000}"/>
    <cellStyle name="20% - Accent1 2 7 3 2 2 4" xfId="15258" xr:uid="{00000000-0005-0000-0000-0000DD3A0000}"/>
    <cellStyle name="20% - Accent1 2 7 3 2 3" xfId="15259" xr:uid="{00000000-0005-0000-0000-0000DE3A0000}"/>
    <cellStyle name="20% - Accent1 2 7 3 2 3 2" xfId="15260" xr:uid="{00000000-0005-0000-0000-0000DF3A0000}"/>
    <cellStyle name="20% - Accent1 2 7 3 2 3 2 2" xfId="15261" xr:uid="{00000000-0005-0000-0000-0000E03A0000}"/>
    <cellStyle name="20% - Accent1 2 7 3 2 3 2 2 2" xfId="15262" xr:uid="{00000000-0005-0000-0000-0000E13A0000}"/>
    <cellStyle name="20% - Accent1 2 7 3 2 3 2 3" xfId="15263" xr:uid="{00000000-0005-0000-0000-0000E23A0000}"/>
    <cellStyle name="20% - Accent1 2 7 3 2 3 3" xfId="15264" xr:uid="{00000000-0005-0000-0000-0000E33A0000}"/>
    <cellStyle name="20% - Accent1 2 7 3 2 3 3 2" xfId="15265" xr:uid="{00000000-0005-0000-0000-0000E43A0000}"/>
    <cellStyle name="20% - Accent1 2 7 3 2 3 4" xfId="15266" xr:uid="{00000000-0005-0000-0000-0000E53A0000}"/>
    <cellStyle name="20% - Accent1 2 7 3 2 4" xfId="15267" xr:uid="{00000000-0005-0000-0000-0000E63A0000}"/>
    <cellStyle name="20% - Accent1 2 7 3 2 4 2" xfId="15268" xr:uid="{00000000-0005-0000-0000-0000E73A0000}"/>
    <cellStyle name="20% - Accent1 2 7 3 2 4 2 2" xfId="15269" xr:uid="{00000000-0005-0000-0000-0000E83A0000}"/>
    <cellStyle name="20% - Accent1 2 7 3 2 4 2 2 2" xfId="15270" xr:uid="{00000000-0005-0000-0000-0000E93A0000}"/>
    <cellStyle name="20% - Accent1 2 7 3 2 4 2 3" xfId="15271" xr:uid="{00000000-0005-0000-0000-0000EA3A0000}"/>
    <cellStyle name="20% - Accent1 2 7 3 2 4 3" xfId="15272" xr:uid="{00000000-0005-0000-0000-0000EB3A0000}"/>
    <cellStyle name="20% - Accent1 2 7 3 2 4 3 2" xfId="15273" xr:uid="{00000000-0005-0000-0000-0000EC3A0000}"/>
    <cellStyle name="20% - Accent1 2 7 3 2 4 4" xfId="15274" xr:uid="{00000000-0005-0000-0000-0000ED3A0000}"/>
    <cellStyle name="20% - Accent1 2 7 3 2 5" xfId="15275" xr:uid="{00000000-0005-0000-0000-0000EE3A0000}"/>
    <cellStyle name="20% - Accent1 2 7 3 2 5 2" xfId="15276" xr:uid="{00000000-0005-0000-0000-0000EF3A0000}"/>
    <cellStyle name="20% - Accent1 2 7 3 2 5 2 2" xfId="15277" xr:uid="{00000000-0005-0000-0000-0000F03A0000}"/>
    <cellStyle name="20% - Accent1 2 7 3 2 5 3" xfId="15278" xr:uid="{00000000-0005-0000-0000-0000F13A0000}"/>
    <cellStyle name="20% - Accent1 2 7 3 2 6" xfId="15279" xr:uid="{00000000-0005-0000-0000-0000F23A0000}"/>
    <cellStyle name="20% - Accent1 2 7 3 2 6 2" xfId="15280" xr:uid="{00000000-0005-0000-0000-0000F33A0000}"/>
    <cellStyle name="20% - Accent1 2 7 3 2 6 2 2" xfId="15281" xr:uid="{00000000-0005-0000-0000-0000F43A0000}"/>
    <cellStyle name="20% - Accent1 2 7 3 2 6 3" xfId="15282" xr:uid="{00000000-0005-0000-0000-0000F53A0000}"/>
    <cellStyle name="20% - Accent1 2 7 3 2 7" xfId="15283" xr:uid="{00000000-0005-0000-0000-0000F63A0000}"/>
    <cellStyle name="20% - Accent1 2 7 3 2 7 2" xfId="15284" xr:uid="{00000000-0005-0000-0000-0000F73A0000}"/>
    <cellStyle name="20% - Accent1 2 7 3 2 8" xfId="15285" xr:uid="{00000000-0005-0000-0000-0000F83A0000}"/>
    <cellStyle name="20% - Accent1 2 7 3 2 8 2" xfId="15286" xr:uid="{00000000-0005-0000-0000-0000F93A0000}"/>
    <cellStyle name="20% - Accent1 2 7 3 2 9" xfId="15287" xr:uid="{00000000-0005-0000-0000-0000FA3A0000}"/>
    <cellStyle name="20% - Accent1 2 7 3 3" xfId="15288" xr:uid="{00000000-0005-0000-0000-0000FB3A0000}"/>
    <cellStyle name="20% - Accent1 2 7 3 3 2" xfId="15289" xr:uid="{00000000-0005-0000-0000-0000FC3A0000}"/>
    <cellStyle name="20% - Accent1 2 7 3 3 2 2" xfId="15290" xr:uid="{00000000-0005-0000-0000-0000FD3A0000}"/>
    <cellStyle name="20% - Accent1 2 7 3 3 2 2 2" xfId="15291" xr:uid="{00000000-0005-0000-0000-0000FE3A0000}"/>
    <cellStyle name="20% - Accent1 2 7 3 3 2 2 2 2" xfId="15292" xr:uid="{00000000-0005-0000-0000-0000FF3A0000}"/>
    <cellStyle name="20% - Accent1 2 7 3 3 2 2 3" xfId="15293" xr:uid="{00000000-0005-0000-0000-0000003B0000}"/>
    <cellStyle name="20% - Accent1 2 7 3 3 2 3" xfId="15294" xr:uid="{00000000-0005-0000-0000-0000013B0000}"/>
    <cellStyle name="20% - Accent1 2 7 3 3 2 3 2" xfId="15295" xr:uid="{00000000-0005-0000-0000-0000023B0000}"/>
    <cellStyle name="20% - Accent1 2 7 3 3 2 4" xfId="15296" xr:uid="{00000000-0005-0000-0000-0000033B0000}"/>
    <cellStyle name="20% - Accent1 2 7 3 3 3" xfId="15297" xr:uid="{00000000-0005-0000-0000-0000043B0000}"/>
    <cellStyle name="20% - Accent1 2 7 3 3 3 2" xfId="15298" xr:uid="{00000000-0005-0000-0000-0000053B0000}"/>
    <cellStyle name="20% - Accent1 2 7 3 3 3 2 2" xfId="15299" xr:uid="{00000000-0005-0000-0000-0000063B0000}"/>
    <cellStyle name="20% - Accent1 2 7 3 3 3 2 2 2" xfId="15300" xr:uid="{00000000-0005-0000-0000-0000073B0000}"/>
    <cellStyle name="20% - Accent1 2 7 3 3 3 2 3" xfId="15301" xr:uid="{00000000-0005-0000-0000-0000083B0000}"/>
    <cellStyle name="20% - Accent1 2 7 3 3 3 3" xfId="15302" xr:uid="{00000000-0005-0000-0000-0000093B0000}"/>
    <cellStyle name="20% - Accent1 2 7 3 3 3 3 2" xfId="15303" xr:uid="{00000000-0005-0000-0000-00000A3B0000}"/>
    <cellStyle name="20% - Accent1 2 7 3 3 3 4" xfId="15304" xr:uid="{00000000-0005-0000-0000-00000B3B0000}"/>
    <cellStyle name="20% - Accent1 2 7 3 3 4" xfId="15305" xr:uid="{00000000-0005-0000-0000-00000C3B0000}"/>
    <cellStyle name="20% - Accent1 2 7 3 3 4 2" xfId="15306" xr:uid="{00000000-0005-0000-0000-00000D3B0000}"/>
    <cellStyle name="20% - Accent1 2 7 3 3 4 2 2" xfId="15307" xr:uid="{00000000-0005-0000-0000-00000E3B0000}"/>
    <cellStyle name="20% - Accent1 2 7 3 3 4 2 2 2" xfId="15308" xr:uid="{00000000-0005-0000-0000-00000F3B0000}"/>
    <cellStyle name="20% - Accent1 2 7 3 3 4 2 3" xfId="15309" xr:uid="{00000000-0005-0000-0000-0000103B0000}"/>
    <cellStyle name="20% - Accent1 2 7 3 3 4 3" xfId="15310" xr:uid="{00000000-0005-0000-0000-0000113B0000}"/>
    <cellStyle name="20% - Accent1 2 7 3 3 4 3 2" xfId="15311" xr:uid="{00000000-0005-0000-0000-0000123B0000}"/>
    <cellStyle name="20% - Accent1 2 7 3 3 4 4" xfId="15312" xr:uid="{00000000-0005-0000-0000-0000133B0000}"/>
    <cellStyle name="20% - Accent1 2 7 3 3 5" xfId="15313" xr:uid="{00000000-0005-0000-0000-0000143B0000}"/>
    <cellStyle name="20% - Accent1 2 7 3 3 5 2" xfId="15314" xr:uid="{00000000-0005-0000-0000-0000153B0000}"/>
    <cellStyle name="20% - Accent1 2 7 3 3 5 2 2" xfId="15315" xr:uid="{00000000-0005-0000-0000-0000163B0000}"/>
    <cellStyle name="20% - Accent1 2 7 3 3 5 3" xfId="15316" xr:uid="{00000000-0005-0000-0000-0000173B0000}"/>
    <cellStyle name="20% - Accent1 2 7 3 3 6" xfId="15317" xr:uid="{00000000-0005-0000-0000-0000183B0000}"/>
    <cellStyle name="20% - Accent1 2 7 3 3 6 2" xfId="15318" xr:uid="{00000000-0005-0000-0000-0000193B0000}"/>
    <cellStyle name="20% - Accent1 2 7 3 3 6 2 2" xfId="15319" xr:uid="{00000000-0005-0000-0000-00001A3B0000}"/>
    <cellStyle name="20% - Accent1 2 7 3 3 6 3" xfId="15320" xr:uid="{00000000-0005-0000-0000-00001B3B0000}"/>
    <cellStyle name="20% - Accent1 2 7 3 3 7" xfId="15321" xr:uid="{00000000-0005-0000-0000-00001C3B0000}"/>
    <cellStyle name="20% - Accent1 2 7 3 3 7 2" xfId="15322" xr:uid="{00000000-0005-0000-0000-00001D3B0000}"/>
    <cellStyle name="20% - Accent1 2 7 3 3 8" xfId="15323" xr:uid="{00000000-0005-0000-0000-00001E3B0000}"/>
    <cellStyle name="20% - Accent1 2 7 3 3 8 2" xfId="15324" xr:uid="{00000000-0005-0000-0000-00001F3B0000}"/>
    <cellStyle name="20% - Accent1 2 7 3 3 9" xfId="15325" xr:uid="{00000000-0005-0000-0000-0000203B0000}"/>
    <cellStyle name="20% - Accent1 2 7 3 4" xfId="15326" xr:uid="{00000000-0005-0000-0000-0000213B0000}"/>
    <cellStyle name="20% - Accent1 2 7 3 4 2" xfId="15327" xr:uid="{00000000-0005-0000-0000-0000223B0000}"/>
    <cellStyle name="20% - Accent1 2 7 3 4 2 2" xfId="15328" xr:uid="{00000000-0005-0000-0000-0000233B0000}"/>
    <cellStyle name="20% - Accent1 2 7 3 4 2 2 2" xfId="15329" xr:uid="{00000000-0005-0000-0000-0000243B0000}"/>
    <cellStyle name="20% - Accent1 2 7 3 4 2 3" xfId="15330" xr:uid="{00000000-0005-0000-0000-0000253B0000}"/>
    <cellStyle name="20% - Accent1 2 7 3 4 3" xfId="15331" xr:uid="{00000000-0005-0000-0000-0000263B0000}"/>
    <cellStyle name="20% - Accent1 2 7 3 4 3 2" xfId="15332" xr:uid="{00000000-0005-0000-0000-0000273B0000}"/>
    <cellStyle name="20% - Accent1 2 7 3 4 4" xfId="15333" xr:uid="{00000000-0005-0000-0000-0000283B0000}"/>
    <cellStyle name="20% - Accent1 2 7 3 5" xfId="15334" xr:uid="{00000000-0005-0000-0000-0000293B0000}"/>
    <cellStyle name="20% - Accent1 2 7 3 5 2" xfId="15335" xr:uid="{00000000-0005-0000-0000-00002A3B0000}"/>
    <cellStyle name="20% - Accent1 2 7 3 5 2 2" xfId="15336" xr:uid="{00000000-0005-0000-0000-00002B3B0000}"/>
    <cellStyle name="20% - Accent1 2 7 3 5 2 2 2" xfId="15337" xr:uid="{00000000-0005-0000-0000-00002C3B0000}"/>
    <cellStyle name="20% - Accent1 2 7 3 5 2 3" xfId="15338" xr:uid="{00000000-0005-0000-0000-00002D3B0000}"/>
    <cellStyle name="20% - Accent1 2 7 3 5 3" xfId="15339" xr:uid="{00000000-0005-0000-0000-00002E3B0000}"/>
    <cellStyle name="20% - Accent1 2 7 3 5 3 2" xfId="15340" xr:uid="{00000000-0005-0000-0000-00002F3B0000}"/>
    <cellStyle name="20% - Accent1 2 7 3 5 4" xfId="15341" xr:uid="{00000000-0005-0000-0000-0000303B0000}"/>
    <cellStyle name="20% - Accent1 2 7 3 6" xfId="15342" xr:uid="{00000000-0005-0000-0000-0000313B0000}"/>
    <cellStyle name="20% - Accent1 2 7 3 6 2" xfId="15343" xr:uid="{00000000-0005-0000-0000-0000323B0000}"/>
    <cellStyle name="20% - Accent1 2 7 3 6 2 2" xfId="15344" xr:uid="{00000000-0005-0000-0000-0000333B0000}"/>
    <cellStyle name="20% - Accent1 2 7 3 6 2 2 2" xfId="15345" xr:uid="{00000000-0005-0000-0000-0000343B0000}"/>
    <cellStyle name="20% - Accent1 2 7 3 6 2 3" xfId="15346" xr:uid="{00000000-0005-0000-0000-0000353B0000}"/>
    <cellStyle name="20% - Accent1 2 7 3 6 3" xfId="15347" xr:uid="{00000000-0005-0000-0000-0000363B0000}"/>
    <cellStyle name="20% - Accent1 2 7 3 6 3 2" xfId="15348" xr:uid="{00000000-0005-0000-0000-0000373B0000}"/>
    <cellStyle name="20% - Accent1 2 7 3 6 4" xfId="15349" xr:uid="{00000000-0005-0000-0000-0000383B0000}"/>
    <cellStyle name="20% - Accent1 2 7 3 7" xfId="15350" xr:uid="{00000000-0005-0000-0000-0000393B0000}"/>
    <cellStyle name="20% - Accent1 2 7 3 7 2" xfId="15351" xr:uid="{00000000-0005-0000-0000-00003A3B0000}"/>
    <cellStyle name="20% - Accent1 2 7 3 7 2 2" xfId="15352" xr:uid="{00000000-0005-0000-0000-00003B3B0000}"/>
    <cellStyle name="20% - Accent1 2 7 3 7 3" xfId="15353" xr:uid="{00000000-0005-0000-0000-00003C3B0000}"/>
    <cellStyle name="20% - Accent1 2 7 3 8" xfId="15354" xr:uid="{00000000-0005-0000-0000-00003D3B0000}"/>
    <cellStyle name="20% - Accent1 2 7 3 8 2" xfId="15355" xr:uid="{00000000-0005-0000-0000-00003E3B0000}"/>
    <cellStyle name="20% - Accent1 2 7 3 8 2 2" xfId="15356" xr:uid="{00000000-0005-0000-0000-00003F3B0000}"/>
    <cellStyle name="20% - Accent1 2 7 3 8 3" xfId="15357" xr:uid="{00000000-0005-0000-0000-0000403B0000}"/>
    <cellStyle name="20% - Accent1 2 7 3 9" xfId="15358" xr:uid="{00000000-0005-0000-0000-0000413B0000}"/>
    <cellStyle name="20% - Accent1 2 7 3 9 2" xfId="15359" xr:uid="{00000000-0005-0000-0000-0000423B0000}"/>
    <cellStyle name="20% - Accent1 2 7 4" xfId="15360" xr:uid="{00000000-0005-0000-0000-0000433B0000}"/>
    <cellStyle name="20% - Accent1 2 7 4 10" xfId="15361" xr:uid="{00000000-0005-0000-0000-0000443B0000}"/>
    <cellStyle name="20% - Accent1 2 7 4 10 2" xfId="15362" xr:uid="{00000000-0005-0000-0000-0000453B0000}"/>
    <cellStyle name="20% - Accent1 2 7 4 11" xfId="15363" xr:uid="{00000000-0005-0000-0000-0000463B0000}"/>
    <cellStyle name="20% - Accent1 2 7 4 2" xfId="15364" xr:uid="{00000000-0005-0000-0000-0000473B0000}"/>
    <cellStyle name="20% - Accent1 2 7 4 2 2" xfId="15365" xr:uid="{00000000-0005-0000-0000-0000483B0000}"/>
    <cellStyle name="20% - Accent1 2 7 4 2 2 2" xfId="15366" xr:uid="{00000000-0005-0000-0000-0000493B0000}"/>
    <cellStyle name="20% - Accent1 2 7 4 2 2 2 2" xfId="15367" xr:uid="{00000000-0005-0000-0000-00004A3B0000}"/>
    <cellStyle name="20% - Accent1 2 7 4 2 2 2 2 2" xfId="15368" xr:uid="{00000000-0005-0000-0000-00004B3B0000}"/>
    <cellStyle name="20% - Accent1 2 7 4 2 2 2 3" xfId="15369" xr:uid="{00000000-0005-0000-0000-00004C3B0000}"/>
    <cellStyle name="20% - Accent1 2 7 4 2 2 3" xfId="15370" xr:uid="{00000000-0005-0000-0000-00004D3B0000}"/>
    <cellStyle name="20% - Accent1 2 7 4 2 2 3 2" xfId="15371" xr:uid="{00000000-0005-0000-0000-00004E3B0000}"/>
    <cellStyle name="20% - Accent1 2 7 4 2 2 4" xfId="15372" xr:uid="{00000000-0005-0000-0000-00004F3B0000}"/>
    <cellStyle name="20% - Accent1 2 7 4 2 3" xfId="15373" xr:uid="{00000000-0005-0000-0000-0000503B0000}"/>
    <cellStyle name="20% - Accent1 2 7 4 2 3 2" xfId="15374" xr:uid="{00000000-0005-0000-0000-0000513B0000}"/>
    <cellStyle name="20% - Accent1 2 7 4 2 3 2 2" xfId="15375" xr:uid="{00000000-0005-0000-0000-0000523B0000}"/>
    <cellStyle name="20% - Accent1 2 7 4 2 3 2 2 2" xfId="15376" xr:uid="{00000000-0005-0000-0000-0000533B0000}"/>
    <cellStyle name="20% - Accent1 2 7 4 2 3 2 3" xfId="15377" xr:uid="{00000000-0005-0000-0000-0000543B0000}"/>
    <cellStyle name="20% - Accent1 2 7 4 2 3 3" xfId="15378" xr:uid="{00000000-0005-0000-0000-0000553B0000}"/>
    <cellStyle name="20% - Accent1 2 7 4 2 3 3 2" xfId="15379" xr:uid="{00000000-0005-0000-0000-0000563B0000}"/>
    <cellStyle name="20% - Accent1 2 7 4 2 3 4" xfId="15380" xr:uid="{00000000-0005-0000-0000-0000573B0000}"/>
    <cellStyle name="20% - Accent1 2 7 4 2 4" xfId="15381" xr:uid="{00000000-0005-0000-0000-0000583B0000}"/>
    <cellStyle name="20% - Accent1 2 7 4 2 4 2" xfId="15382" xr:uid="{00000000-0005-0000-0000-0000593B0000}"/>
    <cellStyle name="20% - Accent1 2 7 4 2 4 2 2" xfId="15383" xr:uid="{00000000-0005-0000-0000-00005A3B0000}"/>
    <cellStyle name="20% - Accent1 2 7 4 2 4 2 2 2" xfId="15384" xr:uid="{00000000-0005-0000-0000-00005B3B0000}"/>
    <cellStyle name="20% - Accent1 2 7 4 2 4 2 3" xfId="15385" xr:uid="{00000000-0005-0000-0000-00005C3B0000}"/>
    <cellStyle name="20% - Accent1 2 7 4 2 4 3" xfId="15386" xr:uid="{00000000-0005-0000-0000-00005D3B0000}"/>
    <cellStyle name="20% - Accent1 2 7 4 2 4 3 2" xfId="15387" xr:uid="{00000000-0005-0000-0000-00005E3B0000}"/>
    <cellStyle name="20% - Accent1 2 7 4 2 4 4" xfId="15388" xr:uid="{00000000-0005-0000-0000-00005F3B0000}"/>
    <cellStyle name="20% - Accent1 2 7 4 2 5" xfId="15389" xr:uid="{00000000-0005-0000-0000-0000603B0000}"/>
    <cellStyle name="20% - Accent1 2 7 4 2 5 2" xfId="15390" xr:uid="{00000000-0005-0000-0000-0000613B0000}"/>
    <cellStyle name="20% - Accent1 2 7 4 2 5 2 2" xfId="15391" xr:uid="{00000000-0005-0000-0000-0000623B0000}"/>
    <cellStyle name="20% - Accent1 2 7 4 2 5 3" xfId="15392" xr:uid="{00000000-0005-0000-0000-0000633B0000}"/>
    <cellStyle name="20% - Accent1 2 7 4 2 6" xfId="15393" xr:uid="{00000000-0005-0000-0000-0000643B0000}"/>
    <cellStyle name="20% - Accent1 2 7 4 2 6 2" xfId="15394" xr:uid="{00000000-0005-0000-0000-0000653B0000}"/>
    <cellStyle name="20% - Accent1 2 7 4 2 6 2 2" xfId="15395" xr:uid="{00000000-0005-0000-0000-0000663B0000}"/>
    <cellStyle name="20% - Accent1 2 7 4 2 6 3" xfId="15396" xr:uid="{00000000-0005-0000-0000-0000673B0000}"/>
    <cellStyle name="20% - Accent1 2 7 4 2 7" xfId="15397" xr:uid="{00000000-0005-0000-0000-0000683B0000}"/>
    <cellStyle name="20% - Accent1 2 7 4 2 7 2" xfId="15398" xr:uid="{00000000-0005-0000-0000-0000693B0000}"/>
    <cellStyle name="20% - Accent1 2 7 4 2 8" xfId="15399" xr:uid="{00000000-0005-0000-0000-00006A3B0000}"/>
    <cellStyle name="20% - Accent1 2 7 4 2 8 2" xfId="15400" xr:uid="{00000000-0005-0000-0000-00006B3B0000}"/>
    <cellStyle name="20% - Accent1 2 7 4 2 9" xfId="15401" xr:uid="{00000000-0005-0000-0000-00006C3B0000}"/>
    <cellStyle name="20% - Accent1 2 7 4 3" xfId="15402" xr:uid="{00000000-0005-0000-0000-00006D3B0000}"/>
    <cellStyle name="20% - Accent1 2 7 4 3 2" xfId="15403" xr:uid="{00000000-0005-0000-0000-00006E3B0000}"/>
    <cellStyle name="20% - Accent1 2 7 4 3 2 2" xfId="15404" xr:uid="{00000000-0005-0000-0000-00006F3B0000}"/>
    <cellStyle name="20% - Accent1 2 7 4 3 2 2 2" xfId="15405" xr:uid="{00000000-0005-0000-0000-0000703B0000}"/>
    <cellStyle name="20% - Accent1 2 7 4 3 2 2 2 2" xfId="15406" xr:uid="{00000000-0005-0000-0000-0000713B0000}"/>
    <cellStyle name="20% - Accent1 2 7 4 3 2 2 3" xfId="15407" xr:uid="{00000000-0005-0000-0000-0000723B0000}"/>
    <cellStyle name="20% - Accent1 2 7 4 3 2 3" xfId="15408" xr:uid="{00000000-0005-0000-0000-0000733B0000}"/>
    <cellStyle name="20% - Accent1 2 7 4 3 2 3 2" xfId="15409" xr:uid="{00000000-0005-0000-0000-0000743B0000}"/>
    <cellStyle name="20% - Accent1 2 7 4 3 2 4" xfId="15410" xr:uid="{00000000-0005-0000-0000-0000753B0000}"/>
    <cellStyle name="20% - Accent1 2 7 4 3 3" xfId="15411" xr:uid="{00000000-0005-0000-0000-0000763B0000}"/>
    <cellStyle name="20% - Accent1 2 7 4 3 3 2" xfId="15412" xr:uid="{00000000-0005-0000-0000-0000773B0000}"/>
    <cellStyle name="20% - Accent1 2 7 4 3 3 2 2" xfId="15413" xr:uid="{00000000-0005-0000-0000-0000783B0000}"/>
    <cellStyle name="20% - Accent1 2 7 4 3 3 2 2 2" xfId="15414" xr:uid="{00000000-0005-0000-0000-0000793B0000}"/>
    <cellStyle name="20% - Accent1 2 7 4 3 3 2 3" xfId="15415" xr:uid="{00000000-0005-0000-0000-00007A3B0000}"/>
    <cellStyle name="20% - Accent1 2 7 4 3 3 3" xfId="15416" xr:uid="{00000000-0005-0000-0000-00007B3B0000}"/>
    <cellStyle name="20% - Accent1 2 7 4 3 3 3 2" xfId="15417" xr:uid="{00000000-0005-0000-0000-00007C3B0000}"/>
    <cellStyle name="20% - Accent1 2 7 4 3 3 4" xfId="15418" xr:uid="{00000000-0005-0000-0000-00007D3B0000}"/>
    <cellStyle name="20% - Accent1 2 7 4 3 4" xfId="15419" xr:uid="{00000000-0005-0000-0000-00007E3B0000}"/>
    <cellStyle name="20% - Accent1 2 7 4 3 4 2" xfId="15420" xr:uid="{00000000-0005-0000-0000-00007F3B0000}"/>
    <cellStyle name="20% - Accent1 2 7 4 3 4 2 2" xfId="15421" xr:uid="{00000000-0005-0000-0000-0000803B0000}"/>
    <cellStyle name="20% - Accent1 2 7 4 3 4 2 2 2" xfId="15422" xr:uid="{00000000-0005-0000-0000-0000813B0000}"/>
    <cellStyle name="20% - Accent1 2 7 4 3 4 2 3" xfId="15423" xr:uid="{00000000-0005-0000-0000-0000823B0000}"/>
    <cellStyle name="20% - Accent1 2 7 4 3 4 3" xfId="15424" xr:uid="{00000000-0005-0000-0000-0000833B0000}"/>
    <cellStyle name="20% - Accent1 2 7 4 3 4 3 2" xfId="15425" xr:uid="{00000000-0005-0000-0000-0000843B0000}"/>
    <cellStyle name="20% - Accent1 2 7 4 3 4 4" xfId="15426" xr:uid="{00000000-0005-0000-0000-0000853B0000}"/>
    <cellStyle name="20% - Accent1 2 7 4 3 5" xfId="15427" xr:uid="{00000000-0005-0000-0000-0000863B0000}"/>
    <cellStyle name="20% - Accent1 2 7 4 3 5 2" xfId="15428" xr:uid="{00000000-0005-0000-0000-0000873B0000}"/>
    <cellStyle name="20% - Accent1 2 7 4 3 5 2 2" xfId="15429" xr:uid="{00000000-0005-0000-0000-0000883B0000}"/>
    <cellStyle name="20% - Accent1 2 7 4 3 5 3" xfId="15430" xr:uid="{00000000-0005-0000-0000-0000893B0000}"/>
    <cellStyle name="20% - Accent1 2 7 4 3 6" xfId="15431" xr:uid="{00000000-0005-0000-0000-00008A3B0000}"/>
    <cellStyle name="20% - Accent1 2 7 4 3 6 2" xfId="15432" xr:uid="{00000000-0005-0000-0000-00008B3B0000}"/>
    <cellStyle name="20% - Accent1 2 7 4 3 6 2 2" xfId="15433" xr:uid="{00000000-0005-0000-0000-00008C3B0000}"/>
    <cellStyle name="20% - Accent1 2 7 4 3 6 3" xfId="15434" xr:uid="{00000000-0005-0000-0000-00008D3B0000}"/>
    <cellStyle name="20% - Accent1 2 7 4 3 7" xfId="15435" xr:uid="{00000000-0005-0000-0000-00008E3B0000}"/>
    <cellStyle name="20% - Accent1 2 7 4 3 7 2" xfId="15436" xr:uid="{00000000-0005-0000-0000-00008F3B0000}"/>
    <cellStyle name="20% - Accent1 2 7 4 3 8" xfId="15437" xr:uid="{00000000-0005-0000-0000-0000903B0000}"/>
    <cellStyle name="20% - Accent1 2 7 4 3 8 2" xfId="15438" xr:uid="{00000000-0005-0000-0000-0000913B0000}"/>
    <cellStyle name="20% - Accent1 2 7 4 3 9" xfId="15439" xr:uid="{00000000-0005-0000-0000-0000923B0000}"/>
    <cellStyle name="20% - Accent1 2 7 4 4" xfId="15440" xr:uid="{00000000-0005-0000-0000-0000933B0000}"/>
    <cellStyle name="20% - Accent1 2 7 4 4 2" xfId="15441" xr:uid="{00000000-0005-0000-0000-0000943B0000}"/>
    <cellStyle name="20% - Accent1 2 7 4 4 2 2" xfId="15442" xr:uid="{00000000-0005-0000-0000-0000953B0000}"/>
    <cellStyle name="20% - Accent1 2 7 4 4 2 2 2" xfId="15443" xr:uid="{00000000-0005-0000-0000-0000963B0000}"/>
    <cellStyle name="20% - Accent1 2 7 4 4 2 3" xfId="15444" xr:uid="{00000000-0005-0000-0000-0000973B0000}"/>
    <cellStyle name="20% - Accent1 2 7 4 4 3" xfId="15445" xr:uid="{00000000-0005-0000-0000-0000983B0000}"/>
    <cellStyle name="20% - Accent1 2 7 4 4 3 2" xfId="15446" xr:uid="{00000000-0005-0000-0000-0000993B0000}"/>
    <cellStyle name="20% - Accent1 2 7 4 4 4" xfId="15447" xr:uid="{00000000-0005-0000-0000-00009A3B0000}"/>
    <cellStyle name="20% - Accent1 2 7 4 5" xfId="15448" xr:uid="{00000000-0005-0000-0000-00009B3B0000}"/>
    <cellStyle name="20% - Accent1 2 7 4 5 2" xfId="15449" xr:uid="{00000000-0005-0000-0000-00009C3B0000}"/>
    <cellStyle name="20% - Accent1 2 7 4 5 2 2" xfId="15450" xr:uid="{00000000-0005-0000-0000-00009D3B0000}"/>
    <cellStyle name="20% - Accent1 2 7 4 5 2 2 2" xfId="15451" xr:uid="{00000000-0005-0000-0000-00009E3B0000}"/>
    <cellStyle name="20% - Accent1 2 7 4 5 2 3" xfId="15452" xr:uid="{00000000-0005-0000-0000-00009F3B0000}"/>
    <cellStyle name="20% - Accent1 2 7 4 5 3" xfId="15453" xr:uid="{00000000-0005-0000-0000-0000A03B0000}"/>
    <cellStyle name="20% - Accent1 2 7 4 5 3 2" xfId="15454" xr:uid="{00000000-0005-0000-0000-0000A13B0000}"/>
    <cellStyle name="20% - Accent1 2 7 4 5 4" xfId="15455" xr:uid="{00000000-0005-0000-0000-0000A23B0000}"/>
    <cellStyle name="20% - Accent1 2 7 4 6" xfId="15456" xr:uid="{00000000-0005-0000-0000-0000A33B0000}"/>
    <cellStyle name="20% - Accent1 2 7 4 6 2" xfId="15457" xr:uid="{00000000-0005-0000-0000-0000A43B0000}"/>
    <cellStyle name="20% - Accent1 2 7 4 6 2 2" xfId="15458" xr:uid="{00000000-0005-0000-0000-0000A53B0000}"/>
    <cellStyle name="20% - Accent1 2 7 4 6 2 2 2" xfId="15459" xr:uid="{00000000-0005-0000-0000-0000A63B0000}"/>
    <cellStyle name="20% - Accent1 2 7 4 6 2 3" xfId="15460" xr:uid="{00000000-0005-0000-0000-0000A73B0000}"/>
    <cellStyle name="20% - Accent1 2 7 4 6 3" xfId="15461" xr:uid="{00000000-0005-0000-0000-0000A83B0000}"/>
    <cellStyle name="20% - Accent1 2 7 4 6 3 2" xfId="15462" xr:uid="{00000000-0005-0000-0000-0000A93B0000}"/>
    <cellStyle name="20% - Accent1 2 7 4 6 4" xfId="15463" xr:uid="{00000000-0005-0000-0000-0000AA3B0000}"/>
    <cellStyle name="20% - Accent1 2 7 4 7" xfId="15464" xr:uid="{00000000-0005-0000-0000-0000AB3B0000}"/>
    <cellStyle name="20% - Accent1 2 7 4 7 2" xfId="15465" xr:uid="{00000000-0005-0000-0000-0000AC3B0000}"/>
    <cellStyle name="20% - Accent1 2 7 4 7 2 2" xfId="15466" xr:uid="{00000000-0005-0000-0000-0000AD3B0000}"/>
    <cellStyle name="20% - Accent1 2 7 4 7 3" xfId="15467" xr:uid="{00000000-0005-0000-0000-0000AE3B0000}"/>
    <cellStyle name="20% - Accent1 2 7 4 8" xfId="15468" xr:uid="{00000000-0005-0000-0000-0000AF3B0000}"/>
    <cellStyle name="20% - Accent1 2 7 4 8 2" xfId="15469" xr:uid="{00000000-0005-0000-0000-0000B03B0000}"/>
    <cellStyle name="20% - Accent1 2 7 4 8 2 2" xfId="15470" xr:uid="{00000000-0005-0000-0000-0000B13B0000}"/>
    <cellStyle name="20% - Accent1 2 7 4 8 3" xfId="15471" xr:uid="{00000000-0005-0000-0000-0000B23B0000}"/>
    <cellStyle name="20% - Accent1 2 7 4 9" xfId="15472" xr:uid="{00000000-0005-0000-0000-0000B33B0000}"/>
    <cellStyle name="20% - Accent1 2 7 4 9 2" xfId="15473" xr:uid="{00000000-0005-0000-0000-0000B43B0000}"/>
    <cellStyle name="20% - Accent1 2 7 5" xfId="15474" xr:uid="{00000000-0005-0000-0000-0000B53B0000}"/>
    <cellStyle name="20% - Accent1 2 7 5 2" xfId="15475" xr:uid="{00000000-0005-0000-0000-0000B63B0000}"/>
    <cellStyle name="20% - Accent1 2 7 5 2 2" xfId="15476" xr:uid="{00000000-0005-0000-0000-0000B73B0000}"/>
    <cellStyle name="20% - Accent1 2 7 5 2 2 2" xfId="15477" xr:uid="{00000000-0005-0000-0000-0000B83B0000}"/>
    <cellStyle name="20% - Accent1 2 7 5 2 2 2 2" xfId="15478" xr:uid="{00000000-0005-0000-0000-0000B93B0000}"/>
    <cellStyle name="20% - Accent1 2 7 5 2 2 3" xfId="15479" xr:uid="{00000000-0005-0000-0000-0000BA3B0000}"/>
    <cellStyle name="20% - Accent1 2 7 5 2 3" xfId="15480" xr:uid="{00000000-0005-0000-0000-0000BB3B0000}"/>
    <cellStyle name="20% - Accent1 2 7 5 2 3 2" xfId="15481" xr:uid="{00000000-0005-0000-0000-0000BC3B0000}"/>
    <cellStyle name="20% - Accent1 2 7 5 2 4" xfId="15482" xr:uid="{00000000-0005-0000-0000-0000BD3B0000}"/>
    <cellStyle name="20% - Accent1 2 7 5 3" xfId="15483" xr:uid="{00000000-0005-0000-0000-0000BE3B0000}"/>
    <cellStyle name="20% - Accent1 2 7 5 3 2" xfId="15484" xr:uid="{00000000-0005-0000-0000-0000BF3B0000}"/>
    <cellStyle name="20% - Accent1 2 7 5 3 2 2" xfId="15485" xr:uid="{00000000-0005-0000-0000-0000C03B0000}"/>
    <cellStyle name="20% - Accent1 2 7 5 3 2 2 2" xfId="15486" xr:uid="{00000000-0005-0000-0000-0000C13B0000}"/>
    <cellStyle name="20% - Accent1 2 7 5 3 2 3" xfId="15487" xr:uid="{00000000-0005-0000-0000-0000C23B0000}"/>
    <cellStyle name="20% - Accent1 2 7 5 3 3" xfId="15488" xr:uid="{00000000-0005-0000-0000-0000C33B0000}"/>
    <cellStyle name="20% - Accent1 2 7 5 3 3 2" xfId="15489" xr:uid="{00000000-0005-0000-0000-0000C43B0000}"/>
    <cellStyle name="20% - Accent1 2 7 5 3 4" xfId="15490" xr:uid="{00000000-0005-0000-0000-0000C53B0000}"/>
    <cellStyle name="20% - Accent1 2 7 5 4" xfId="15491" xr:uid="{00000000-0005-0000-0000-0000C63B0000}"/>
    <cellStyle name="20% - Accent1 2 7 5 4 2" xfId="15492" xr:uid="{00000000-0005-0000-0000-0000C73B0000}"/>
    <cellStyle name="20% - Accent1 2 7 5 4 2 2" xfId="15493" xr:uid="{00000000-0005-0000-0000-0000C83B0000}"/>
    <cellStyle name="20% - Accent1 2 7 5 4 2 2 2" xfId="15494" xr:uid="{00000000-0005-0000-0000-0000C93B0000}"/>
    <cellStyle name="20% - Accent1 2 7 5 4 2 3" xfId="15495" xr:uid="{00000000-0005-0000-0000-0000CA3B0000}"/>
    <cellStyle name="20% - Accent1 2 7 5 4 3" xfId="15496" xr:uid="{00000000-0005-0000-0000-0000CB3B0000}"/>
    <cellStyle name="20% - Accent1 2 7 5 4 3 2" xfId="15497" xr:uid="{00000000-0005-0000-0000-0000CC3B0000}"/>
    <cellStyle name="20% - Accent1 2 7 5 4 4" xfId="15498" xr:uid="{00000000-0005-0000-0000-0000CD3B0000}"/>
    <cellStyle name="20% - Accent1 2 7 5 5" xfId="15499" xr:uid="{00000000-0005-0000-0000-0000CE3B0000}"/>
    <cellStyle name="20% - Accent1 2 7 5 5 2" xfId="15500" xr:uid="{00000000-0005-0000-0000-0000CF3B0000}"/>
    <cellStyle name="20% - Accent1 2 7 5 5 2 2" xfId="15501" xr:uid="{00000000-0005-0000-0000-0000D03B0000}"/>
    <cellStyle name="20% - Accent1 2 7 5 5 3" xfId="15502" xr:uid="{00000000-0005-0000-0000-0000D13B0000}"/>
    <cellStyle name="20% - Accent1 2 7 5 6" xfId="15503" xr:uid="{00000000-0005-0000-0000-0000D23B0000}"/>
    <cellStyle name="20% - Accent1 2 7 5 6 2" xfId="15504" xr:uid="{00000000-0005-0000-0000-0000D33B0000}"/>
    <cellStyle name="20% - Accent1 2 7 5 6 2 2" xfId="15505" xr:uid="{00000000-0005-0000-0000-0000D43B0000}"/>
    <cellStyle name="20% - Accent1 2 7 5 6 3" xfId="15506" xr:uid="{00000000-0005-0000-0000-0000D53B0000}"/>
    <cellStyle name="20% - Accent1 2 7 5 7" xfId="15507" xr:uid="{00000000-0005-0000-0000-0000D63B0000}"/>
    <cellStyle name="20% - Accent1 2 7 5 7 2" xfId="15508" xr:uid="{00000000-0005-0000-0000-0000D73B0000}"/>
    <cellStyle name="20% - Accent1 2 7 5 8" xfId="15509" xr:uid="{00000000-0005-0000-0000-0000D83B0000}"/>
    <cellStyle name="20% - Accent1 2 7 5 8 2" xfId="15510" xr:uid="{00000000-0005-0000-0000-0000D93B0000}"/>
    <cellStyle name="20% - Accent1 2 7 5 9" xfId="15511" xr:uid="{00000000-0005-0000-0000-0000DA3B0000}"/>
    <cellStyle name="20% - Accent1 2 7 6" xfId="15512" xr:uid="{00000000-0005-0000-0000-0000DB3B0000}"/>
    <cellStyle name="20% - Accent1 2 7 6 2" xfId="15513" xr:uid="{00000000-0005-0000-0000-0000DC3B0000}"/>
    <cellStyle name="20% - Accent1 2 7 6 2 2" xfId="15514" xr:uid="{00000000-0005-0000-0000-0000DD3B0000}"/>
    <cellStyle name="20% - Accent1 2 7 6 2 2 2" xfId="15515" xr:uid="{00000000-0005-0000-0000-0000DE3B0000}"/>
    <cellStyle name="20% - Accent1 2 7 6 2 2 2 2" xfId="15516" xr:uid="{00000000-0005-0000-0000-0000DF3B0000}"/>
    <cellStyle name="20% - Accent1 2 7 6 2 2 3" xfId="15517" xr:uid="{00000000-0005-0000-0000-0000E03B0000}"/>
    <cellStyle name="20% - Accent1 2 7 6 2 3" xfId="15518" xr:uid="{00000000-0005-0000-0000-0000E13B0000}"/>
    <cellStyle name="20% - Accent1 2 7 6 2 3 2" xfId="15519" xr:uid="{00000000-0005-0000-0000-0000E23B0000}"/>
    <cellStyle name="20% - Accent1 2 7 6 2 4" xfId="15520" xr:uid="{00000000-0005-0000-0000-0000E33B0000}"/>
    <cellStyle name="20% - Accent1 2 7 6 3" xfId="15521" xr:uid="{00000000-0005-0000-0000-0000E43B0000}"/>
    <cellStyle name="20% - Accent1 2 7 6 3 2" xfId="15522" xr:uid="{00000000-0005-0000-0000-0000E53B0000}"/>
    <cellStyle name="20% - Accent1 2 7 6 3 2 2" xfId="15523" xr:uid="{00000000-0005-0000-0000-0000E63B0000}"/>
    <cellStyle name="20% - Accent1 2 7 6 3 2 2 2" xfId="15524" xr:uid="{00000000-0005-0000-0000-0000E73B0000}"/>
    <cellStyle name="20% - Accent1 2 7 6 3 2 3" xfId="15525" xr:uid="{00000000-0005-0000-0000-0000E83B0000}"/>
    <cellStyle name="20% - Accent1 2 7 6 3 3" xfId="15526" xr:uid="{00000000-0005-0000-0000-0000E93B0000}"/>
    <cellStyle name="20% - Accent1 2 7 6 3 3 2" xfId="15527" xr:uid="{00000000-0005-0000-0000-0000EA3B0000}"/>
    <cellStyle name="20% - Accent1 2 7 6 3 4" xfId="15528" xr:uid="{00000000-0005-0000-0000-0000EB3B0000}"/>
    <cellStyle name="20% - Accent1 2 7 6 4" xfId="15529" xr:uid="{00000000-0005-0000-0000-0000EC3B0000}"/>
    <cellStyle name="20% - Accent1 2 7 6 4 2" xfId="15530" xr:uid="{00000000-0005-0000-0000-0000ED3B0000}"/>
    <cellStyle name="20% - Accent1 2 7 6 4 2 2" xfId="15531" xr:uid="{00000000-0005-0000-0000-0000EE3B0000}"/>
    <cellStyle name="20% - Accent1 2 7 6 4 2 2 2" xfId="15532" xr:uid="{00000000-0005-0000-0000-0000EF3B0000}"/>
    <cellStyle name="20% - Accent1 2 7 6 4 2 3" xfId="15533" xr:uid="{00000000-0005-0000-0000-0000F03B0000}"/>
    <cellStyle name="20% - Accent1 2 7 6 4 3" xfId="15534" xr:uid="{00000000-0005-0000-0000-0000F13B0000}"/>
    <cellStyle name="20% - Accent1 2 7 6 4 3 2" xfId="15535" xr:uid="{00000000-0005-0000-0000-0000F23B0000}"/>
    <cellStyle name="20% - Accent1 2 7 6 4 4" xfId="15536" xr:uid="{00000000-0005-0000-0000-0000F33B0000}"/>
    <cellStyle name="20% - Accent1 2 7 6 5" xfId="15537" xr:uid="{00000000-0005-0000-0000-0000F43B0000}"/>
    <cellStyle name="20% - Accent1 2 7 6 5 2" xfId="15538" xr:uid="{00000000-0005-0000-0000-0000F53B0000}"/>
    <cellStyle name="20% - Accent1 2 7 6 5 2 2" xfId="15539" xr:uid="{00000000-0005-0000-0000-0000F63B0000}"/>
    <cellStyle name="20% - Accent1 2 7 6 5 3" xfId="15540" xr:uid="{00000000-0005-0000-0000-0000F73B0000}"/>
    <cellStyle name="20% - Accent1 2 7 6 6" xfId="15541" xr:uid="{00000000-0005-0000-0000-0000F83B0000}"/>
    <cellStyle name="20% - Accent1 2 7 6 6 2" xfId="15542" xr:uid="{00000000-0005-0000-0000-0000F93B0000}"/>
    <cellStyle name="20% - Accent1 2 7 6 6 2 2" xfId="15543" xr:uid="{00000000-0005-0000-0000-0000FA3B0000}"/>
    <cellStyle name="20% - Accent1 2 7 6 6 3" xfId="15544" xr:uid="{00000000-0005-0000-0000-0000FB3B0000}"/>
    <cellStyle name="20% - Accent1 2 7 6 7" xfId="15545" xr:uid="{00000000-0005-0000-0000-0000FC3B0000}"/>
    <cellStyle name="20% - Accent1 2 7 6 7 2" xfId="15546" xr:uid="{00000000-0005-0000-0000-0000FD3B0000}"/>
    <cellStyle name="20% - Accent1 2 7 6 8" xfId="15547" xr:uid="{00000000-0005-0000-0000-0000FE3B0000}"/>
    <cellStyle name="20% - Accent1 2 7 6 8 2" xfId="15548" xr:uid="{00000000-0005-0000-0000-0000FF3B0000}"/>
    <cellStyle name="20% - Accent1 2 7 6 9" xfId="15549" xr:uid="{00000000-0005-0000-0000-0000003C0000}"/>
    <cellStyle name="20% - Accent1 2 7 7" xfId="15550" xr:uid="{00000000-0005-0000-0000-0000013C0000}"/>
    <cellStyle name="20% - Accent1 2 7 7 2" xfId="15551" xr:uid="{00000000-0005-0000-0000-0000023C0000}"/>
    <cellStyle name="20% - Accent1 2 7 7 2 2" xfId="15552" xr:uid="{00000000-0005-0000-0000-0000033C0000}"/>
    <cellStyle name="20% - Accent1 2 7 7 2 2 2" xfId="15553" xr:uid="{00000000-0005-0000-0000-0000043C0000}"/>
    <cellStyle name="20% - Accent1 2 7 7 2 3" xfId="15554" xr:uid="{00000000-0005-0000-0000-0000053C0000}"/>
    <cellStyle name="20% - Accent1 2 7 7 3" xfId="15555" xr:uid="{00000000-0005-0000-0000-0000063C0000}"/>
    <cellStyle name="20% - Accent1 2 7 7 3 2" xfId="15556" xr:uid="{00000000-0005-0000-0000-0000073C0000}"/>
    <cellStyle name="20% - Accent1 2 7 7 4" xfId="15557" xr:uid="{00000000-0005-0000-0000-0000083C0000}"/>
    <cellStyle name="20% - Accent1 2 7 8" xfId="15558" xr:uid="{00000000-0005-0000-0000-0000093C0000}"/>
    <cellStyle name="20% - Accent1 2 7 8 2" xfId="15559" xr:uid="{00000000-0005-0000-0000-00000A3C0000}"/>
    <cellStyle name="20% - Accent1 2 7 8 2 2" xfId="15560" xr:uid="{00000000-0005-0000-0000-00000B3C0000}"/>
    <cellStyle name="20% - Accent1 2 7 8 2 2 2" xfId="15561" xr:uid="{00000000-0005-0000-0000-00000C3C0000}"/>
    <cellStyle name="20% - Accent1 2 7 8 2 3" xfId="15562" xr:uid="{00000000-0005-0000-0000-00000D3C0000}"/>
    <cellStyle name="20% - Accent1 2 7 8 3" xfId="15563" xr:uid="{00000000-0005-0000-0000-00000E3C0000}"/>
    <cellStyle name="20% - Accent1 2 7 8 3 2" xfId="15564" xr:uid="{00000000-0005-0000-0000-00000F3C0000}"/>
    <cellStyle name="20% - Accent1 2 7 8 4" xfId="15565" xr:uid="{00000000-0005-0000-0000-0000103C0000}"/>
    <cellStyle name="20% - Accent1 2 7 9" xfId="15566" xr:uid="{00000000-0005-0000-0000-0000113C0000}"/>
    <cellStyle name="20% - Accent1 2 7 9 2" xfId="15567" xr:uid="{00000000-0005-0000-0000-0000123C0000}"/>
    <cellStyle name="20% - Accent1 2 7 9 2 2" xfId="15568" xr:uid="{00000000-0005-0000-0000-0000133C0000}"/>
    <cellStyle name="20% - Accent1 2 7 9 2 2 2" xfId="15569" xr:uid="{00000000-0005-0000-0000-0000143C0000}"/>
    <cellStyle name="20% - Accent1 2 7 9 2 3" xfId="15570" xr:uid="{00000000-0005-0000-0000-0000153C0000}"/>
    <cellStyle name="20% - Accent1 2 7 9 3" xfId="15571" xr:uid="{00000000-0005-0000-0000-0000163C0000}"/>
    <cellStyle name="20% - Accent1 2 7 9 3 2" xfId="15572" xr:uid="{00000000-0005-0000-0000-0000173C0000}"/>
    <cellStyle name="20% - Accent1 2 7 9 4" xfId="15573" xr:uid="{00000000-0005-0000-0000-0000183C0000}"/>
    <cellStyle name="20% - Accent1 2 8" xfId="15574" xr:uid="{00000000-0005-0000-0000-0000193C0000}"/>
    <cellStyle name="20% - Accent1 2 8 10" xfId="15575" xr:uid="{00000000-0005-0000-0000-00001A3C0000}"/>
    <cellStyle name="20% - Accent1 2 8 10 2" xfId="15576" xr:uid="{00000000-0005-0000-0000-00001B3C0000}"/>
    <cellStyle name="20% - Accent1 2 8 11" xfId="15577" xr:uid="{00000000-0005-0000-0000-00001C3C0000}"/>
    <cellStyle name="20% - Accent1 2 8 11 2" xfId="15578" xr:uid="{00000000-0005-0000-0000-00001D3C0000}"/>
    <cellStyle name="20% - Accent1 2 8 12" xfId="15579" xr:uid="{00000000-0005-0000-0000-00001E3C0000}"/>
    <cellStyle name="20% - Accent1 2 8 2" xfId="15580" xr:uid="{00000000-0005-0000-0000-00001F3C0000}"/>
    <cellStyle name="20% - Accent1 2 8 2 10" xfId="15581" xr:uid="{00000000-0005-0000-0000-0000203C0000}"/>
    <cellStyle name="20% - Accent1 2 8 2 10 2" xfId="15582" xr:uid="{00000000-0005-0000-0000-0000213C0000}"/>
    <cellStyle name="20% - Accent1 2 8 2 11" xfId="15583" xr:uid="{00000000-0005-0000-0000-0000223C0000}"/>
    <cellStyle name="20% - Accent1 2 8 2 2" xfId="15584" xr:uid="{00000000-0005-0000-0000-0000233C0000}"/>
    <cellStyle name="20% - Accent1 2 8 2 2 2" xfId="15585" xr:uid="{00000000-0005-0000-0000-0000243C0000}"/>
    <cellStyle name="20% - Accent1 2 8 2 2 2 2" xfId="15586" xr:uid="{00000000-0005-0000-0000-0000253C0000}"/>
    <cellStyle name="20% - Accent1 2 8 2 2 2 2 2" xfId="15587" xr:uid="{00000000-0005-0000-0000-0000263C0000}"/>
    <cellStyle name="20% - Accent1 2 8 2 2 2 2 2 2" xfId="15588" xr:uid="{00000000-0005-0000-0000-0000273C0000}"/>
    <cellStyle name="20% - Accent1 2 8 2 2 2 2 3" xfId="15589" xr:uid="{00000000-0005-0000-0000-0000283C0000}"/>
    <cellStyle name="20% - Accent1 2 8 2 2 2 3" xfId="15590" xr:uid="{00000000-0005-0000-0000-0000293C0000}"/>
    <cellStyle name="20% - Accent1 2 8 2 2 2 3 2" xfId="15591" xr:uid="{00000000-0005-0000-0000-00002A3C0000}"/>
    <cellStyle name="20% - Accent1 2 8 2 2 2 4" xfId="15592" xr:uid="{00000000-0005-0000-0000-00002B3C0000}"/>
    <cellStyle name="20% - Accent1 2 8 2 2 3" xfId="15593" xr:uid="{00000000-0005-0000-0000-00002C3C0000}"/>
    <cellStyle name="20% - Accent1 2 8 2 2 3 2" xfId="15594" xr:uid="{00000000-0005-0000-0000-00002D3C0000}"/>
    <cellStyle name="20% - Accent1 2 8 2 2 3 2 2" xfId="15595" xr:uid="{00000000-0005-0000-0000-00002E3C0000}"/>
    <cellStyle name="20% - Accent1 2 8 2 2 3 2 2 2" xfId="15596" xr:uid="{00000000-0005-0000-0000-00002F3C0000}"/>
    <cellStyle name="20% - Accent1 2 8 2 2 3 2 3" xfId="15597" xr:uid="{00000000-0005-0000-0000-0000303C0000}"/>
    <cellStyle name="20% - Accent1 2 8 2 2 3 3" xfId="15598" xr:uid="{00000000-0005-0000-0000-0000313C0000}"/>
    <cellStyle name="20% - Accent1 2 8 2 2 3 3 2" xfId="15599" xr:uid="{00000000-0005-0000-0000-0000323C0000}"/>
    <cellStyle name="20% - Accent1 2 8 2 2 3 4" xfId="15600" xr:uid="{00000000-0005-0000-0000-0000333C0000}"/>
    <cellStyle name="20% - Accent1 2 8 2 2 4" xfId="15601" xr:uid="{00000000-0005-0000-0000-0000343C0000}"/>
    <cellStyle name="20% - Accent1 2 8 2 2 4 2" xfId="15602" xr:uid="{00000000-0005-0000-0000-0000353C0000}"/>
    <cellStyle name="20% - Accent1 2 8 2 2 4 2 2" xfId="15603" xr:uid="{00000000-0005-0000-0000-0000363C0000}"/>
    <cellStyle name="20% - Accent1 2 8 2 2 4 2 2 2" xfId="15604" xr:uid="{00000000-0005-0000-0000-0000373C0000}"/>
    <cellStyle name="20% - Accent1 2 8 2 2 4 2 3" xfId="15605" xr:uid="{00000000-0005-0000-0000-0000383C0000}"/>
    <cellStyle name="20% - Accent1 2 8 2 2 4 3" xfId="15606" xr:uid="{00000000-0005-0000-0000-0000393C0000}"/>
    <cellStyle name="20% - Accent1 2 8 2 2 4 3 2" xfId="15607" xr:uid="{00000000-0005-0000-0000-00003A3C0000}"/>
    <cellStyle name="20% - Accent1 2 8 2 2 4 4" xfId="15608" xr:uid="{00000000-0005-0000-0000-00003B3C0000}"/>
    <cellStyle name="20% - Accent1 2 8 2 2 5" xfId="15609" xr:uid="{00000000-0005-0000-0000-00003C3C0000}"/>
    <cellStyle name="20% - Accent1 2 8 2 2 5 2" xfId="15610" xr:uid="{00000000-0005-0000-0000-00003D3C0000}"/>
    <cellStyle name="20% - Accent1 2 8 2 2 5 2 2" xfId="15611" xr:uid="{00000000-0005-0000-0000-00003E3C0000}"/>
    <cellStyle name="20% - Accent1 2 8 2 2 5 3" xfId="15612" xr:uid="{00000000-0005-0000-0000-00003F3C0000}"/>
    <cellStyle name="20% - Accent1 2 8 2 2 6" xfId="15613" xr:uid="{00000000-0005-0000-0000-0000403C0000}"/>
    <cellStyle name="20% - Accent1 2 8 2 2 6 2" xfId="15614" xr:uid="{00000000-0005-0000-0000-0000413C0000}"/>
    <cellStyle name="20% - Accent1 2 8 2 2 6 2 2" xfId="15615" xr:uid="{00000000-0005-0000-0000-0000423C0000}"/>
    <cellStyle name="20% - Accent1 2 8 2 2 6 3" xfId="15616" xr:uid="{00000000-0005-0000-0000-0000433C0000}"/>
    <cellStyle name="20% - Accent1 2 8 2 2 7" xfId="15617" xr:uid="{00000000-0005-0000-0000-0000443C0000}"/>
    <cellStyle name="20% - Accent1 2 8 2 2 7 2" xfId="15618" xr:uid="{00000000-0005-0000-0000-0000453C0000}"/>
    <cellStyle name="20% - Accent1 2 8 2 2 8" xfId="15619" xr:uid="{00000000-0005-0000-0000-0000463C0000}"/>
    <cellStyle name="20% - Accent1 2 8 2 2 8 2" xfId="15620" xr:uid="{00000000-0005-0000-0000-0000473C0000}"/>
    <cellStyle name="20% - Accent1 2 8 2 2 9" xfId="15621" xr:uid="{00000000-0005-0000-0000-0000483C0000}"/>
    <cellStyle name="20% - Accent1 2 8 2 3" xfId="15622" xr:uid="{00000000-0005-0000-0000-0000493C0000}"/>
    <cellStyle name="20% - Accent1 2 8 2 3 2" xfId="15623" xr:uid="{00000000-0005-0000-0000-00004A3C0000}"/>
    <cellStyle name="20% - Accent1 2 8 2 3 2 2" xfId="15624" xr:uid="{00000000-0005-0000-0000-00004B3C0000}"/>
    <cellStyle name="20% - Accent1 2 8 2 3 2 2 2" xfId="15625" xr:uid="{00000000-0005-0000-0000-00004C3C0000}"/>
    <cellStyle name="20% - Accent1 2 8 2 3 2 2 2 2" xfId="15626" xr:uid="{00000000-0005-0000-0000-00004D3C0000}"/>
    <cellStyle name="20% - Accent1 2 8 2 3 2 2 3" xfId="15627" xr:uid="{00000000-0005-0000-0000-00004E3C0000}"/>
    <cellStyle name="20% - Accent1 2 8 2 3 2 3" xfId="15628" xr:uid="{00000000-0005-0000-0000-00004F3C0000}"/>
    <cellStyle name="20% - Accent1 2 8 2 3 2 3 2" xfId="15629" xr:uid="{00000000-0005-0000-0000-0000503C0000}"/>
    <cellStyle name="20% - Accent1 2 8 2 3 2 4" xfId="15630" xr:uid="{00000000-0005-0000-0000-0000513C0000}"/>
    <cellStyle name="20% - Accent1 2 8 2 3 3" xfId="15631" xr:uid="{00000000-0005-0000-0000-0000523C0000}"/>
    <cellStyle name="20% - Accent1 2 8 2 3 3 2" xfId="15632" xr:uid="{00000000-0005-0000-0000-0000533C0000}"/>
    <cellStyle name="20% - Accent1 2 8 2 3 3 2 2" xfId="15633" xr:uid="{00000000-0005-0000-0000-0000543C0000}"/>
    <cellStyle name="20% - Accent1 2 8 2 3 3 2 2 2" xfId="15634" xr:uid="{00000000-0005-0000-0000-0000553C0000}"/>
    <cellStyle name="20% - Accent1 2 8 2 3 3 2 3" xfId="15635" xr:uid="{00000000-0005-0000-0000-0000563C0000}"/>
    <cellStyle name="20% - Accent1 2 8 2 3 3 3" xfId="15636" xr:uid="{00000000-0005-0000-0000-0000573C0000}"/>
    <cellStyle name="20% - Accent1 2 8 2 3 3 3 2" xfId="15637" xr:uid="{00000000-0005-0000-0000-0000583C0000}"/>
    <cellStyle name="20% - Accent1 2 8 2 3 3 4" xfId="15638" xr:uid="{00000000-0005-0000-0000-0000593C0000}"/>
    <cellStyle name="20% - Accent1 2 8 2 3 4" xfId="15639" xr:uid="{00000000-0005-0000-0000-00005A3C0000}"/>
    <cellStyle name="20% - Accent1 2 8 2 3 4 2" xfId="15640" xr:uid="{00000000-0005-0000-0000-00005B3C0000}"/>
    <cellStyle name="20% - Accent1 2 8 2 3 4 2 2" xfId="15641" xr:uid="{00000000-0005-0000-0000-00005C3C0000}"/>
    <cellStyle name="20% - Accent1 2 8 2 3 4 2 2 2" xfId="15642" xr:uid="{00000000-0005-0000-0000-00005D3C0000}"/>
    <cellStyle name="20% - Accent1 2 8 2 3 4 2 3" xfId="15643" xr:uid="{00000000-0005-0000-0000-00005E3C0000}"/>
    <cellStyle name="20% - Accent1 2 8 2 3 4 3" xfId="15644" xr:uid="{00000000-0005-0000-0000-00005F3C0000}"/>
    <cellStyle name="20% - Accent1 2 8 2 3 4 3 2" xfId="15645" xr:uid="{00000000-0005-0000-0000-0000603C0000}"/>
    <cellStyle name="20% - Accent1 2 8 2 3 4 4" xfId="15646" xr:uid="{00000000-0005-0000-0000-0000613C0000}"/>
    <cellStyle name="20% - Accent1 2 8 2 3 5" xfId="15647" xr:uid="{00000000-0005-0000-0000-0000623C0000}"/>
    <cellStyle name="20% - Accent1 2 8 2 3 5 2" xfId="15648" xr:uid="{00000000-0005-0000-0000-0000633C0000}"/>
    <cellStyle name="20% - Accent1 2 8 2 3 5 2 2" xfId="15649" xr:uid="{00000000-0005-0000-0000-0000643C0000}"/>
    <cellStyle name="20% - Accent1 2 8 2 3 5 3" xfId="15650" xr:uid="{00000000-0005-0000-0000-0000653C0000}"/>
    <cellStyle name="20% - Accent1 2 8 2 3 6" xfId="15651" xr:uid="{00000000-0005-0000-0000-0000663C0000}"/>
    <cellStyle name="20% - Accent1 2 8 2 3 6 2" xfId="15652" xr:uid="{00000000-0005-0000-0000-0000673C0000}"/>
    <cellStyle name="20% - Accent1 2 8 2 3 6 2 2" xfId="15653" xr:uid="{00000000-0005-0000-0000-0000683C0000}"/>
    <cellStyle name="20% - Accent1 2 8 2 3 6 3" xfId="15654" xr:uid="{00000000-0005-0000-0000-0000693C0000}"/>
    <cellStyle name="20% - Accent1 2 8 2 3 7" xfId="15655" xr:uid="{00000000-0005-0000-0000-00006A3C0000}"/>
    <cellStyle name="20% - Accent1 2 8 2 3 7 2" xfId="15656" xr:uid="{00000000-0005-0000-0000-00006B3C0000}"/>
    <cellStyle name="20% - Accent1 2 8 2 3 8" xfId="15657" xr:uid="{00000000-0005-0000-0000-00006C3C0000}"/>
    <cellStyle name="20% - Accent1 2 8 2 3 8 2" xfId="15658" xr:uid="{00000000-0005-0000-0000-00006D3C0000}"/>
    <cellStyle name="20% - Accent1 2 8 2 3 9" xfId="15659" xr:uid="{00000000-0005-0000-0000-00006E3C0000}"/>
    <cellStyle name="20% - Accent1 2 8 2 4" xfId="15660" xr:uid="{00000000-0005-0000-0000-00006F3C0000}"/>
    <cellStyle name="20% - Accent1 2 8 2 4 2" xfId="15661" xr:uid="{00000000-0005-0000-0000-0000703C0000}"/>
    <cellStyle name="20% - Accent1 2 8 2 4 2 2" xfId="15662" xr:uid="{00000000-0005-0000-0000-0000713C0000}"/>
    <cellStyle name="20% - Accent1 2 8 2 4 2 2 2" xfId="15663" xr:uid="{00000000-0005-0000-0000-0000723C0000}"/>
    <cellStyle name="20% - Accent1 2 8 2 4 2 3" xfId="15664" xr:uid="{00000000-0005-0000-0000-0000733C0000}"/>
    <cellStyle name="20% - Accent1 2 8 2 4 3" xfId="15665" xr:uid="{00000000-0005-0000-0000-0000743C0000}"/>
    <cellStyle name="20% - Accent1 2 8 2 4 3 2" xfId="15666" xr:uid="{00000000-0005-0000-0000-0000753C0000}"/>
    <cellStyle name="20% - Accent1 2 8 2 4 4" xfId="15667" xr:uid="{00000000-0005-0000-0000-0000763C0000}"/>
    <cellStyle name="20% - Accent1 2 8 2 5" xfId="15668" xr:uid="{00000000-0005-0000-0000-0000773C0000}"/>
    <cellStyle name="20% - Accent1 2 8 2 5 2" xfId="15669" xr:uid="{00000000-0005-0000-0000-0000783C0000}"/>
    <cellStyle name="20% - Accent1 2 8 2 5 2 2" xfId="15670" xr:uid="{00000000-0005-0000-0000-0000793C0000}"/>
    <cellStyle name="20% - Accent1 2 8 2 5 2 2 2" xfId="15671" xr:uid="{00000000-0005-0000-0000-00007A3C0000}"/>
    <cellStyle name="20% - Accent1 2 8 2 5 2 3" xfId="15672" xr:uid="{00000000-0005-0000-0000-00007B3C0000}"/>
    <cellStyle name="20% - Accent1 2 8 2 5 3" xfId="15673" xr:uid="{00000000-0005-0000-0000-00007C3C0000}"/>
    <cellStyle name="20% - Accent1 2 8 2 5 3 2" xfId="15674" xr:uid="{00000000-0005-0000-0000-00007D3C0000}"/>
    <cellStyle name="20% - Accent1 2 8 2 5 4" xfId="15675" xr:uid="{00000000-0005-0000-0000-00007E3C0000}"/>
    <cellStyle name="20% - Accent1 2 8 2 6" xfId="15676" xr:uid="{00000000-0005-0000-0000-00007F3C0000}"/>
    <cellStyle name="20% - Accent1 2 8 2 6 2" xfId="15677" xr:uid="{00000000-0005-0000-0000-0000803C0000}"/>
    <cellStyle name="20% - Accent1 2 8 2 6 2 2" xfId="15678" xr:uid="{00000000-0005-0000-0000-0000813C0000}"/>
    <cellStyle name="20% - Accent1 2 8 2 6 2 2 2" xfId="15679" xr:uid="{00000000-0005-0000-0000-0000823C0000}"/>
    <cellStyle name="20% - Accent1 2 8 2 6 2 3" xfId="15680" xr:uid="{00000000-0005-0000-0000-0000833C0000}"/>
    <cellStyle name="20% - Accent1 2 8 2 6 3" xfId="15681" xr:uid="{00000000-0005-0000-0000-0000843C0000}"/>
    <cellStyle name="20% - Accent1 2 8 2 6 3 2" xfId="15682" xr:uid="{00000000-0005-0000-0000-0000853C0000}"/>
    <cellStyle name="20% - Accent1 2 8 2 6 4" xfId="15683" xr:uid="{00000000-0005-0000-0000-0000863C0000}"/>
    <cellStyle name="20% - Accent1 2 8 2 7" xfId="15684" xr:uid="{00000000-0005-0000-0000-0000873C0000}"/>
    <cellStyle name="20% - Accent1 2 8 2 7 2" xfId="15685" xr:uid="{00000000-0005-0000-0000-0000883C0000}"/>
    <cellStyle name="20% - Accent1 2 8 2 7 2 2" xfId="15686" xr:uid="{00000000-0005-0000-0000-0000893C0000}"/>
    <cellStyle name="20% - Accent1 2 8 2 7 3" xfId="15687" xr:uid="{00000000-0005-0000-0000-00008A3C0000}"/>
    <cellStyle name="20% - Accent1 2 8 2 8" xfId="15688" xr:uid="{00000000-0005-0000-0000-00008B3C0000}"/>
    <cellStyle name="20% - Accent1 2 8 2 8 2" xfId="15689" xr:uid="{00000000-0005-0000-0000-00008C3C0000}"/>
    <cellStyle name="20% - Accent1 2 8 2 8 2 2" xfId="15690" xr:uid="{00000000-0005-0000-0000-00008D3C0000}"/>
    <cellStyle name="20% - Accent1 2 8 2 8 3" xfId="15691" xr:uid="{00000000-0005-0000-0000-00008E3C0000}"/>
    <cellStyle name="20% - Accent1 2 8 2 9" xfId="15692" xr:uid="{00000000-0005-0000-0000-00008F3C0000}"/>
    <cellStyle name="20% - Accent1 2 8 2 9 2" xfId="15693" xr:uid="{00000000-0005-0000-0000-0000903C0000}"/>
    <cellStyle name="20% - Accent1 2 8 3" xfId="15694" xr:uid="{00000000-0005-0000-0000-0000913C0000}"/>
    <cellStyle name="20% - Accent1 2 8 3 2" xfId="15695" xr:uid="{00000000-0005-0000-0000-0000923C0000}"/>
    <cellStyle name="20% - Accent1 2 8 3 2 2" xfId="15696" xr:uid="{00000000-0005-0000-0000-0000933C0000}"/>
    <cellStyle name="20% - Accent1 2 8 3 2 2 2" xfId="15697" xr:uid="{00000000-0005-0000-0000-0000943C0000}"/>
    <cellStyle name="20% - Accent1 2 8 3 2 2 2 2" xfId="15698" xr:uid="{00000000-0005-0000-0000-0000953C0000}"/>
    <cellStyle name="20% - Accent1 2 8 3 2 2 3" xfId="15699" xr:uid="{00000000-0005-0000-0000-0000963C0000}"/>
    <cellStyle name="20% - Accent1 2 8 3 2 3" xfId="15700" xr:uid="{00000000-0005-0000-0000-0000973C0000}"/>
    <cellStyle name="20% - Accent1 2 8 3 2 3 2" xfId="15701" xr:uid="{00000000-0005-0000-0000-0000983C0000}"/>
    <cellStyle name="20% - Accent1 2 8 3 2 4" xfId="15702" xr:uid="{00000000-0005-0000-0000-0000993C0000}"/>
    <cellStyle name="20% - Accent1 2 8 3 3" xfId="15703" xr:uid="{00000000-0005-0000-0000-00009A3C0000}"/>
    <cellStyle name="20% - Accent1 2 8 3 3 2" xfId="15704" xr:uid="{00000000-0005-0000-0000-00009B3C0000}"/>
    <cellStyle name="20% - Accent1 2 8 3 3 2 2" xfId="15705" xr:uid="{00000000-0005-0000-0000-00009C3C0000}"/>
    <cellStyle name="20% - Accent1 2 8 3 3 2 2 2" xfId="15706" xr:uid="{00000000-0005-0000-0000-00009D3C0000}"/>
    <cellStyle name="20% - Accent1 2 8 3 3 2 3" xfId="15707" xr:uid="{00000000-0005-0000-0000-00009E3C0000}"/>
    <cellStyle name="20% - Accent1 2 8 3 3 3" xfId="15708" xr:uid="{00000000-0005-0000-0000-00009F3C0000}"/>
    <cellStyle name="20% - Accent1 2 8 3 3 3 2" xfId="15709" xr:uid="{00000000-0005-0000-0000-0000A03C0000}"/>
    <cellStyle name="20% - Accent1 2 8 3 3 4" xfId="15710" xr:uid="{00000000-0005-0000-0000-0000A13C0000}"/>
    <cellStyle name="20% - Accent1 2 8 3 4" xfId="15711" xr:uid="{00000000-0005-0000-0000-0000A23C0000}"/>
    <cellStyle name="20% - Accent1 2 8 3 4 2" xfId="15712" xr:uid="{00000000-0005-0000-0000-0000A33C0000}"/>
    <cellStyle name="20% - Accent1 2 8 3 4 2 2" xfId="15713" xr:uid="{00000000-0005-0000-0000-0000A43C0000}"/>
    <cellStyle name="20% - Accent1 2 8 3 4 2 2 2" xfId="15714" xr:uid="{00000000-0005-0000-0000-0000A53C0000}"/>
    <cellStyle name="20% - Accent1 2 8 3 4 2 3" xfId="15715" xr:uid="{00000000-0005-0000-0000-0000A63C0000}"/>
    <cellStyle name="20% - Accent1 2 8 3 4 3" xfId="15716" xr:uid="{00000000-0005-0000-0000-0000A73C0000}"/>
    <cellStyle name="20% - Accent1 2 8 3 4 3 2" xfId="15717" xr:uid="{00000000-0005-0000-0000-0000A83C0000}"/>
    <cellStyle name="20% - Accent1 2 8 3 4 4" xfId="15718" xr:uid="{00000000-0005-0000-0000-0000A93C0000}"/>
    <cellStyle name="20% - Accent1 2 8 3 5" xfId="15719" xr:uid="{00000000-0005-0000-0000-0000AA3C0000}"/>
    <cellStyle name="20% - Accent1 2 8 3 5 2" xfId="15720" xr:uid="{00000000-0005-0000-0000-0000AB3C0000}"/>
    <cellStyle name="20% - Accent1 2 8 3 5 2 2" xfId="15721" xr:uid="{00000000-0005-0000-0000-0000AC3C0000}"/>
    <cellStyle name="20% - Accent1 2 8 3 5 3" xfId="15722" xr:uid="{00000000-0005-0000-0000-0000AD3C0000}"/>
    <cellStyle name="20% - Accent1 2 8 3 6" xfId="15723" xr:uid="{00000000-0005-0000-0000-0000AE3C0000}"/>
    <cellStyle name="20% - Accent1 2 8 3 6 2" xfId="15724" xr:uid="{00000000-0005-0000-0000-0000AF3C0000}"/>
    <cellStyle name="20% - Accent1 2 8 3 6 2 2" xfId="15725" xr:uid="{00000000-0005-0000-0000-0000B03C0000}"/>
    <cellStyle name="20% - Accent1 2 8 3 6 3" xfId="15726" xr:uid="{00000000-0005-0000-0000-0000B13C0000}"/>
    <cellStyle name="20% - Accent1 2 8 3 7" xfId="15727" xr:uid="{00000000-0005-0000-0000-0000B23C0000}"/>
    <cellStyle name="20% - Accent1 2 8 3 7 2" xfId="15728" xr:uid="{00000000-0005-0000-0000-0000B33C0000}"/>
    <cellStyle name="20% - Accent1 2 8 3 8" xfId="15729" xr:uid="{00000000-0005-0000-0000-0000B43C0000}"/>
    <cellStyle name="20% - Accent1 2 8 3 8 2" xfId="15730" xr:uid="{00000000-0005-0000-0000-0000B53C0000}"/>
    <cellStyle name="20% - Accent1 2 8 3 9" xfId="15731" xr:uid="{00000000-0005-0000-0000-0000B63C0000}"/>
    <cellStyle name="20% - Accent1 2 8 4" xfId="15732" xr:uid="{00000000-0005-0000-0000-0000B73C0000}"/>
    <cellStyle name="20% - Accent1 2 8 4 2" xfId="15733" xr:uid="{00000000-0005-0000-0000-0000B83C0000}"/>
    <cellStyle name="20% - Accent1 2 8 4 2 2" xfId="15734" xr:uid="{00000000-0005-0000-0000-0000B93C0000}"/>
    <cellStyle name="20% - Accent1 2 8 4 2 2 2" xfId="15735" xr:uid="{00000000-0005-0000-0000-0000BA3C0000}"/>
    <cellStyle name="20% - Accent1 2 8 4 2 2 2 2" xfId="15736" xr:uid="{00000000-0005-0000-0000-0000BB3C0000}"/>
    <cellStyle name="20% - Accent1 2 8 4 2 2 3" xfId="15737" xr:uid="{00000000-0005-0000-0000-0000BC3C0000}"/>
    <cellStyle name="20% - Accent1 2 8 4 2 3" xfId="15738" xr:uid="{00000000-0005-0000-0000-0000BD3C0000}"/>
    <cellStyle name="20% - Accent1 2 8 4 2 3 2" xfId="15739" xr:uid="{00000000-0005-0000-0000-0000BE3C0000}"/>
    <cellStyle name="20% - Accent1 2 8 4 2 4" xfId="15740" xr:uid="{00000000-0005-0000-0000-0000BF3C0000}"/>
    <cellStyle name="20% - Accent1 2 8 4 3" xfId="15741" xr:uid="{00000000-0005-0000-0000-0000C03C0000}"/>
    <cellStyle name="20% - Accent1 2 8 4 3 2" xfId="15742" xr:uid="{00000000-0005-0000-0000-0000C13C0000}"/>
    <cellStyle name="20% - Accent1 2 8 4 3 2 2" xfId="15743" xr:uid="{00000000-0005-0000-0000-0000C23C0000}"/>
    <cellStyle name="20% - Accent1 2 8 4 3 2 2 2" xfId="15744" xr:uid="{00000000-0005-0000-0000-0000C33C0000}"/>
    <cellStyle name="20% - Accent1 2 8 4 3 2 3" xfId="15745" xr:uid="{00000000-0005-0000-0000-0000C43C0000}"/>
    <cellStyle name="20% - Accent1 2 8 4 3 3" xfId="15746" xr:uid="{00000000-0005-0000-0000-0000C53C0000}"/>
    <cellStyle name="20% - Accent1 2 8 4 3 3 2" xfId="15747" xr:uid="{00000000-0005-0000-0000-0000C63C0000}"/>
    <cellStyle name="20% - Accent1 2 8 4 3 4" xfId="15748" xr:uid="{00000000-0005-0000-0000-0000C73C0000}"/>
    <cellStyle name="20% - Accent1 2 8 4 4" xfId="15749" xr:uid="{00000000-0005-0000-0000-0000C83C0000}"/>
    <cellStyle name="20% - Accent1 2 8 4 4 2" xfId="15750" xr:uid="{00000000-0005-0000-0000-0000C93C0000}"/>
    <cellStyle name="20% - Accent1 2 8 4 4 2 2" xfId="15751" xr:uid="{00000000-0005-0000-0000-0000CA3C0000}"/>
    <cellStyle name="20% - Accent1 2 8 4 4 2 2 2" xfId="15752" xr:uid="{00000000-0005-0000-0000-0000CB3C0000}"/>
    <cellStyle name="20% - Accent1 2 8 4 4 2 3" xfId="15753" xr:uid="{00000000-0005-0000-0000-0000CC3C0000}"/>
    <cellStyle name="20% - Accent1 2 8 4 4 3" xfId="15754" xr:uid="{00000000-0005-0000-0000-0000CD3C0000}"/>
    <cellStyle name="20% - Accent1 2 8 4 4 3 2" xfId="15755" xr:uid="{00000000-0005-0000-0000-0000CE3C0000}"/>
    <cellStyle name="20% - Accent1 2 8 4 4 4" xfId="15756" xr:uid="{00000000-0005-0000-0000-0000CF3C0000}"/>
    <cellStyle name="20% - Accent1 2 8 4 5" xfId="15757" xr:uid="{00000000-0005-0000-0000-0000D03C0000}"/>
    <cellStyle name="20% - Accent1 2 8 4 5 2" xfId="15758" xr:uid="{00000000-0005-0000-0000-0000D13C0000}"/>
    <cellStyle name="20% - Accent1 2 8 4 5 2 2" xfId="15759" xr:uid="{00000000-0005-0000-0000-0000D23C0000}"/>
    <cellStyle name="20% - Accent1 2 8 4 5 3" xfId="15760" xr:uid="{00000000-0005-0000-0000-0000D33C0000}"/>
    <cellStyle name="20% - Accent1 2 8 4 6" xfId="15761" xr:uid="{00000000-0005-0000-0000-0000D43C0000}"/>
    <cellStyle name="20% - Accent1 2 8 4 6 2" xfId="15762" xr:uid="{00000000-0005-0000-0000-0000D53C0000}"/>
    <cellStyle name="20% - Accent1 2 8 4 6 2 2" xfId="15763" xr:uid="{00000000-0005-0000-0000-0000D63C0000}"/>
    <cellStyle name="20% - Accent1 2 8 4 6 3" xfId="15764" xr:uid="{00000000-0005-0000-0000-0000D73C0000}"/>
    <cellStyle name="20% - Accent1 2 8 4 7" xfId="15765" xr:uid="{00000000-0005-0000-0000-0000D83C0000}"/>
    <cellStyle name="20% - Accent1 2 8 4 7 2" xfId="15766" xr:uid="{00000000-0005-0000-0000-0000D93C0000}"/>
    <cellStyle name="20% - Accent1 2 8 4 8" xfId="15767" xr:uid="{00000000-0005-0000-0000-0000DA3C0000}"/>
    <cellStyle name="20% - Accent1 2 8 4 8 2" xfId="15768" xr:uid="{00000000-0005-0000-0000-0000DB3C0000}"/>
    <cellStyle name="20% - Accent1 2 8 4 9" xfId="15769" xr:uid="{00000000-0005-0000-0000-0000DC3C0000}"/>
    <cellStyle name="20% - Accent1 2 8 5" xfId="15770" xr:uid="{00000000-0005-0000-0000-0000DD3C0000}"/>
    <cellStyle name="20% - Accent1 2 8 5 2" xfId="15771" xr:uid="{00000000-0005-0000-0000-0000DE3C0000}"/>
    <cellStyle name="20% - Accent1 2 8 5 2 2" xfId="15772" xr:uid="{00000000-0005-0000-0000-0000DF3C0000}"/>
    <cellStyle name="20% - Accent1 2 8 5 2 2 2" xfId="15773" xr:uid="{00000000-0005-0000-0000-0000E03C0000}"/>
    <cellStyle name="20% - Accent1 2 8 5 2 3" xfId="15774" xr:uid="{00000000-0005-0000-0000-0000E13C0000}"/>
    <cellStyle name="20% - Accent1 2 8 5 3" xfId="15775" xr:uid="{00000000-0005-0000-0000-0000E23C0000}"/>
    <cellStyle name="20% - Accent1 2 8 5 3 2" xfId="15776" xr:uid="{00000000-0005-0000-0000-0000E33C0000}"/>
    <cellStyle name="20% - Accent1 2 8 5 4" xfId="15777" xr:uid="{00000000-0005-0000-0000-0000E43C0000}"/>
    <cellStyle name="20% - Accent1 2 8 6" xfId="15778" xr:uid="{00000000-0005-0000-0000-0000E53C0000}"/>
    <cellStyle name="20% - Accent1 2 8 6 2" xfId="15779" xr:uid="{00000000-0005-0000-0000-0000E63C0000}"/>
    <cellStyle name="20% - Accent1 2 8 6 2 2" xfId="15780" xr:uid="{00000000-0005-0000-0000-0000E73C0000}"/>
    <cellStyle name="20% - Accent1 2 8 6 2 2 2" xfId="15781" xr:uid="{00000000-0005-0000-0000-0000E83C0000}"/>
    <cellStyle name="20% - Accent1 2 8 6 2 3" xfId="15782" xr:uid="{00000000-0005-0000-0000-0000E93C0000}"/>
    <cellStyle name="20% - Accent1 2 8 6 3" xfId="15783" xr:uid="{00000000-0005-0000-0000-0000EA3C0000}"/>
    <cellStyle name="20% - Accent1 2 8 6 3 2" xfId="15784" xr:uid="{00000000-0005-0000-0000-0000EB3C0000}"/>
    <cellStyle name="20% - Accent1 2 8 6 4" xfId="15785" xr:uid="{00000000-0005-0000-0000-0000EC3C0000}"/>
    <cellStyle name="20% - Accent1 2 8 7" xfId="15786" xr:uid="{00000000-0005-0000-0000-0000ED3C0000}"/>
    <cellStyle name="20% - Accent1 2 8 7 2" xfId="15787" xr:uid="{00000000-0005-0000-0000-0000EE3C0000}"/>
    <cellStyle name="20% - Accent1 2 8 7 2 2" xfId="15788" xr:uid="{00000000-0005-0000-0000-0000EF3C0000}"/>
    <cellStyle name="20% - Accent1 2 8 7 2 2 2" xfId="15789" xr:uid="{00000000-0005-0000-0000-0000F03C0000}"/>
    <cellStyle name="20% - Accent1 2 8 7 2 3" xfId="15790" xr:uid="{00000000-0005-0000-0000-0000F13C0000}"/>
    <cellStyle name="20% - Accent1 2 8 7 3" xfId="15791" xr:uid="{00000000-0005-0000-0000-0000F23C0000}"/>
    <cellStyle name="20% - Accent1 2 8 7 3 2" xfId="15792" xr:uid="{00000000-0005-0000-0000-0000F33C0000}"/>
    <cellStyle name="20% - Accent1 2 8 7 4" xfId="15793" xr:uid="{00000000-0005-0000-0000-0000F43C0000}"/>
    <cellStyle name="20% - Accent1 2 8 8" xfId="15794" xr:uid="{00000000-0005-0000-0000-0000F53C0000}"/>
    <cellStyle name="20% - Accent1 2 8 8 2" xfId="15795" xr:uid="{00000000-0005-0000-0000-0000F63C0000}"/>
    <cellStyle name="20% - Accent1 2 8 8 2 2" xfId="15796" xr:uid="{00000000-0005-0000-0000-0000F73C0000}"/>
    <cellStyle name="20% - Accent1 2 8 8 3" xfId="15797" xr:uid="{00000000-0005-0000-0000-0000F83C0000}"/>
    <cellStyle name="20% - Accent1 2 8 9" xfId="15798" xr:uid="{00000000-0005-0000-0000-0000F93C0000}"/>
    <cellStyle name="20% - Accent1 2 8 9 2" xfId="15799" xr:uid="{00000000-0005-0000-0000-0000FA3C0000}"/>
    <cellStyle name="20% - Accent1 2 8 9 2 2" xfId="15800" xr:uid="{00000000-0005-0000-0000-0000FB3C0000}"/>
    <cellStyle name="20% - Accent1 2 8 9 3" xfId="15801" xr:uid="{00000000-0005-0000-0000-0000FC3C0000}"/>
    <cellStyle name="20% - Accent1 2 9" xfId="15802" xr:uid="{00000000-0005-0000-0000-0000FD3C0000}"/>
    <cellStyle name="20% - Accent1 2 9 10" xfId="15803" xr:uid="{00000000-0005-0000-0000-0000FE3C0000}"/>
    <cellStyle name="20% - Accent1 2 9 10 2" xfId="15804" xr:uid="{00000000-0005-0000-0000-0000FF3C0000}"/>
    <cellStyle name="20% - Accent1 2 9 11" xfId="15805" xr:uid="{00000000-0005-0000-0000-0000003D0000}"/>
    <cellStyle name="20% - Accent1 2 9 2" xfId="15806" xr:uid="{00000000-0005-0000-0000-0000013D0000}"/>
    <cellStyle name="20% - Accent1 2 9 2 2" xfId="15807" xr:uid="{00000000-0005-0000-0000-0000023D0000}"/>
    <cellStyle name="20% - Accent1 2 9 2 2 2" xfId="15808" xr:uid="{00000000-0005-0000-0000-0000033D0000}"/>
    <cellStyle name="20% - Accent1 2 9 2 2 2 2" xfId="15809" xr:uid="{00000000-0005-0000-0000-0000043D0000}"/>
    <cellStyle name="20% - Accent1 2 9 2 2 2 2 2" xfId="15810" xr:uid="{00000000-0005-0000-0000-0000053D0000}"/>
    <cellStyle name="20% - Accent1 2 9 2 2 2 3" xfId="15811" xr:uid="{00000000-0005-0000-0000-0000063D0000}"/>
    <cellStyle name="20% - Accent1 2 9 2 2 3" xfId="15812" xr:uid="{00000000-0005-0000-0000-0000073D0000}"/>
    <cellStyle name="20% - Accent1 2 9 2 2 3 2" xfId="15813" xr:uid="{00000000-0005-0000-0000-0000083D0000}"/>
    <cellStyle name="20% - Accent1 2 9 2 2 4" xfId="15814" xr:uid="{00000000-0005-0000-0000-0000093D0000}"/>
    <cellStyle name="20% - Accent1 2 9 2 3" xfId="15815" xr:uid="{00000000-0005-0000-0000-00000A3D0000}"/>
    <cellStyle name="20% - Accent1 2 9 2 3 2" xfId="15816" xr:uid="{00000000-0005-0000-0000-00000B3D0000}"/>
    <cellStyle name="20% - Accent1 2 9 2 3 2 2" xfId="15817" xr:uid="{00000000-0005-0000-0000-00000C3D0000}"/>
    <cellStyle name="20% - Accent1 2 9 2 3 2 2 2" xfId="15818" xr:uid="{00000000-0005-0000-0000-00000D3D0000}"/>
    <cellStyle name="20% - Accent1 2 9 2 3 2 3" xfId="15819" xr:uid="{00000000-0005-0000-0000-00000E3D0000}"/>
    <cellStyle name="20% - Accent1 2 9 2 3 3" xfId="15820" xr:uid="{00000000-0005-0000-0000-00000F3D0000}"/>
    <cellStyle name="20% - Accent1 2 9 2 3 3 2" xfId="15821" xr:uid="{00000000-0005-0000-0000-0000103D0000}"/>
    <cellStyle name="20% - Accent1 2 9 2 3 4" xfId="15822" xr:uid="{00000000-0005-0000-0000-0000113D0000}"/>
    <cellStyle name="20% - Accent1 2 9 2 4" xfId="15823" xr:uid="{00000000-0005-0000-0000-0000123D0000}"/>
    <cellStyle name="20% - Accent1 2 9 2 4 2" xfId="15824" xr:uid="{00000000-0005-0000-0000-0000133D0000}"/>
    <cellStyle name="20% - Accent1 2 9 2 4 2 2" xfId="15825" xr:uid="{00000000-0005-0000-0000-0000143D0000}"/>
    <cellStyle name="20% - Accent1 2 9 2 4 2 2 2" xfId="15826" xr:uid="{00000000-0005-0000-0000-0000153D0000}"/>
    <cellStyle name="20% - Accent1 2 9 2 4 2 3" xfId="15827" xr:uid="{00000000-0005-0000-0000-0000163D0000}"/>
    <cellStyle name="20% - Accent1 2 9 2 4 3" xfId="15828" xr:uid="{00000000-0005-0000-0000-0000173D0000}"/>
    <cellStyle name="20% - Accent1 2 9 2 4 3 2" xfId="15829" xr:uid="{00000000-0005-0000-0000-0000183D0000}"/>
    <cellStyle name="20% - Accent1 2 9 2 4 4" xfId="15830" xr:uid="{00000000-0005-0000-0000-0000193D0000}"/>
    <cellStyle name="20% - Accent1 2 9 2 5" xfId="15831" xr:uid="{00000000-0005-0000-0000-00001A3D0000}"/>
    <cellStyle name="20% - Accent1 2 9 2 5 2" xfId="15832" xr:uid="{00000000-0005-0000-0000-00001B3D0000}"/>
    <cellStyle name="20% - Accent1 2 9 2 5 2 2" xfId="15833" xr:uid="{00000000-0005-0000-0000-00001C3D0000}"/>
    <cellStyle name="20% - Accent1 2 9 2 5 3" xfId="15834" xr:uid="{00000000-0005-0000-0000-00001D3D0000}"/>
    <cellStyle name="20% - Accent1 2 9 2 6" xfId="15835" xr:uid="{00000000-0005-0000-0000-00001E3D0000}"/>
    <cellStyle name="20% - Accent1 2 9 2 6 2" xfId="15836" xr:uid="{00000000-0005-0000-0000-00001F3D0000}"/>
    <cellStyle name="20% - Accent1 2 9 2 6 2 2" xfId="15837" xr:uid="{00000000-0005-0000-0000-0000203D0000}"/>
    <cellStyle name="20% - Accent1 2 9 2 6 3" xfId="15838" xr:uid="{00000000-0005-0000-0000-0000213D0000}"/>
    <cellStyle name="20% - Accent1 2 9 2 7" xfId="15839" xr:uid="{00000000-0005-0000-0000-0000223D0000}"/>
    <cellStyle name="20% - Accent1 2 9 2 7 2" xfId="15840" xr:uid="{00000000-0005-0000-0000-0000233D0000}"/>
    <cellStyle name="20% - Accent1 2 9 2 8" xfId="15841" xr:uid="{00000000-0005-0000-0000-0000243D0000}"/>
    <cellStyle name="20% - Accent1 2 9 2 8 2" xfId="15842" xr:uid="{00000000-0005-0000-0000-0000253D0000}"/>
    <cellStyle name="20% - Accent1 2 9 2 9" xfId="15843" xr:uid="{00000000-0005-0000-0000-0000263D0000}"/>
    <cellStyle name="20% - Accent1 2 9 3" xfId="15844" xr:uid="{00000000-0005-0000-0000-0000273D0000}"/>
    <cellStyle name="20% - Accent1 2 9 3 2" xfId="15845" xr:uid="{00000000-0005-0000-0000-0000283D0000}"/>
    <cellStyle name="20% - Accent1 2 9 3 2 2" xfId="15846" xr:uid="{00000000-0005-0000-0000-0000293D0000}"/>
    <cellStyle name="20% - Accent1 2 9 3 2 2 2" xfId="15847" xr:uid="{00000000-0005-0000-0000-00002A3D0000}"/>
    <cellStyle name="20% - Accent1 2 9 3 2 2 2 2" xfId="15848" xr:uid="{00000000-0005-0000-0000-00002B3D0000}"/>
    <cellStyle name="20% - Accent1 2 9 3 2 2 3" xfId="15849" xr:uid="{00000000-0005-0000-0000-00002C3D0000}"/>
    <cellStyle name="20% - Accent1 2 9 3 2 3" xfId="15850" xr:uid="{00000000-0005-0000-0000-00002D3D0000}"/>
    <cellStyle name="20% - Accent1 2 9 3 2 3 2" xfId="15851" xr:uid="{00000000-0005-0000-0000-00002E3D0000}"/>
    <cellStyle name="20% - Accent1 2 9 3 2 4" xfId="15852" xr:uid="{00000000-0005-0000-0000-00002F3D0000}"/>
    <cellStyle name="20% - Accent1 2 9 3 3" xfId="15853" xr:uid="{00000000-0005-0000-0000-0000303D0000}"/>
    <cellStyle name="20% - Accent1 2 9 3 3 2" xfId="15854" xr:uid="{00000000-0005-0000-0000-0000313D0000}"/>
    <cellStyle name="20% - Accent1 2 9 3 3 2 2" xfId="15855" xr:uid="{00000000-0005-0000-0000-0000323D0000}"/>
    <cellStyle name="20% - Accent1 2 9 3 3 2 2 2" xfId="15856" xr:uid="{00000000-0005-0000-0000-0000333D0000}"/>
    <cellStyle name="20% - Accent1 2 9 3 3 2 3" xfId="15857" xr:uid="{00000000-0005-0000-0000-0000343D0000}"/>
    <cellStyle name="20% - Accent1 2 9 3 3 3" xfId="15858" xr:uid="{00000000-0005-0000-0000-0000353D0000}"/>
    <cellStyle name="20% - Accent1 2 9 3 3 3 2" xfId="15859" xr:uid="{00000000-0005-0000-0000-0000363D0000}"/>
    <cellStyle name="20% - Accent1 2 9 3 3 4" xfId="15860" xr:uid="{00000000-0005-0000-0000-0000373D0000}"/>
    <cellStyle name="20% - Accent1 2 9 3 4" xfId="15861" xr:uid="{00000000-0005-0000-0000-0000383D0000}"/>
    <cellStyle name="20% - Accent1 2 9 3 4 2" xfId="15862" xr:uid="{00000000-0005-0000-0000-0000393D0000}"/>
    <cellStyle name="20% - Accent1 2 9 3 4 2 2" xfId="15863" xr:uid="{00000000-0005-0000-0000-00003A3D0000}"/>
    <cellStyle name="20% - Accent1 2 9 3 4 2 2 2" xfId="15864" xr:uid="{00000000-0005-0000-0000-00003B3D0000}"/>
    <cellStyle name="20% - Accent1 2 9 3 4 2 3" xfId="15865" xr:uid="{00000000-0005-0000-0000-00003C3D0000}"/>
    <cellStyle name="20% - Accent1 2 9 3 4 3" xfId="15866" xr:uid="{00000000-0005-0000-0000-00003D3D0000}"/>
    <cellStyle name="20% - Accent1 2 9 3 4 3 2" xfId="15867" xr:uid="{00000000-0005-0000-0000-00003E3D0000}"/>
    <cellStyle name="20% - Accent1 2 9 3 4 4" xfId="15868" xr:uid="{00000000-0005-0000-0000-00003F3D0000}"/>
    <cellStyle name="20% - Accent1 2 9 3 5" xfId="15869" xr:uid="{00000000-0005-0000-0000-0000403D0000}"/>
    <cellStyle name="20% - Accent1 2 9 3 5 2" xfId="15870" xr:uid="{00000000-0005-0000-0000-0000413D0000}"/>
    <cellStyle name="20% - Accent1 2 9 3 5 2 2" xfId="15871" xr:uid="{00000000-0005-0000-0000-0000423D0000}"/>
    <cellStyle name="20% - Accent1 2 9 3 5 3" xfId="15872" xr:uid="{00000000-0005-0000-0000-0000433D0000}"/>
    <cellStyle name="20% - Accent1 2 9 3 6" xfId="15873" xr:uid="{00000000-0005-0000-0000-0000443D0000}"/>
    <cellStyle name="20% - Accent1 2 9 3 6 2" xfId="15874" xr:uid="{00000000-0005-0000-0000-0000453D0000}"/>
    <cellStyle name="20% - Accent1 2 9 3 6 2 2" xfId="15875" xr:uid="{00000000-0005-0000-0000-0000463D0000}"/>
    <cellStyle name="20% - Accent1 2 9 3 6 3" xfId="15876" xr:uid="{00000000-0005-0000-0000-0000473D0000}"/>
    <cellStyle name="20% - Accent1 2 9 3 7" xfId="15877" xr:uid="{00000000-0005-0000-0000-0000483D0000}"/>
    <cellStyle name="20% - Accent1 2 9 3 7 2" xfId="15878" xr:uid="{00000000-0005-0000-0000-0000493D0000}"/>
    <cellStyle name="20% - Accent1 2 9 3 8" xfId="15879" xr:uid="{00000000-0005-0000-0000-00004A3D0000}"/>
    <cellStyle name="20% - Accent1 2 9 3 8 2" xfId="15880" xr:uid="{00000000-0005-0000-0000-00004B3D0000}"/>
    <cellStyle name="20% - Accent1 2 9 3 9" xfId="15881" xr:uid="{00000000-0005-0000-0000-00004C3D0000}"/>
    <cellStyle name="20% - Accent1 2 9 4" xfId="15882" xr:uid="{00000000-0005-0000-0000-00004D3D0000}"/>
    <cellStyle name="20% - Accent1 2 9 4 2" xfId="15883" xr:uid="{00000000-0005-0000-0000-00004E3D0000}"/>
    <cellStyle name="20% - Accent1 2 9 4 2 2" xfId="15884" xr:uid="{00000000-0005-0000-0000-00004F3D0000}"/>
    <cellStyle name="20% - Accent1 2 9 4 2 2 2" xfId="15885" xr:uid="{00000000-0005-0000-0000-0000503D0000}"/>
    <cellStyle name="20% - Accent1 2 9 4 2 3" xfId="15886" xr:uid="{00000000-0005-0000-0000-0000513D0000}"/>
    <cellStyle name="20% - Accent1 2 9 4 3" xfId="15887" xr:uid="{00000000-0005-0000-0000-0000523D0000}"/>
    <cellStyle name="20% - Accent1 2 9 4 3 2" xfId="15888" xr:uid="{00000000-0005-0000-0000-0000533D0000}"/>
    <cellStyle name="20% - Accent1 2 9 4 4" xfId="15889" xr:uid="{00000000-0005-0000-0000-0000543D0000}"/>
    <cellStyle name="20% - Accent1 2 9 5" xfId="15890" xr:uid="{00000000-0005-0000-0000-0000553D0000}"/>
    <cellStyle name="20% - Accent1 2 9 5 2" xfId="15891" xr:uid="{00000000-0005-0000-0000-0000563D0000}"/>
    <cellStyle name="20% - Accent1 2 9 5 2 2" xfId="15892" xr:uid="{00000000-0005-0000-0000-0000573D0000}"/>
    <cellStyle name="20% - Accent1 2 9 5 2 2 2" xfId="15893" xr:uid="{00000000-0005-0000-0000-0000583D0000}"/>
    <cellStyle name="20% - Accent1 2 9 5 2 3" xfId="15894" xr:uid="{00000000-0005-0000-0000-0000593D0000}"/>
    <cellStyle name="20% - Accent1 2 9 5 3" xfId="15895" xr:uid="{00000000-0005-0000-0000-00005A3D0000}"/>
    <cellStyle name="20% - Accent1 2 9 5 3 2" xfId="15896" xr:uid="{00000000-0005-0000-0000-00005B3D0000}"/>
    <cellStyle name="20% - Accent1 2 9 5 4" xfId="15897" xr:uid="{00000000-0005-0000-0000-00005C3D0000}"/>
    <cellStyle name="20% - Accent1 2 9 6" xfId="15898" xr:uid="{00000000-0005-0000-0000-00005D3D0000}"/>
    <cellStyle name="20% - Accent1 2 9 6 2" xfId="15899" xr:uid="{00000000-0005-0000-0000-00005E3D0000}"/>
    <cellStyle name="20% - Accent1 2 9 6 2 2" xfId="15900" xr:uid="{00000000-0005-0000-0000-00005F3D0000}"/>
    <cellStyle name="20% - Accent1 2 9 6 2 2 2" xfId="15901" xr:uid="{00000000-0005-0000-0000-0000603D0000}"/>
    <cellStyle name="20% - Accent1 2 9 6 2 3" xfId="15902" xr:uid="{00000000-0005-0000-0000-0000613D0000}"/>
    <cellStyle name="20% - Accent1 2 9 6 3" xfId="15903" xr:uid="{00000000-0005-0000-0000-0000623D0000}"/>
    <cellStyle name="20% - Accent1 2 9 6 3 2" xfId="15904" xr:uid="{00000000-0005-0000-0000-0000633D0000}"/>
    <cellStyle name="20% - Accent1 2 9 6 4" xfId="15905" xr:uid="{00000000-0005-0000-0000-0000643D0000}"/>
    <cellStyle name="20% - Accent1 2 9 7" xfId="15906" xr:uid="{00000000-0005-0000-0000-0000653D0000}"/>
    <cellStyle name="20% - Accent1 2 9 7 2" xfId="15907" xr:uid="{00000000-0005-0000-0000-0000663D0000}"/>
    <cellStyle name="20% - Accent1 2 9 7 2 2" xfId="15908" xr:uid="{00000000-0005-0000-0000-0000673D0000}"/>
    <cellStyle name="20% - Accent1 2 9 7 3" xfId="15909" xr:uid="{00000000-0005-0000-0000-0000683D0000}"/>
    <cellStyle name="20% - Accent1 2 9 8" xfId="15910" xr:uid="{00000000-0005-0000-0000-0000693D0000}"/>
    <cellStyle name="20% - Accent1 2 9 8 2" xfId="15911" xr:uid="{00000000-0005-0000-0000-00006A3D0000}"/>
    <cellStyle name="20% - Accent1 2 9 8 2 2" xfId="15912" xr:uid="{00000000-0005-0000-0000-00006B3D0000}"/>
    <cellStyle name="20% - Accent1 2 9 8 3" xfId="15913" xr:uid="{00000000-0005-0000-0000-00006C3D0000}"/>
    <cellStyle name="20% - Accent1 2 9 9" xfId="15914" xr:uid="{00000000-0005-0000-0000-00006D3D0000}"/>
    <cellStyle name="20% - Accent1 2 9 9 2" xfId="15915" xr:uid="{00000000-0005-0000-0000-00006E3D0000}"/>
    <cellStyle name="20% - Accent1 20" xfId="15916" xr:uid="{00000000-0005-0000-0000-00006F3D0000}"/>
    <cellStyle name="20% - Accent1 20 2" xfId="15917" xr:uid="{00000000-0005-0000-0000-0000703D0000}"/>
    <cellStyle name="20% - Accent1 20 2 2" xfId="15918" xr:uid="{00000000-0005-0000-0000-0000713D0000}"/>
    <cellStyle name="20% - Accent1 20 3" xfId="15919" xr:uid="{00000000-0005-0000-0000-0000723D0000}"/>
    <cellStyle name="20% - Accent1 21" xfId="15920" xr:uid="{00000000-0005-0000-0000-0000733D0000}"/>
    <cellStyle name="20% - Accent1 21 2" xfId="15921" xr:uid="{00000000-0005-0000-0000-0000743D0000}"/>
    <cellStyle name="20% - Accent1 22" xfId="15922" xr:uid="{00000000-0005-0000-0000-0000753D0000}"/>
    <cellStyle name="20% - Accent1 22 2" xfId="15923" xr:uid="{00000000-0005-0000-0000-0000763D0000}"/>
    <cellStyle name="20% - Accent1 23" xfId="15924" xr:uid="{00000000-0005-0000-0000-0000773D0000}"/>
    <cellStyle name="20% - Accent1 3" xfId="117" xr:uid="{00000000-0005-0000-0000-0000783D0000}"/>
    <cellStyle name="20% - Accent1 3 10" xfId="15925" xr:uid="{00000000-0005-0000-0000-0000793D0000}"/>
    <cellStyle name="20% - Accent1 3 10 10" xfId="15926" xr:uid="{00000000-0005-0000-0000-00007A3D0000}"/>
    <cellStyle name="20% - Accent1 3 10 10 2" xfId="15927" xr:uid="{00000000-0005-0000-0000-00007B3D0000}"/>
    <cellStyle name="20% - Accent1 3 10 11" xfId="15928" xr:uid="{00000000-0005-0000-0000-00007C3D0000}"/>
    <cellStyle name="20% - Accent1 3 10 2" xfId="15929" xr:uid="{00000000-0005-0000-0000-00007D3D0000}"/>
    <cellStyle name="20% - Accent1 3 10 2 2" xfId="15930" xr:uid="{00000000-0005-0000-0000-00007E3D0000}"/>
    <cellStyle name="20% - Accent1 3 10 2 2 2" xfId="15931" xr:uid="{00000000-0005-0000-0000-00007F3D0000}"/>
    <cellStyle name="20% - Accent1 3 10 2 2 2 2" xfId="15932" xr:uid="{00000000-0005-0000-0000-0000803D0000}"/>
    <cellStyle name="20% - Accent1 3 10 2 2 2 2 2" xfId="15933" xr:uid="{00000000-0005-0000-0000-0000813D0000}"/>
    <cellStyle name="20% - Accent1 3 10 2 2 2 3" xfId="15934" xr:uid="{00000000-0005-0000-0000-0000823D0000}"/>
    <cellStyle name="20% - Accent1 3 10 2 2 3" xfId="15935" xr:uid="{00000000-0005-0000-0000-0000833D0000}"/>
    <cellStyle name="20% - Accent1 3 10 2 2 3 2" xfId="15936" xr:uid="{00000000-0005-0000-0000-0000843D0000}"/>
    <cellStyle name="20% - Accent1 3 10 2 2 4" xfId="15937" xr:uid="{00000000-0005-0000-0000-0000853D0000}"/>
    <cellStyle name="20% - Accent1 3 10 2 3" xfId="15938" xr:uid="{00000000-0005-0000-0000-0000863D0000}"/>
    <cellStyle name="20% - Accent1 3 10 2 3 2" xfId="15939" xr:uid="{00000000-0005-0000-0000-0000873D0000}"/>
    <cellStyle name="20% - Accent1 3 10 2 3 2 2" xfId="15940" xr:uid="{00000000-0005-0000-0000-0000883D0000}"/>
    <cellStyle name="20% - Accent1 3 10 2 3 2 2 2" xfId="15941" xr:uid="{00000000-0005-0000-0000-0000893D0000}"/>
    <cellStyle name="20% - Accent1 3 10 2 3 2 3" xfId="15942" xr:uid="{00000000-0005-0000-0000-00008A3D0000}"/>
    <cellStyle name="20% - Accent1 3 10 2 3 3" xfId="15943" xr:uid="{00000000-0005-0000-0000-00008B3D0000}"/>
    <cellStyle name="20% - Accent1 3 10 2 3 3 2" xfId="15944" xr:uid="{00000000-0005-0000-0000-00008C3D0000}"/>
    <cellStyle name="20% - Accent1 3 10 2 3 4" xfId="15945" xr:uid="{00000000-0005-0000-0000-00008D3D0000}"/>
    <cellStyle name="20% - Accent1 3 10 2 4" xfId="15946" xr:uid="{00000000-0005-0000-0000-00008E3D0000}"/>
    <cellStyle name="20% - Accent1 3 10 2 4 2" xfId="15947" xr:uid="{00000000-0005-0000-0000-00008F3D0000}"/>
    <cellStyle name="20% - Accent1 3 10 2 4 2 2" xfId="15948" xr:uid="{00000000-0005-0000-0000-0000903D0000}"/>
    <cellStyle name="20% - Accent1 3 10 2 4 2 2 2" xfId="15949" xr:uid="{00000000-0005-0000-0000-0000913D0000}"/>
    <cellStyle name="20% - Accent1 3 10 2 4 2 3" xfId="15950" xr:uid="{00000000-0005-0000-0000-0000923D0000}"/>
    <cellStyle name="20% - Accent1 3 10 2 4 3" xfId="15951" xr:uid="{00000000-0005-0000-0000-0000933D0000}"/>
    <cellStyle name="20% - Accent1 3 10 2 4 3 2" xfId="15952" xr:uid="{00000000-0005-0000-0000-0000943D0000}"/>
    <cellStyle name="20% - Accent1 3 10 2 4 4" xfId="15953" xr:uid="{00000000-0005-0000-0000-0000953D0000}"/>
    <cellStyle name="20% - Accent1 3 10 2 5" xfId="15954" xr:uid="{00000000-0005-0000-0000-0000963D0000}"/>
    <cellStyle name="20% - Accent1 3 10 2 5 2" xfId="15955" xr:uid="{00000000-0005-0000-0000-0000973D0000}"/>
    <cellStyle name="20% - Accent1 3 10 2 5 2 2" xfId="15956" xr:uid="{00000000-0005-0000-0000-0000983D0000}"/>
    <cellStyle name="20% - Accent1 3 10 2 5 3" xfId="15957" xr:uid="{00000000-0005-0000-0000-0000993D0000}"/>
    <cellStyle name="20% - Accent1 3 10 2 6" xfId="15958" xr:uid="{00000000-0005-0000-0000-00009A3D0000}"/>
    <cellStyle name="20% - Accent1 3 10 2 6 2" xfId="15959" xr:uid="{00000000-0005-0000-0000-00009B3D0000}"/>
    <cellStyle name="20% - Accent1 3 10 2 6 2 2" xfId="15960" xr:uid="{00000000-0005-0000-0000-00009C3D0000}"/>
    <cellStyle name="20% - Accent1 3 10 2 6 3" xfId="15961" xr:uid="{00000000-0005-0000-0000-00009D3D0000}"/>
    <cellStyle name="20% - Accent1 3 10 2 7" xfId="15962" xr:uid="{00000000-0005-0000-0000-00009E3D0000}"/>
    <cellStyle name="20% - Accent1 3 10 2 7 2" xfId="15963" xr:uid="{00000000-0005-0000-0000-00009F3D0000}"/>
    <cellStyle name="20% - Accent1 3 10 2 8" xfId="15964" xr:uid="{00000000-0005-0000-0000-0000A03D0000}"/>
    <cellStyle name="20% - Accent1 3 10 2 8 2" xfId="15965" xr:uid="{00000000-0005-0000-0000-0000A13D0000}"/>
    <cellStyle name="20% - Accent1 3 10 2 9" xfId="15966" xr:uid="{00000000-0005-0000-0000-0000A23D0000}"/>
    <cellStyle name="20% - Accent1 3 10 3" xfId="15967" xr:uid="{00000000-0005-0000-0000-0000A33D0000}"/>
    <cellStyle name="20% - Accent1 3 10 3 2" xfId="15968" xr:uid="{00000000-0005-0000-0000-0000A43D0000}"/>
    <cellStyle name="20% - Accent1 3 10 3 2 2" xfId="15969" xr:uid="{00000000-0005-0000-0000-0000A53D0000}"/>
    <cellStyle name="20% - Accent1 3 10 3 2 2 2" xfId="15970" xr:uid="{00000000-0005-0000-0000-0000A63D0000}"/>
    <cellStyle name="20% - Accent1 3 10 3 2 2 2 2" xfId="15971" xr:uid="{00000000-0005-0000-0000-0000A73D0000}"/>
    <cellStyle name="20% - Accent1 3 10 3 2 2 3" xfId="15972" xr:uid="{00000000-0005-0000-0000-0000A83D0000}"/>
    <cellStyle name="20% - Accent1 3 10 3 2 3" xfId="15973" xr:uid="{00000000-0005-0000-0000-0000A93D0000}"/>
    <cellStyle name="20% - Accent1 3 10 3 2 3 2" xfId="15974" xr:uid="{00000000-0005-0000-0000-0000AA3D0000}"/>
    <cellStyle name="20% - Accent1 3 10 3 2 4" xfId="15975" xr:uid="{00000000-0005-0000-0000-0000AB3D0000}"/>
    <cellStyle name="20% - Accent1 3 10 3 3" xfId="15976" xr:uid="{00000000-0005-0000-0000-0000AC3D0000}"/>
    <cellStyle name="20% - Accent1 3 10 3 3 2" xfId="15977" xr:uid="{00000000-0005-0000-0000-0000AD3D0000}"/>
    <cellStyle name="20% - Accent1 3 10 3 3 2 2" xfId="15978" xr:uid="{00000000-0005-0000-0000-0000AE3D0000}"/>
    <cellStyle name="20% - Accent1 3 10 3 3 2 2 2" xfId="15979" xr:uid="{00000000-0005-0000-0000-0000AF3D0000}"/>
    <cellStyle name="20% - Accent1 3 10 3 3 2 3" xfId="15980" xr:uid="{00000000-0005-0000-0000-0000B03D0000}"/>
    <cellStyle name="20% - Accent1 3 10 3 3 3" xfId="15981" xr:uid="{00000000-0005-0000-0000-0000B13D0000}"/>
    <cellStyle name="20% - Accent1 3 10 3 3 3 2" xfId="15982" xr:uid="{00000000-0005-0000-0000-0000B23D0000}"/>
    <cellStyle name="20% - Accent1 3 10 3 3 4" xfId="15983" xr:uid="{00000000-0005-0000-0000-0000B33D0000}"/>
    <cellStyle name="20% - Accent1 3 10 3 4" xfId="15984" xr:uid="{00000000-0005-0000-0000-0000B43D0000}"/>
    <cellStyle name="20% - Accent1 3 10 3 4 2" xfId="15985" xr:uid="{00000000-0005-0000-0000-0000B53D0000}"/>
    <cellStyle name="20% - Accent1 3 10 3 4 2 2" xfId="15986" xr:uid="{00000000-0005-0000-0000-0000B63D0000}"/>
    <cellStyle name="20% - Accent1 3 10 3 4 2 2 2" xfId="15987" xr:uid="{00000000-0005-0000-0000-0000B73D0000}"/>
    <cellStyle name="20% - Accent1 3 10 3 4 2 3" xfId="15988" xr:uid="{00000000-0005-0000-0000-0000B83D0000}"/>
    <cellStyle name="20% - Accent1 3 10 3 4 3" xfId="15989" xr:uid="{00000000-0005-0000-0000-0000B93D0000}"/>
    <cellStyle name="20% - Accent1 3 10 3 4 3 2" xfId="15990" xr:uid="{00000000-0005-0000-0000-0000BA3D0000}"/>
    <cellStyle name="20% - Accent1 3 10 3 4 4" xfId="15991" xr:uid="{00000000-0005-0000-0000-0000BB3D0000}"/>
    <cellStyle name="20% - Accent1 3 10 3 5" xfId="15992" xr:uid="{00000000-0005-0000-0000-0000BC3D0000}"/>
    <cellStyle name="20% - Accent1 3 10 3 5 2" xfId="15993" xr:uid="{00000000-0005-0000-0000-0000BD3D0000}"/>
    <cellStyle name="20% - Accent1 3 10 3 5 2 2" xfId="15994" xr:uid="{00000000-0005-0000-0000-0000BE3D0000}"/>
    <cellStyle name="20% - Accent1 3 10 3 5 3" xfId="15995" xr:uid="{00000000-0005-0000-0000-0000BF3D0000}"/>
    <cellStyle name="20% - Accent1 3 10 3 6" xfId="15996" xr:uid="{00000000-0005-0000-0000-0000C03D0000}"/>
    <cellStyle name="20% - Accent1 3 10 3 6 2" xfId="15997" xr:uid="{00000000-0005-0000-0000-0000C13D0000}"/>
    <cellStyle name="20% - Accent1 3 10 3 6 2 2" xfId="15998" xr:uid="{00000000-0005-0000-0000-0000C23D0000}"/>
    <cellStyle name="20% - Accent1 3 10 3 6 3" xfId="15999" xr:uid="{00000000-0005-0000-0000-0000C33D0000}"/>
    <cellStyle name="20% - Accent1 3 10 3 7" xfId="16000" xr:uid="{00000000-0005-0000-0000-0000C43D0000}"/>
    <cellStyle name="20% - Accent1 3 10 3 7 2" xfId="16001" xr:uid="{00000000-0005-0000-0000-0000C53D0000}"/>
    <cellStyle name="20% - Accent1 3 10 3 8" xfId="16002" xr:uid="{00000000-0005-0000-0000-0000C63D0000}"/>
    <cellStyle name="20% - Accent1 3 10 3 8 2" xfId="16003" xr:uid="{00000000-0005-0000-0000-0000C73D0000}"/>
    <cellStyle name="20% - Accent1 3 10 3 9" xfId="16004" xr:uid="{00000000-0005-0000-0000-0000C83D0000}"/>
    <cellStyle name="20% - Accent1 3 10 4" xfId="16005" xr:uid="{00000000-0005-0000-0000-0000C93D0000}"/>
    <cellStyle name="20% - Accent1 3 10 4 2" xfId="16006" xr:uid="{00000000-0005-0000-0000-0000CA3D0000}"/>
    <cellStyle name="20% - Accent1 3 10 4 2 2" xfId="16007" xr:uid="{00000000-0005-0000-0000-0000CB3D0000}"/>
    <cellStyle name="20% - Accent1 3 10 4 2 2 2" xfId="16008" xr:uid="{00000000-0005-0000-0000-0000CC3D0000}"/>
    <cellStyle name="20% - Accent1 3 10 4 2 3" xfId="16009" xr:uid="{00000000-0005-0000-0000-0000CD3D0000}"/>
    <cellStyle name="20% - Accent1 3 10 4 3" xfId="16010" xr:uid="{00000000-0005-0000-0000-0000CE3D0000}"/>
    <cellStyle name="20% - Accent1 3 10 4 3 2" xfId="16011" xr:uid="{00000000-0005-0000-0000-0000CF3D0000}"/>
    <cellStyle name="20% - Accent1 3 10 4 4" xfId="16012" xr:uid="{00000000-0005-0000-0000-0000D03D0000}"/>
    <cellStyle name="20% - Accent1 3 10 5" xfId="16013" xr:uid="{00000000-0005-0000-0000-0000D13D0000}"/>
    <cellStyle name="20% - Accent1 3 10 5 2" xfId="16014" xr:uid="{00000000-0005-0000-0000-0000D23D0000}"/>
    <cellStyle name="20% - Accent1 3 10 5 2 2" xfId="16015" xr:uid="{00000000-0005-0000-0000-0000D33D0000}"/>
    <cellStyle name="20% - Accent1 3 10 5 2 2 2" xfId="16016" xr:uid="{00000000-0005-0000-0000-0000D43D0000}"/>
    <cellStyle name="20% - Accent1 3 10 5 2 3" xfId="16017" xr:uid="{00000000-0005-0000-0000-0000D53D0000}"/>
    <cellStyle name="20% - Accent1 3 10 5 3" xfId="16018" xr:uid="{00000000-0005-0000-0000-0000D63D0000}"/>
    <cellStyle name="20% - Accent1 3 10 5 3 2" xfId="16019" xr:uid="{00000000-0005-0000-0000-0000D73D0000}"/>
    <cellStyle name="20% - Accent1 3 10 5 4" xfId="16020" xr:uid="{00000000-0005-0000-0000-0000D83D0000}"/>
    <cellStyle name="20% - Accent1 3 10 6" xfId="16021" xr:uid="{00000000-0005-0000-0000-0000D93D0000}"/>
    <cellStyle name="20% - Accent1 3 10 6 2" xfId="16022" xr:uid="{00000000-0005-0000-0000-0000DA3D0000}"/>
    <cellStyle name="20% - Accent1 3 10 6 2 2" xfId="16023" xr:uid="{00000000-0005-0000-0000-0000DB3D0000}"/>
    <cellStyle name="20% - Accent1 3 10 6 2 2 2" xfId="16024" xr:uid="{00000000-0005-0000-0000-0000DC3D0000}"/>
    <cellStyle name="20% - Accent1 3 10 6 2 3" xfId="16025" xr:uid="{00000000-0005-0000-0000-0000DD3D0000}"/>
    <cellStyle name="20% - Accent1 3 10 6 3" xfId="16026" xr:uid="{00000000-0005-0000-0000-0000DE3D0000}"/>
    <cellStyle name="20% - Accent1 3 10 6 3 2" xfId="16027" xr:uid="{00000000-0005-0000-0000-0000DF3D0000}"/>
    <cellStyle name="20% - Accent1 3 10 6 4" xfId="16028" xr:uid="{00000000-0005-0000-0000-0000E03D0000}"/>
    <cellStyle name="20% - Accent1 3 10 7" xfId="16029" xr:uid="{00000000-0005-0000-0000-0000E13D0000}"/>
    <cellStyle name="20% - Accent1 3 10 7 2" xfId="16030" xr:uid="{00000000-0005-0000-0000-0000E23D0000}"/>
    <cellStyle name="20% - Accent1 3 10 7 2 2" xfId="16031" xr:uid="{00000000-0005-0000-0000-0000E33D0000}"/>
    <cellStyle name="20% - Accent1 3 10 7 3" xfId="16032" xr:uid="{00000000-0005-0000-0000-0000E43D0000}"/>
    <cellStyle name="20% - Accent1 3 10 8" xfId="16033" xr:uid="{00000000-0005-0000-0000-0000E53D0000}"/>
    <cellStyle name="20% - Accent1 3 10 8 2" xfId="16034" xr:uid="{00000000-0005-0000-0000-0000E63D0000}"/>
    <cellStyle name="20% - Accent1 3 10 8 2 2" xfId="16035" xr:uid="{00000000-0005-0000-0000-0000E73D0000}"/>
    <cellStyle name="20% - Accent1 3 10 8 3" xfId="16036" xr:uid="{00000000-0005-0000-0000-0000E83D0000}"/>
    <cellStyle name="20% - Accent1 3 10 9" xfId="16037" xr:uid="{00000000-0005-0000-0000-0000E93D0000}"/>
    <cellStyle name="20% - Accent1 3 10 9 2" xfId="16038" xr:uid="{00000000-0005-0000-0000-0000EA3D0000}"/>
    <cellStyle name="20% - Accent1 3 11" xfId="118" xr:uid="{00000000-0005-0000-0000-0000EB3D0000}"/>
    <cellStyle name="20% - Accent1 3 11 10" xfId="16039" xr:uid="{00000000-0005-0000-0000-0000EC3D0000}"/>
    <cellStyle name="20% - Accent1 3 11 10 2" xfId="16040" xr:uid="{00000000-0005-0000-0000-0000ED3D0000}"/>
    <cellStyle name="20% - Accent1 3 11 11" xfId="16041" xr:uid="{00000000-0005-0000-0000-0000EE3D0000}"/>
    <cellStyle name="20% - Accent1 3 11 12" xfId="16042" xr:uid="{00000000-0005-0000-0000-0000EF3D0000}"/>
    <cellStyle name="20% - Accent1 3 11 2" xfId="119" xr:uid="{00000000-0005-0000-0000-0000F03D0000}"/>
    <cellStyle name="20% - Accent1 3 11 2 2" xfId="16043" xr:uid="{00000000-0005-0000-0000-0000F13D0000}"/>
    <cellStyle name="20% - Accent1 3 11 2 2 2" xfId="16044" xr:uid="{00000000-0005-0000-0000-0000F23D0000}"/>
    <cellStyle name="20% - Accent1 3 11 2 2 2 2" xfId="16045" xr:uid="{00000000-0005-0000-0000-0000F33D0000}"/>
    <cellStyle name="20% - Accent1 3 11 2 2 2 2 2" xfId="16046" xr:uid="{00000000-0005-0000-0000-0000F43D0000}"/>
    <cellStyle name="20% - Accent1 3 11 2 2 2 3" xfId="16047" xr:uid="{00000000-0005-0000-0000-0000F53D0000}"/>
    <cellStyle name="20% - Accent1 3 11 2 2 3" xfId="16048" xr:uid="{00000000-0005-0000-0000-0000F63D0000}"/>
    <cellStyle name="20% - Accent1 3 11 2 2 3 2" xfId="16049" xr:uid="{00000000-0005-0000-0000-0000F73D0000}"/>
    <cellStyle name="20% - Accent1 3 11 2 2 4" xfId="16050" xr:uid="{00000000-0005-0000-0000-0000F83D0000}"/>
    <cellStyle name="20% - Accent1 3 11 2 3" xfId="16051" xr:uid="{00000000-0005-0000-0000-0000F93D0000}"/>
    <cellStyle name="20% - Accent1 3 11 2 3 2" xfId="16052" xr:uid="{00000000-0005-0000-0000-0000FA3D0000}"/>
    <cellStyle name="20% - Accent1 3 11 2 3 2 2" xfId="16053" xr:uid="{00000000-0005-0000-0000-0000FB3D0000}"/>
    <cellStyle name="20% - Accent1 3 11 2 3 2 2 2" xfId="16054" xr:uid="{00000000-0005-0000-0000-0000FC3D0000}"/>
    <cellStyle name="20% - Accent1 3 11 2 3 2 3" xfId="16055" xr:uid="{00000000-0005-0000-0000-0000FD3D0000}"/>
    <cellStyle name="20% - Accent1 3 11 2 3 3" xfId="16056" xr:uid="{00000000-0005-0000-0000-0000FE3D0000}"/>
    <cellStyle name="20% - Accent1 3 11 2 3 3 2" xfId="16057" xr:uid="{00000000-0005-0000-0000-0000FF3D0000}"/>
    <cellStyle name="20% - Accent1 3 11 2 3 4" xfId="16058" xr:uid="{00000000-0005-0000-0000-0000003E0000}"/>
    <cellStyle name="20% - Accent1 3 11 2 4" xfId="16059" xr:uid="{00000000-0005-0000-0000-0000013E0000}"/>
    <cellStyle name="20% - Accent1 3 11 2 4 2" xfId="16060" xr:uid="{00000000-0005-0000-0000-0000023E0000}"/>
    <cellStyle name="20% - Accent1 3 11 2 4 2 2" xfId="16061" xr:uid="{00000000-0005-0000-0000-0000033E0000}"/>
    <cellStyle name="20% - Accent1 3 11 2 4 2 2 2" xfId="16062" xr:uid="{00000000-0005-0000-0000-0000043E0000}"/>
    <cellStyle name="20% - Accent1 3 11 2 4 2 3" xfId="16063" xr:uid="{00000000-0005-0000-0000-0000053E0000}"/>
    <cellStyle name="20% - Accent1 3 11 2 4 3" xfId="16064" xr:uid="{00000000-0005-0000-0000-0000063E0000}"/>
    <cellStyle name="20% - Accent1 3 11 2 4 3 2" xfId="16065" xr:uid="{00000000-0005-0000-0000-0000073E0000}"/>
    <cellStyle name="20% - Accent1 3 11 2 4 4" xfId="16066" xr:uid="{00000000-0005-0000-0000-0000083E0000}"/>
    <cellStyle name="20% - Accent1 3 11 2 5" xfId="16067" xr:uid="{00000000-0005-0000-0000-0000093E0000}"/>
    <cellStyle name="20% - Accent1 3 11 2 5 2" xfId="16068" xr:uid="{00000000-0005-0000-0000-00000A3E0000}"/>
    <cellStyle name="20% - Accent1 3 11 2 5 2 2" xfId="16069" xr:uid="{00000000-0005-0000-0000-00000B3E0000}"/>
    <cellStyle name="20% - Accent1 3 11 2 5 3" xfId="16070" xr:uid="{00000000-0005-0000-0000-00000C3E0000}"/>
    <cellStyle name="20% - Accent1 3 11 2 6" xfId="16071" xr:uid="{00000000-0005-0000-0000-00000D3E0000}"/>
    <cellStyle name="20% - Accent1 3 11 2 6 2" xfId="16072" xr:uid="{00000000-0005-0000-0000-00000E3E0000}"/>
    <cellStyle name="20% - Accent1 3 11 2 6 2 2" xfId="16073" xr:uid="{00000000-0005-0000-0000-00000F3E0000}"/>
    <cellStyle name="20% - Accent1 3 11 2 6 3" xfId="16074" xr:uid="{00000000-0005-0000-0000-0000103E0000}"/>
    <cellStyle name="20% - Accent1 3 11 2 7" xfId="16075" xr:uid="{00000000-0005-0000-0000-0000113E0000}"/>
    <cellStyle name="20% - Accent1 3 11 2 7 2" xfId="16076" xr:uid="{00000000-0005-0000-0000-0000123E0000}"/>
    <cellStyle name="20% - Accent1 3 11 2 8" xfId="16077" xr:uid="{00000000-0005-0000-0000-0000133E0000}"/>
    <cellStyle name="20% - Accent1 3 11 2 8 2" xfId="16078" xr:uid="{00000000-0005-0000-0000-0000143E0000}"/>
    <cellStyle name="20% - Accent1 3 11 2 9" xfId="16079" xr:uid="{00000000-0005-0000-0000-0000153E0000}"/>
    <cellStyle name="20% - Accent1 3 11 3" xfId="120" xr:uid="{00000000-0005-0000-0000-0000163E0000}"/>
    <cellStyle name="20% - Accent1 3 11 3 2" xfId="16080" xr:uid="{00000000-0005-0000-0000-0000173E0000}"/>
    <cellStyle name="20% - Accent1 3 11 3 2 2" xfId="16081" xr:uid="{00000000-0005-0000-0000-0000183E0000}"/>
    <cellStyle name="20% - Accent1 3 11 3 2 2 2" xfId="16082" xr:uid="{00000000-0005-0000-0000-0000193E0000}"/>
    <cellStyle name="20% - Accent1 3 11 3 2 2 2 2" xfId="16083" xr:uid="{00000000-0005-0000-0000-00001A3E0000}"/>
    <cellStyle name="20% - Accent1 3 11 3 2 2 3" xfId="16084" xr:uid="{00000000-0005-0000-0000-00001B3E0000}"/>
    <cellStyle name="20% - Accent1 3 11 3 2 3" xfId="16085" xr:uid="{00000000-0005-0000-0000-00001C3E0000}"/>
    <cellStyle name="20% - Accent1 3 11 3 2 3 2" xfId="16086" xr:uid="{00000000-0005-0000-0000-00001D3E0000}"/>
    <cellStyle name="20% - Accent1 3 11 3 2 4" xfId="16087" xr:uid="{00000000-0005-0000-0000-00001E3E0000}"/>
    <cellStyle name="20% - Accent1 3 11 3 3" xfId="16088" xr:uid="{00000000-0005-0000-0000-00001F3E0000}"/>
    <cellStyle name="20% - Accent1 3 11 3 3 2" xfId="16089" xr:uid="{00000000-0005-0000-0000-0000203E0000}"/>
    <cellStyle name="20% - Accent1 3 11 3 3 2 2" xfId="16090" xr:uid="{00000000-0005-0000-0000-0000213E0000}"/>
    <cellStyle name="20% - Accent1 3 11 3 3 2 2 2" xfId="16091" xr:uid="{00000000-0005-0000-0000-0000223E0000}"/>
    <cellStyle name="20% - Accent1 3 11 3 3 2 3" xfId="16092" xr:uid="{00000000-0005-0000-0000-0000233E0000}"/>
    <cellStyle name="20% - Accent1 3 11 3 3 3" xfId="16093" xr:uid="{00000000-0005-0000-0000-0000243E0000}"/>
    <cellStyle name="20% - Accent1 3 11 3 3 3 2" xfId="16094" xr:uid="{00000000-0005-0000-0000-0000253E0000}"/>
    <cellStyle name="20% - Accent1 3 11 3 3 4" xfId="16095" xr:uid="{00000000-0005-0000-0000-0000263E0000}"/>
    <cellStyle name="20% - Accent1 3 11 3 4" xfId="16096" xr:uid="{00000000-0005-0000-0000-0000273E0000}"/>
    <cellStyle name="20% - Accent1 3 11 3 4 2" xfId="16097" xr:uid="{00000000-0005-0000-0000-0000283E0000}"/>
    <cellStyle name="20% - Accent1 3 11 3 4 2 2" xfId="16098" xr:uid="{00000000-0005-0000-0000-0000293E0000}"/>
    <cellStyle name="20% - Accent1 3 11 3 4 2 2 2" xfId="16099" xr:uid="{00000000-0005-0000-0000-00002A3E0000}"/>
    <cellStyle name="20% - Accent1 3 11 3 4 2 3" xfId="16100" xr:uid="{00000000-0005-0000-0000-00002B3E0000}"/>
    <cellStyle name="20% - Accent1 3 11 3 4 3" xfId="16101" xr:uid="{00000000-0005-0000-0000-00002C3E0000}"/>
    <cellStyle name="20% - Accent1 3 11 3 4 3 2" xfId="16102" xr:uid="{00000000-0005-0000-0000-00002D3E0000}"/>
    <cellStyle name="20% - Accent1 3 11 3 4 4" xfId="16103" xr:uid="{00000000-0005-0000-0000-00002E3E0000}"/>
    <cellStyle name="20% - Accent1 3 11 3 5" xfId="16104" xr:uid="{00000000-0005-0000-0000-00002F3E0000}"/>
    <cellStyle name="20% - Accent1 3 11 3 5 2" xfId="16105" xr:uid="{00000000-0005-0000-0000-0000303E0000}"/>
    <cellStyle name="20% - Accent1 3 11 3 5 2 2" xfId="16106" xr:uid="{00000000-0005-0000-0000-0000313E0000}"/>
    <cellStyle name="20% - Accent1 3 11 3 5 3" xfId="16107" xr:uid="{00000000-0005-0000-0000-0000323E0000}"/>
    <cellStyle name="20% - Accent1 3 11 3 6" xfId="16108" xr:uid="{00000000-0005-0000-0000-0000333E0000}"/>
    <cellStyle name="20% - Accent1 3 11 3 6 2" xfId="16109" xr:uid="{00000000-0005-0000-0000-0000343E0000}"/>
    <cellStyle name="20% - Accent1 3 11 3 6 2 2" xfId="16110" xr:uid="{00000000-0005-0000-0000-0000353E0000}"/>
    <cellStyle name="20% - Accent1 3 11 3 6 3" xfId="16111" xr:uid="{00000000-0005-0000-0000-0000363E0000}"/>
    <cellStyle name="20% - Accent1 3 11 3 7" xfId="16112" xr:uid="{00000000-0005-0000-0000-0000373E0000}"/>
    <cellStyle name="20% - Accent1 3 11 3 7 2" xfId="16113" xr:uid="{00000000-0005-0000-0000-0000383E0000}"/>
    <cellStyle name="20% - Accent1 3 11 3 8" xfId="16114" xr:uid="{00000000-0005-0000-0000-0000393E0000}"/>
    <cellStyle name="20% - Accent1 3 11 3 8 2" xfId="16115" xr:uid="{00000000-0005-0000-0000-00003A3E0000}"/>
    <cellStyle name="20% - Accent1 3 11 3 9" xfId="16116" xr:uid="{00000000-0005-0000-0000-00003B3E0000}"/>
    <cellStyle name="20% - Accent1 3 11 4" xfId="16117" xr:uid="{00000000-0005-0000-0000-00003C3E0000}"/>
    <cellStyle name="20% - Accent1 3 11 4 2" xfId="16118" xr:uid="{00000000-0005-0000-0000-00003D3E0000}"/>
    <cellStyle name="20% - Accent1 3 11 4 2 2" xfId="16119" xr:uid="{00000000-0005-0000-0000-00003E3E0000}"/>
    <cellStyle name="20% - Accent1 3 11 4 2 2 2" xfId="16120" xr:uid="{00000000-0005-0000-0000-00003F3E0000}"/>
    <cellStyle name="20% - Accent1 3 11 4 2 3" xfId="16121" xr:uid="{00000000-0005-0000-0000-0000403E0000}"/>
    <cellStyle name="20% - Accent1 3 11 4 3" xfId="16122" xr:uid="{00000000-0005-0000-0000-0000413E0000}"/>
    <cellStyle name="20% - Accent1 3 11 4 3 2" xfId="16123" xr:uid="{00000000-0005-0000-0000-0000423E0000}"/>
    <cellStyle name="20% - Accent1 3 11 4 4" xfId="16124" xr:uid="{00000000-0005-0000-0000-0000433E0000}"/>
    <cellStyle name="20% - Accent1 3 11 5" xfId="16125" xr:uid="{00000000-0005-0000-0000-0000443E0000}"/>
    <cellStyle name="20% - Accent1 3 11 5 2" xfId="16126" xr:uid="{00000000-0005-0000-0000-0000453E0000}"/>
    <cellStyle name="20% - Accent1 3 11 5 2 2" xfId="16127" xr:uid="{00000000-0005-0000-0000-0000463E0000}"/>
    <cellStyle name="20% - Accent1 3 11 5 2 2 2" xfId="16128" xr:uid="{00000000-0005-0000-0000-0000473E0000}"/>
    <cellStyle name="20% - Accent1 3 11 5 2 3" xfId="16129" xr:uid="{00000000-0005-0000-0000-0000483E0000}"/>
    <cellStyle name="20% - Accent1 3 11 5 3" xfId="16130" xr:uid="{00000000-0005-0000-0000-0000493E0000}"/>
    <cellStyle name="20% - Accent1 3 11 5 3 2" xfId="16131" xr:uid="{00000000-0005-0000-0000-00004A3E0000}"/>
    <cellStyle name="20% - Accent1 3 11 5 4" xfId="16132" xr:uid="{00000000-0005-0000-0000-00004B3E0000}"/>
    <cellStyle name="20% - Accent1 3 11 6" xfId="16133" xr:uid="{00000000-0005-0000-0000-00004C3E0000}"/>
    <cellStyle name="20% - Accent1 3 11 6 2" xfId="16134" xr:uid="{00000000-0005-0000-0000-00004D3E0000}"/>
    <cellStyle name="20% - Accent1 3 11 6 2 2" xfId="16135" xr:uid="{00000000-0005-0000-0000-00004E3E0000}"/>
    <cellStyle name="20% - Accent1 3 11 6 2 2 2" xfId="16136" xr:uid="{00000000-0005-0000-0000-00004F3E0000}"/>
    <cellStyle name="20% - Accent1 3 11 6 2 3" xfId="16137" xr:uid="{00000000-0005-0000-0000-0000503E0000}"/>
    <cellStyle name="20% - Accent1 3 11 6 3" xfId="16138" xr:uid="{00000000-0005-0000-0000-0000513E0000}"/>
    <cellStyle name="20% - Accent1 3 11 6 3 2" xfId="16139" xr:uid="{00000000-0005-0000-0000-0000523E0000}"/>
    <cellStyle name="20% - Accent1 3 11 6 4" xfId="16140" xr:uid="{00000000-0005-0000-0000-0000533E0000}"/>
    <cellStyle name="20% - Accent1 3 11 7" xfId="16141" xr:uid="{00000000-0005-0000-0000-0000543E0000}"/>
    <cellStyle name="20% - Accent1 3 11 7 2" xfId="16142" xr:uid="{00000000-0005-0000-0000-0000553E0000}"/>
    <cellStyle name="20% - Accent1 3 11 7 2 2" xfId="16143" xr:uid="{00000000-0005-0000-0000-0000563E0000}"/>
    <cellStyle name="20% - Accent1 3 11 7 3" xfId="16144" xr:uid="{00000000-0005-0000-0000-0000573E0000}"/>
    <cellStyle name="20% - Accent1 3 11 8" xfId="16145" xr:uid="{00000000-0005-0000-0000-0000583E0000}"/>
    <cellStyle name="20% - Accent1 3 11 8 2" xfId="16146" xr:uid="{00000000-0005-0000-0000-0000593E0000}"/>
    <cellStyle name="20% - Accent1 3 11 8 2 2" xfId="16147" xr:uid="{00000000-0005-0000-0000-00005A3E0000}"/>
    <cellStyle name="20% - Accent1 3 11 8 3" xfId="16148" xr:uid="{00000000-0005-0000-0000-00005B3E0000}"/>
    <cellStyle name="20% - Accent1 3 11 9" xfId="16149" xr:uid="{00000000-0005-0000-0000-00005C3E0000}"/>
    <cellStyle name="20% - Accent1 3 11 9 2" xfId="16150" xr:uid="{00000000-0005-0000-0000-00005D3E0000}"/>
    <cellStyle name="20% - Accent1 3 12" xfId="16151" xr:uid="{00000000-0005-0000-0000-00005E3E0000}"/>
    <cellStyle name="20% - Accent1 3 12 2" xfId="16152" xr:uid="{00000000-0005-0000-0000-00005F3E0000}"/>
    <cellStyle name="20% - Accent1 3 12 2 2" xfId="16153" xr:uid="{00000000-0005-0000-0000-0000603E0000}"/>
    <cellStyle name="20% - Accent1 3 12 2 2 2" xfId="16154" xr:uid="{00000000-0005-0000-0000-0000613E0000}"/>
    <cellStyle name="20% - Accent1 3 12 2 2 2 2" xfId="16155" xr:uid="{00000000-0005-0000-0000-0000623E0000}"/>
    <cellStyle name="20% - Accent1 3 12 2 2 3" xfId="16156" xr:uid="{00000000-0005-0000-0000-0000633E0000}"/>
    <cellStyle name="20% - Accent1 3 12 2 3" xfId="16157" xr:uid="{00000000-0005-0000-0000-0000643E0000}"/>
    <cellStyle name="20% - Accent1 3 12 2 3 2" xfId="16158" xr:uid="{00000000-0005-0000-0000-0000653E0000}"/>
    <cellStyle name="20% - Accent1 3 12 2 4" xfId="16159" xr:uid="{00000000-0005-0000-0000-0000663E0000}"/>
    <cellStyle name="20% - Accent1 3 12 3" xfId="16160" xr:uid="{00000000-0005-0000-0000-0000673E0000}"/>
    <cellStyle name="20% - Accent1 3 12 3 2" xfId="16161" xr:uid="{00000000-0005-0000-0000-0000683E0000}"/>
    <cellStyle name="20% - Accent1 3 12 3 2 2" xfId="16162" xr:uid="{00000000-0005-0000-0000-0000693E0000}"/>
    <cellStyle name="20% - Accent1 3 12 3 2 2 2" xfId="16163" xr:uid="{00000000-0005-0000-0000-00006A3E0000}"/>
    <cellStyle name="20% - Accent1 3 12 3 2 3" xfId="16164" xr:uid="{00000000-0005-0000-0000-00006B3E0000}"/>
    <cellStyle name="20% - Accent1 3 12 3 3" xfId="16165" xr:uid="{00000000-0005-0000-0000-00006C3E0000}"/>
    <cellStyle name="20% - Accent1 3 12 3 3 2" xfId="16166" xr:uid="{00000000-0005-0000-0000-00006D3E0000}"/>
    <cellStyle name="20% - Accent1 3 12 3 4" xfId="16167" xr:uid="{00000000-0005-0000-0000-00006E3E0000}"/>
    <cellStyle name="20% - Accent1 3 12 4" xfId="16168" xr:uid="{00000000-0005-0000-0000-00006F3E0000}"/>
    <cellStyle name="20% - Accent1 3 12 4 2" xfId="16169" xr:uid="{00000000-0005-0000-0000-0000703E0000}"/>
    <cellStyle name="20% - Accent1 3 12 4 2 2" xfId="16170" xr:uid="{00000000-0005-0000-0000-0000713E0000}"/>
    <cellStyle name="20% - Accent1 3 12 4 2 2 2" xfId="16171" xr:uid="{00000000-0005-0000-0000-0000723E0000}"/>
    <cellStyle name="20% - Accent1 3 12 4 2 3" xfId="16172" xr:uid="{00000000-0005-0000-0000-0000733E0000}"/>
    <cellStyle name="20% - Accent1 3 12 4 3" xfId="16173" xr:uid="{00000000-0005-0000-0000-0000743E0000}"/>
    <cellStyle name="20% - Accent1 3 12 4 3 2" xfId="16174" xr:uid="{00000000-0005-0000-0000-0000753E0000}"/>
    <cellStyle name="20% - Accent1 3 12 4 4" xfId="16175" xr:uid="{00000000-0005-0000-0000-0000763E0000}"/>
    <cellStyle name="20% - Accent1 3 12 5" xfId="16176" xr:uid="{00000000-0005-0000-0000-0000773E0000}"/>
    <cellStyle name="20% - Accent1 3 12 5 2" xfId="16177" xr:uid="{00000000-0005-0000-0000-0000783E0000}"/>
    <cellStyle name="20% - Accent1 3 12 5 2 2" xfId="16178" xr:uid="{00000000-0005-0000-0000-0000793E0000}"/>
    <cellStyle name="20% - Accent1 3 12 5 3" xfId="16179" xr:uid="{00000000-0005-0000-0000-00007A3E0000}"/>
    <cellStyle name="20% - Accent1 3 12 6" xfId="16180" xr:uid="{00000000-0005-0000-0000-00007B3E0000}"/>
    <cellStyle name="20% - Accent1 3 12 6 2" xfId="16181" xr:uid="{00000000-0005-0000-0000-00007C3E0000}"/>
    <cellStyle name="20% - Accent1 3 12 6 2 2" xfId="16182" xr:uid="{00000000-0005-0000-0000-00007D3E0000}"/>
    <cellStyle name="20% - Accent1 3 12 6 3" xfId="16183" xr:uid="{00000000-0005-0000-0000-00007E3E0000}"/>
    <cellStyle name="20% - Accent1 3 12 7" xfId="16184" xr:uid="{00000000-0005-0000-0000-00007F3E0000}"/>
    <cellStyle name="20% - Accent1 3 12 7 2" xfId="16185" xr:uid="{00000000-0005-0000-0000-0000803E0000}"/>
    <cellStyle name="20% - Accent1 3 12 8" xfId="16186" xr:uid="{00000000-0005-0000-0000-0000813E0000}"/>
    <cellStyle name="20% - Accent1 3 12 8 2" xfId="16187" xr:uid="{00000000-0005-0000-0000-0000823E0000}"/>
    <cellStyle name="20% - Accent1 3 12 9" xfId="16188" xr:uid="{00000000-0005-0000-0000-0000833E0000}"/>
    <cellStyle name="20% - Accent1 3 13" xfId="16189" xr:uid="{00000000-0005-0000-0000-0000843E0000}"/>
    <cellStyle name="20% - Accent1 3 13 2" xfId="16190" xr:uid="{00000000-0005-0000-0000-0000853E0000}"/>
    <cellStyle name="20% - Accent1 3 13 2 2" xfId="16191" xr:uid="{00000000-0005-0000-0000-0000863E0000}"/>
    <cellStyle name="20% - Accent1 3 13 2 2 2" xfId="16192" xr:uid="{00000000-0005-0000-0000-0000873E0000}"/>
    <cellStyle name="20% - Accent1 3 13 2 2 2 2" xfId="16193" xr:uid="{00000000-0005-0000-0000-0000883E0000}"/>
    <cellStyle name="20% - Accent1 3 13 2 2 3" xfId="16194" xr:uid="{00000000-0005-0000-0000-0000893E0000}"/>
    <cellStyle name="20% - Accent1 3 13 2 3" xfId="16195" xr:uid="{00000000-0005-0000-0000-00008A3E0000}"/>
    <cellStyle name="20% - Accent1 3 13 2 3 2" xfId="16196" xr:uid="{00000000-0005-0000-0000-00008B3E0000}"/>
    <cellStyle name="20% - Accent1 3 13 2 4" xfId="16197" xr:uid="{00000000-0005-0000-0000-00008C3E0000}"/>
    <cellStyle name="20% - Accent1 3 13 3" xfId="16198" xr:uid="{00000000-0005-0000-0000-00008D3E0000}"/>
    <cellStyle name="20% - Accent1 3 13 3 2" xfId="16199" xr:uid="{00000000-0005-0000-0000-00008E3E0000}"/>
    <cellStyle name="20% - Accent1 3 13 3 2 2" xfId="16200" xr:uid="{00000000-0005-0000-0000-00008F3E0000}"/>
    <cellStyle name="20% - Accent1 3 13 3 2 2 2" xfId="16201" xr:uid="{00000000-0005-0000-0000-0000903E0000}"/>
    <cellStyle name="20% - Accent1 3 13 3 2 3" xfId="16202" xr:uid="{00000000-0005-0000-0000-0000913E0000}"/>
    <cellStyle name="20% - Accent1 3 13 3 3" xfId="16203" xr:uid="{00000000-0005-0000-0000-0000923E0000}"/>
    <cellStyle name="20% - Accent1 3 13 3 3 2" xfId="16204" xr:uid="{00000000-0005-0000-0000-0000933E0000}"/>
    <cellStyle name="20% - Accent1 3 13 3 4" xfId="16205" xr:uid="{00000000-0005-0000-0000-0000943E0000}"/>
    <cellStyle name="20% - Accent1 3 13 4" xfId="16206" xr:uid="{00000000-0005-0000-0000-0000953E0000}"/>
    <cellStyle name="20% - Accent1 3 13 4 2" xfId="16207" xr:uid="{00000000-0005-0000-0000-0000963E0000}"/>
    <cellStyle name="20% - Accent1 3 13 4 2 2" xfId="16208" xr:uid="{00000000-0005-0000-0000-0000973E0000}"/>
    <cellStyle name="20% - Accent1 3 13 4 2 2 2" xfId="16209" xr:uid="{00000000-0005-0000-0000-0000983E0000}"/>
    <cellStyle name="20% - Accent1 3 13 4 2 3" xfId="16210" xr:uid="{00000000-0005-0000-0000-0000993E0000}"/>
    <cellStyle name="20% - Accent1 3 13 4 3" xfId="16211" xr:uid="{00000000-0005-0000-0000-00009A3E0000}"/>
    <cellStyle name="20% - Accent1 3 13 4 3 2" xfId="16212" xr:uid="{00000000-0005-0000-0000-00009B3E0000}"/>
    <cellStyle name="20% - Accent1 3 13 4 4" xfId="16213" xr:uid="{00000000-0005-0000-0000-00009C3E0000}"/>
    <cellStyle name="20% - Accent1 3 13 5" xfId="16214" xr:uid="{00000000-0005-0000-0000-00009D3E0000}"/>
    <cellStyle name="20% - Accent1 3 13 5 2" xfId="16215" xr:uid="{00000000-0005-0000-0000-00009E3E0000}"/>
    <cellStyle name="20% - Accent1 3 13 5 2 2" xfId="16216" xr:uid="{00000000-0005-0000-0000-00009F3E0000}"/>
    <cellStyle name="20% - Accent1 3 13 5 3" xfId="16217" xr:uid="{00000000-0005-0000-0000-0000A03E0000}"/>
    <cellStyle name="20% - Accent1 3 13 6" xfId="16218" xr:uid="{00000000-0005-0000-0000-0000A13E0000}"/>
    <cellStyle name="20% - Accent1 3 13 6 2" xfId="16219" xr:uid="{00000000-0005-0000-0000-0000A23E0000}"/>
    <cellStyle name="20% - Accent1 3 13 6 2 2" xfId="16220" xr:uid="{00000000-0005-0000-0000-0000A33E0000}"/>
    <cellStyle name="20% - Accent1 3 13 6 3" xfId="16221" xr:uid="{00000000-0005-0000-0000-0000A43E0000}"/>
    <cellStyle name="20% - Accent1 3 13 7" xfId="16222" xr:uid="{00000000-0005-0000-0000-0000A53E0000}"/>
    <cellStyle name="20% - Accent1 3 13 7 2" xfId="16223" xr:uid="{00000000-0005-0000-0000-0000A63E0000}"/>
    <cellStyle name="20% - Accent1 3 13 8" xfId="16224" xr:uid="{00000000-0005-0000-0000-0000A73E0000}"/>
    <cellStyle name="20% - Accent1 3 13 8 2" xfId="16225" xr:uid="{00000000-0005-0000-0000-0000A83E0000}"/>
    <cellStyle name="20% - Accent1 3 13 9" xfId="16226" xr:uid="{00000000-0005-0000-0000-0000A93E0000}"/>
    <cellStyle name="20% - Accent1 3 14" xfId="16227" xr:uid="{00000000-0005-0000-0000-0000AA3E0000}"/>
    <cellStyle name="20% - Accent1 3 14 2" xfId="16228" xr:uid="{00000000-0005-0000-0000-0000AB3E0000}"/>
    <cellStyle name="20% - Accent1 3 14 2 2" xfId="16229" xr:uid="{00000000-0005-0000-0000-0000AC3E0000}"/>
    <cellStyle name="20% - Accent1 3 14 2 2 2" xfId="16230" xr:uid="{00000000-0005-0000-0000-0000AD3E0000}"/>
    <cellStyle name="20% - Accent1 3 14 2 3" xfId="16231" xr:uid="{00000000-0005-0000-0000-0000AE3E0000}"/>
    <cellStyle name="20% - Accent1 3 14 3" xfId="16232" xr:uid="{00000000-0005-0000-0000-0000AF3E0000}"/>
    <cellStyle name="20% - Accent1 3 14 3 2" xfId="16233" xr:uid="{00000000-0005-0000-0000-0000B03E0000}"/>
    <cellStyle name="20% - Accent1 3 14 4" xfId="16234" xr:uid="{00000000-0005-0000-0000-0000B13E0000}"/>
    <cellStyle name="20% - Accent1 3 15" xfId="16235" xr:uid="{00000000-0005-0000-0000-0000B23E0000}"/>
    <cellStyle name="20% - Accent1 3 15 2" xfId="16236" xr:uid="{00000000-0005-0000-0000-0000B33E0000}"/>
    <cellStyle name="20% - Accent1 3 15 2 2" xfId="16237" xr:uid="{00000000-0005-0000-0000-0000B43E0000}"/>
    <cellStyle name="20% - Accent1 3 15 2 2 2" xfId="16238" xr:uid="{00000000-0005-0000-0000-0000B53E0000}"/>
    <cellStyle name="20% - Accent1 3 15 2 3" xfId="16239" xr:uid="{00000000-0005-0000-0000-0000B63E0000}"/>
    <cellStyle name="20% - Accent1 3 15 3" xfId="16240" xr:uid="{00000000-0005-0000-0000-0000B73E0000}"/>
    <cellStyle name="20% - Accent1 3 15 3 2" xfId="16241" xr:uid="{00000000-0005-0000-0000-0000B83E0000}"/>
    <cellStyle name="20% - Accent1 3 15 4" xfId="16242" xr:uid="{00000000-0005-0000-0000-0000B93E0000}"/>
    <cellStyle name="20% - Accent1 3 16" xfId="16243" xr:uid="{00000000-0005-0000-0000-0000BA3E0000}"/>
    <cellStyle name="20% - Accent1 3 16 2" xfId="16244" xr:uid="{00000000-0005-0000-0000-0000BB3E0000}"/>
    <cellStyle name="20% - Accent1 3 16 2 2" xfId="16245" xr:uid="{00000000-0005-0000-0000-0000BC3E0000}"/>
    <cellStyle name="20% - Accent1 3 16 2 2 2" xfId="16246" xr:uid="{00000000-0005-0000-0000-0000BD3E0000}"/>
    <cellStyle name="20% - Accent1 3 16 2 3" xfId="16247" xr:uid="{00000000-0005-0000-0000-0000BE3E0000}"/>
    <cellStyle name="20% - Accent1 3 16 3" xfId="16248" xr:uid="{00000000-0005-0000-0000-0000BF3E0000}"/>
    <cellStyle name="20% - Accent1 3 16 3 2" xfId="16249" xr:uid="{00000000-0005-0000-0000-0000C03E0000}"/>
    <cellStyle name="20% - Accent1 3 16 4" xfId="16250" xr:uid="{00000000-0005-0000-0000-0000C13E0000}"/>
    <cellStyle name="20% - Accent1 3 17" xfId="16251" xr:uid="{00000000-0005-0000-0000-0000C23E0000}"/>
    <cellStyle name="20% - Accent1 3 17 2" xfId="16252" xr:uid="{00000000-0005-0000-0000-0000C33E0000}"/>
    <cellStyle name="20% - Accent1 3 17 2 2" xfId="16253" xr:uid="{00000000-0005-0000-0000-0000C43E0000}"/>
    <cellStyle name="20% - Accent1 3 17 3" xfId="16254" xr:uid="{00000000-0005-0000-0000-0000C53E0000}"/>
    <cellStyle name="20% - Accent1 3 18" xfId="16255" xr:uid="{00000000-0005-0000-0000-0000C63E0000}"/>
    <cellStyle name="20% - Accent1 3 18 2" xfId="16256" xr:uid="{00000000-0005-0000-0000-0000C73E0000}"/>
    <cellStyle name="20% - Accent1 3 18 2 2" xfId="16257" xr:uid="{00000000-0005-0000-0000-0000C83E0000}"/>
    <cellStyle name="20% - Accent1 3 18 3" xfId="16258" xr:uid="{00000000-0005-0000-0000-0000C93E0000}"/>
    <cellStyle name="20% - Accent1 3 19" xfId="16259" xr:uid="{00000000-0005-0000-0000-0000CA3E0000}"/>
    <cellStyle name="20% - Accent1 3 19 2" xfId="16260" xr:uid="{00000000-0005-0000-0000-0000CB3E0000}"/>
    <cellStyle name="20% - Accent1 3 2" xfId="16261" xr:uid="{00000000-0005-0000-0000-0000CC3E0000}"/>
    <cellStyle name="20% - Accent1 3 2 10" xfId="16262" xr:uid="{00000000-0005-0000-0000-0000CD3E0000}"/>
    <cellStyle name="20% - Accent1 3 2 10 10" xfId="16263" xr:uid="{00000000-0005-0000-0000-0000CE3E0000}"/>
    <cellStyle name="20% - Accent1 3 2 10 10 2" xfId="16264" xr:uid="{00000000-0005-0000-0000-0000CF3E0000}"/>
    <cellStyle name="20% - Accent1 3 2 10 11" xfId="16265" xr:uid="{00000000-0005-0000-0000-0000D03E0000}"/>
    <cellStyle name="20% - Accent1 3 2 10 2" xfId="16266" xr:uid="{00000000-0005-0000-0000-0000D13E0000}"/>
    <cellStyle name="20% - Accent1 3 2 10 2 2" xfId="16267" xr:uid="{00000000-0005-0000-0000-0000D23E0000}"/>
    <cellStyle name="20% - Accent1 3 2 10 2 2 2" xfId="16268" xr:uid="{00000000-0005-0000-0000-0000D33E0000}"/>
    <cellStyle name="20% - Accent1 3 2 10 2 2 2 2" xfId="16269" xr:uid="{00000000-0005-0000-0000-0000D43E0000}"/>
    <cellStyle name="20% - Accent1 3 2 10 2 2 2 2 2" xfId="16270" xr:uid="{00000000-0005-0000-0000-0000D53E0000}"/>
    <cellStyle name="20% - Accent1 3 2 10 2 2 2 3" xfId="16271" xr:uid="{00000000-0005-0000-0000-0000D63E0000}"/>
    <cellStyle name="20% - Accent1 3 2 10 2 2 3" xfId="16272" xr:uid="{00000000-0005-0000-0000-0000D73E0000}"/>
    <cellStyle name="20% - Accent1 3 2 10 2 2 3 2" xfId="16273" xr:uid="{00000000-0005-0000-0000-0000D83E0000}"/>
    <cellStyle name="20% - Accent1 3 2 10 2 2 4" xfId="16274" xr:uid="{00000000-0005-0000-0000-0000D93E0000}"/>
    <cellStyle name="20% - Accent1 3 2 10 2 3" xfId="16275" xr:uid="{00000000-0005-0000-0000-0000DA3E0000}"/>
    <cellStyle name="20% - Accent1 3 2 10 2 3 2" xfId="16276" xr:uid="{00000000-0005-0000-0000-0000DB3E0000}"/>
    <cellStyle name="20% - Accent1 3 2 10 2 3 2 2" xfId="16277" xr:uid="{00000000-0005-0000-0000-0000DC3E0000}"/>
    <cellStyle name="20% - Accent1 3 2 10 2 3 2 2 2" xfId="16278" xr:uid="{00000000-0005-0000-0000-0000DD3E0000}"/>
    <cellStyle name="20% - Accent1 3 2 10 2 3 2 3" xfId="16279" xr:uid="{00000000-0005-0000-0000-0000DE3E0000}"/>
    <cellStyle name="20% - Accent1 3 2 10 2 3 3" xfId="16280" xr:uid="{00000000-0005-0000-0000-0000DF3E0000}"/>
    <cellStyle name="20% - Accent1 3 2 10 2 3 3 2" xfId="16281" xr:uid="{00000000-0005-0000-0000-0000E03E0000}"/>
    <cellStyle name="20% - Accent1 3 2 10 2 3 4" xfId="16282" xr:uid="{00000000-0005-0000-0000-0000E13E0000}"/>
    <cellStyle name="20% - Accent1 3 2 10 2 4" xfId="16283" xr:uid="{00000000-0005-0000-0000-0000E23E0000}"/>
    <cellStyle name="20% - Accent1 3 2 10 2 4 2" xfId="16284" xr:uid="{00000000-0005-0000-0000-0000E33E0000}"/>
    <cellStyle name="20% - Accent1 3 2 10 2 4 2 2" xfId="16285" xr:uid="{00000000-0005-0000-0000-0000E43E0000}"/>
    <cellStyle name="20% - Accent1 3 2 10 2 4 2 2 2" xfId="16286" xr:uid="{00000000-0005-0000-0000-0000E53E0000}"/>
    <cellStyle name="20% - Accent1 3 2 10 2 4 2 3" xfId="16287" xr:uid="{00000000-0005-0000-0000-0000E63E0000}"/>
    <cellStyle name="20% - Accent1 3 2 10 2 4 3" xfId="16288" xr:uid="{00000000-0005-0000-0000-0000E73E0000}"/>
    <cellStyle name="20% - Accent1 3 2 10 2 4 3 2" xfId="16289" xr:uid="{00000000-0005-0000-0000-0000E83E0000}"/>
    <cellStyle name="20% - Accent1 3 2 10 2 4 4" xfId="16290" xr:uid="{00000000-0005-0000-0000-0000E93E0000}"/>
    <cellStyle name="20% - Accent1 3 2 10 2 5" xfId="16291" xr:uid="{00000000-0005-0000-0000-0000EA3E0000}"/>
    <cellStyle name="20% - Accent1 3 2 10 2 5 2" xfId="16292" xr:uid="{00000000-0005-0000-0000-0000EB3E0000}"/>
    <cellStyle name="20% - Accent1 3 2 10 2 5 2 2" xfId="16293" xr:uid="{00000000-0005-0000-0000-0000EC3E0000}"/>
    <cellStyle name="20% - Accent1 3 2 10 2 5 3" xfId="16294" xr:uid="{00000000-0005-0000-0000-0000ED3E0000}"/>
    <cellStyle name="20% - Accent1 3 2 10 2 6" xfId="16295" xr:uid="{00000000-0005-0000-0000-0000EE3E0000}"/>
    <cellStyle name="20% - Accent1 3 2 10 2 6 2" xfId="16296" xr:uid="{00000000-0005-0000-0000-0000EF3E0000}"/>
    <cellStyle name="20% - Accent1 3 2 10 2 6 2 2" xfId="16297" xr:uid="{00000000-0005-0000-0000-0000F03E0000}"/>
    <cellStyle name="20% - Accent1 3 2 10 2 6 3" xfId="16298" xr:uid="{00000000-0005-0000-0000-0000F13E0000}"/>
    <cellStyle name="20% - Accent1 3 2 10 2 7" xfId="16299" xr:uid="{00000000-0005-0000-0000-0000F23E0000}"/>
    <cellStyle name="20% - Accent1 3 2 10 2 7 2" xfId="16300" xr:uid="{00000000-0005-0000-0000-0000F33E0000}"/>
    <cellStyle name="20% - Accent1 3 2 10 2 8" xfId="16301" xr:uid="{00000000-0005-0000-0000-0000F43E0000}"/>
    <cellStyle name="20% - Accent1 3 2 10 2 8 2" xfId="16302" xr:uid="{00000000-0005-0000-0000-0000F53E0000}"/>
    <cellStyle name="20% - Accent1 3 2 10 2 9" xfId="16303" xr:uid="{00000000-0005-0000-0000-0000F63E0000}"/>
    <cellStyle name="20% - Accent1 3 2 10 3" xfId="16304" xr:uid="{00000000-0005-0000-0000-0000F73E0000}"/>
    <cellStyle name="20% - Accent1 3 2 10 3 2" xfId="16305" xr:uid="{00000000-0005-0000-0000-0000F83E0000}"/>
    <cellStyle name="20% - Accent1 3 2 10 3 2 2" xfId="16306" xr:uid="{00000000-0005-0000-0000-0000F93E0000}"/>
    <cellStyle name="20% - Accent1 3 2 10 3 2 2 2" xfId="16307" xr:uid="{00000000-0005-0000-0000-0000FA3E0000}"/>
    <cellStyle name="20% - Accent1 3 2 10 3 2 2 2 2" xfId="16308" xr:uid="{00000000-0005-0000-0000-0000FB3E0000}"/>
    <cellStyle name="20% - Accent1 3 2 10 3 2 2 3" xfId="16309" xr:uid="{00000000-0005-0000-0000-0000FC3E0000}"/>
    <cellStyle name="20% - Accent1 3 2 10 3 2 3" xfId="16310" xr:uid="{00000000-0005-0000-0000-0000FD3E0000}"/>
    <cellStyle name="20% - Accent1 3 2 10 3 2 3 2" xfId="16311" xr:uid="{00000000-0005-0000-0000-0000FE3E0000}"/>
    <cellStyle name="20% - Accent1 3 2 10 3 2 4" xfId="16312" xr:uid="{00000000-0005-0000-0000-0000FF3E0000}"/>
    <cellStyle name="20% - Accent1 3 2 10 3 3" xfId="16313" xr:uid="{00000000-0005-0000-0000-0000003F0000}"/>
    <cellStyle name="20% - Accent1 3 2 10 3 3 2" xfId="16314" xr:uid="{00000000-0005-0000-0000-0000013F0000}"/>
    <cellStyle name="20% - Accent1 3 2 10 3 3 2 2" xfId="16315" xr:uid="{00000000-0005-0000-0000-0000023F0000}"/>
    <cellStyle name="20% - Accent1 3 2 10 3 3 2 2 2" xfId="16316" xr:uid="{00000000-0005-0000-0000-0000033F0000}"/>
    <cellStyle name="20% - Accent1 3 2 10 3 3 2 3" xfId="16317" xr:uid="{00000000-0005-0000-0000-0000043F0000}"/>
    <cellStyle name="20% - Accent1 3 2 10 3 3 3" xfId="16318" xr:uid="{00000000-0005-0000-0000-0000053F0000}"/>
    <cellStyle name="20% - Accent1 3 2 10 3 3 3 2" xfId="16319" xr:uid="{00000000-0005-0000-0000-0000063F0000}"/>
    <cellStyle name="20% - Accent1 3 2 10 3 3 4" xfId="16320" xr:uid="{00000000-0005-0000-0000-0000073F0000}"/>
    <cellStyle name="20% - Accent1 3 2 10 3 4" xfId="16321" xr:uid="{00000000-0005-0000-0000-0000083F0000}"/>
    <cellStyle name="20% - Accent1 3 2 10 3 4 2" xfId="16322" xr:uid="{00000000-0005-0000-0000-0000093F0000}"/>
    <cellStyle name="20% - Accent1 3 2 10 3 4 2 2" xfId="16323" xr:uid="{00000000-0005-0000-0000-00000A3F0000}"/>
    <cellStyle name="20% - Accent1 3 2 10 3 4 2 2 2" xfId="16324" xr:uid="{00000000-0005-0000-0000-00000B3F0000}"/>
    <cellStyle name="20% - Accent1 3 2 10 3 4 2 3" xfId="16325" xr:uid="{00000000-0005-0000-0000-00000C3F0000}"/>
    <cellStyle name="20% - Accent1 3 2 10 3 4 3" xfId="16326" xr:uid="{00000000-0005-0000-0000-00000D3F0000}"/>
    <cellStyle name="20% - Accent1 3 2 10 3 4 3 2" xfId="16327" xr:uid="{00000000-0005-0000-0000-00000E3F0000}"/>
    <cellStyle name="20% - Accent1 3 2 10 3 4 4" xfId="16328" xr:uid="{00000000-0005-0000-0000-00000F3F0000}"/>
    <cellStyle name="20% - Accent1 3 2 10 3 5" xfId="16329" xr:uid="{00000000-0005-0000-0000-0000103F0000}"/>
    <cellStyle name="20% - Accent1 3 2 10 3 5 2" xfId="16330" xr:uid="{00000000-0005-0000-0000-0000113F0000}"/>
    <cellStyle name="20% - Accent1 3 2 10 3 5 2 2" xfId="16331" xr:uid="{00000000-0005-0000-0000-0000123F0000}"/>
    <cellStyle name="20% - Accent1 3 2 10 3 5 3" xfId="16332" xr:uid="{00000000-0005-0000-0000-0000133F0000}"/>
    <cellStyle name="20% - Accent1 3 2 10 3 6" xfId="16333" xr:uid="{00000000-0005-0000-0000-0000143F0000}"/>
    <cellStyle name="20% - Accent1 3 2 10 3 6 2" xfId="16334" xr:uid="{00000000-0005-0000-0000-0000153F0000}"/>
    <cellStyle name="20% - Accent1 3 2 10 3 6 2 2" xfId="16335" xr:uid="{00000000-0005-0000-0000-0000163F0000}"/>
    <cellStyle name="20% - Accent1 3 2 10 3 6 3" xfId="16336" xr:uid="{00000000-0005-0000-0000-0000173F0000}"/>
    <cellStyle name="20% - Accent1 3 2 10 3 7" xfId="16337" xr:uid="{00000000-0005-0000-0000-0000183F0000}"/>
    <cellStyle name="20% - Accent1 3 2 10 3 7 2" xfId="16338" xr:uid="{00000000-0005-0000-0000-0000193F0000}"/>
    <cellStyle name="20% - Accent1 3 2 10 3 8" xfId="16339" xr:uid="{00000000-0005-0000-0000-00001A3F0000}"/>
    <cellStyle name="20% - Accent1 3 2 10 3 8 2" xfId="16340" xr:uid="{00000000-0005-0000-0000-00001B3F0000}"/>
    <cellStyle name="20% - Accent1 3 2 10 3 9" xfId="16341" xr:uid="{00000000-0005-0000-0000-00001C3F0000}"/>
    <cellStyle name="20% - Accent1 3 2 10 4" xfId="16342" xr:uid="{00000000-0005-0000-0000-00001D3F0000}"/>
    <cellStyle name="20% - Accent1 3 2 10 4 2" xfId="16343" xr:uid="{00000000-0005-0000-0000-00001E3F0000}"/>
    <cellStyle name="20% - Accent1 3 2 10 4 2 2" xfId="16344" xr:uid="{00000000-0005-0000-0000-00001F3F0000}"/>
    <cellStyle name="20% - Accent1 3 2 10 4 2 2 2" xfId="16345" xr:uid="{00000000-0005-0000-0000-0000203F0000}"/>
    <cellStyle name="20% - Accent1 3 2 10 4 2 3" xfId="16346" xr:uid="{00000000-0005-0000-0000-0000213F0000}"/>
    <cellStyle name="20% - Accent1 3 2 10 4 3" xfId="16347" xr:uid="{00000000-0005-0000-0000-0000223F0000}"/>
    <cellStyle name="20% - Accent1 3 2 10 4 3 2" xfId="16348" xr:uid="{00000000-0005-0000-0000-0000233F0000}"/>
    <cellStyle name="20% - Accent1 3 2 10 4 4" xfId="16349" xr:uid="{00000000-0005-0000-0000-0000243F0000}"/>
    <cellStyle name="20% - Accent1 3 2 10 5" xfId="16350" xr:uid="{00000000-0005-0000-0000-0000253F0000}"/>
    <cellStyle name="20% - Accent1 3 2 10 5 2" xfId="16351" xr:uid="{00000000-0005-0000-0000-0000263F0000}"/>
    <cellStyle name="20% - Accent1 3 2 10 5 2 2" xfId="16352" xr:uid="{00000000-0005-0000-0000-0000273F0000}"/>
    <cellStyle name="20% - Accent1 3 2 10 5 2 2 2" xfId="16353" xr:uid="{00000000-0005-0000-0000-0000283F0000}"/>
    <cellStyle name="20% - Accent1 3 2 10 5 2 3" xfId="16354" xr:uid="{00000000-0005-0000-0000-0000293F0000}"/>
    <cellStyle name="20% - Accent1 3 2 10 5 3" xfId="16355" xr:uid="{00000000-0005-0000-0000-00002A3F0000}"/>
    <cellStyle name="20% - Accent1 3 2 10 5 3 2" xfId="16356" xr:uid="{00000000-0005-0000-0000-00002B3F0000}"/>
    <cellStyle name="20% - Accent1 3 2 10 5 4" xfId="16357" xr:uid="{00000000-0005-0000-0000-00002C3F0000}"/>
    <cellStyle name="20% - Accent1 3 2 10 6" xfId="16358" xr:uid="{00000000-0005-0000-0000-00002D3F0000}"/>
    <cellStyle name="20% - Accent1 3 2 10 6 2" xfId="16359" xr:uid="{00000000-0005-0000-0000-00002E3F0000}"/>
    <cellStyle name="20% - Accent1 3 2 10 6 2 2" xfId="16360" xr:uid="{00000000-0005-0000-0000-00002F3F0000}"/>
    <cellStyle name="20% - Accent1 3 2 10 6 2 2 2" xfId="16361" xr:uid="{00000000-0005-0000-0000-0000303F0000}"/>
    <cellStyle name="20% - Accent1 3 2 10 6 2 3" xfId="16362" xr:uid="{00000000-0005-0000-0000-0000313F0000}"/>
    <cellStyle name="20% - Accent1 3 2 10 6 3" xfId="16363" xr:uid="{00000000-0005-0000-0000-0000323F0000}"/>
    <cellStyle name="20% - Accent1 3 2 10 6 3 2" xfId="16364" xr:uid="{00000000-0005-0000-0000-0000333F0000}"/>
    <cellStyle name="20% - Accent1 3 2 10 6 4" xfId="16365" xr:uid="{00000000-0005-0000-0000-0000343F0000}"/>
    <cellStyle name="20% - Accent1 3 2 10 7" xfId="16366" xr:uid="{00000000-0005-0000-0000-0000353F0000}"/>
    <cellStyle name="20% - Accent1 3 2 10 7 2" xfId="16367" xr:uid="{00000000-0005-0000-0000-0000363F0000}"/>
    <cellStyle name="20% - Accent1 3 2 10 7 2 2" xfId="16368" xr:uid="{00000000-0005-0000-0000-0000373F0000}"/>
    <cellStyle name="20% - Accent1 3 2 10 7 3" xfId="16369" xr:uid="{00000000-0005-0000-0000-0000383F0000}"/>
    <cellStyle name="20% - Accent1 3 2 10 8" xfId="16370" xr:uid="{00000000-0005-0000-0000-0000393F0000}"/>
    <cellStyle name="20% - Accent1 3 2 10 8 2" xfId="16371" xr:uid="{00000000-0005-0000-0000-00003A3F0000}"/>
    <cellStyle name="20% - Accent1 3 2 10 8 2 2" xfId="16372" xr:uid="{00000000-0005-0000-0000-00003B3F0000}"/>
    <cellStyle name="20% - Accent1 3 2 10 8 3" xfId="16373" xr:uid="{00000000-0005-0000-0000-00003C3F0000}"/>
    <cellStyle name="20% - Accent1 3 2 10 9" xfId="16374" xr:uid="{00000000-0005-0000-0000-00003D3F0000}"/>
    <cellStyle name="20% - Accent1 3 2 10 9 2" xfId="16375" xr:uid="{00000000-0005-0000-0000-00003E3F0000}"/>
    <cellStyle name="20% - Accent1 3 2 11" xfId="16376" xr:uid="{00000000-0005-0000-0000-00003F3F0000}"/>
    <cellStyle name="20% - Accent1 3 2 11 2" xfId="16377" xr:uid="{00000000-0005-0000-0000-0000403F0000}"/>
    <cellStyle name="20% - Accent1 3 2 11 2 2" xfId="16378" xr:uid="{00000000-0005-0000-0000-0000413F0000}"/>
    <cellStyle name="20% - Accent1 3 2 11 2 2 2" xfId="16379" xr:uid="{00000000-0005-0000-0000-0000423F0000}"/>
    <cellStyle name="20% - Accent1 3 2 11 2 2 2 2" xfId="16380" xr:uid="{00000000-0005-0000-0000-0000433F0000}"/>
    <cellStyle name="20% - Accent1 3 2 11 2 2 3" xfId="16381" xr:uid="{00000000-0005-0000-0000-0000443F0000}"/>
    <cellStyle name="20% - Accent1 3 2 11 2 3" xfId="16382" xr:uid="{00000000-0005-0000-0000-0000453F0000}"/>
    <cellStyle name="20% - Accent1 3 2 11 2 3 2" xfId="16383" xr:uid="{00000000-0005-0000-0000-0000463F0000}"/>
    <cellStyle name="20% - Accent1 3 2 11 2 4" xfId="16384" xr:uid="{00000000-0005-0000-0000-0000473F0000}"/>
    <cellStyle name="20% - Accent1 3 2 11 3" xfId="16385" xr:uid="{00000000-0005-0000-0000-0000483F0000}"/>
    <cellStyle name="20% - Accent1 3 2 11 3 2" xfId="16386" xr:uid="{00000000-0005-0000-0000-0000493F0000}"/>
    <cellStyle name="20% - Accent1 3 2 11 3 2 2" xfId="16387" xr:uid="{00000000-0005-0000-0000-00004A3F0000}"/>
    <cellStyle name="20% - Accent1 3 2 11 3 2 2 2" xfId="16388" xr:uid="{00000000-0005-0000-0000-00004B3F0000}"/>
    <cellStyle name="20% - Accent1 3 2 11 3 2 3" xfId="16389" xr:uid="{00000000-0005-0000-0000-00004C3F0000}"/>
    <cellStyle name="20% - Accent1 3 2 11 3 3" xfId="16390" xr:uid="{00000000-0005-0000-0000-00004D3F0000}"/>
    <cellStyle name="20% - Accent1 3 2 11 3 3 2" xfId="16391" xr:uid="{00000000-0005-0000-0000-00004E3F0000}"/>
    <cellStyle name="20% - Accent1 3 2 11 3 4" xfId="16392" xr:uid="{00000000-0005-0000-0000-00004F3F0000}"/>
    <cellStyle name="20% - Accent1 3 2 11 4" xfId="16393" xr:uid="{00000000-0005-0000-0000-0000503F0000}"/>
    <cellStyle name="20% - Accent1 3 2 11 4 2" xfId="16394" xr:uid="{00000000-0005-0000-0000-0000513F0000}"/>
    <cellStyle name="20% - Accent1 3 2 11 4 2 2" xfId="16395" xr:uid="{00000000-0005-0000-0000-0000523F0000}"/>
    <cellStyle name="20% - Accent1 3 2 11 4 2 2 2" xfId="16396" xr:uid="{00000000-0005-0000-0000-0000533F0000}"/>
    <cellStyle name="20% - Accent1 3 2 11 4 2 3" xfId="16397" xr:uid="{00000000-0005-0000-0000-0000543F0000}"/>
    <cellStyle name="20% - Accent1 3 2 11 4 3" xfId="16398" xr:uid="{00000000-0005-0000-0000-0000553F0000}"/>
    <cellStyle name="20% - Accent1 3 2 11 4 3 2" xfId="16399" xr:uid="{00000000-0005-0000-0000-0000563F0000}"/>
    <cellStyle name="20% - Accent1 3 2 11 4 4" xfId="16400" xr:uid="{00000000-0005-0000-0000-0000573F0000}"/>
    <cellStyle name="20% - Accent1 3 2 11 5" xfId="16401" xr:uid="{00000000-0005-0000-0000-0000583F0000}"/>
    <cellStyle name="20% - Accent1 3 2 11 5 2" xfId="16402" xr:uid="{00000000-0005-0000-0000-0000593F0000}"/>
    <cellStyle name="20% - Accent1 3 2 11 5 2 2" xfId="16403" xr:uid="{00000000-0005-0000-0000-00005A3F0000}"/>
    <cellStyle name="20% - Accent1 3 2 11 5 3" xfId="16404" xr:uid="{00000000-0005-0000-0000-00005B3F0000}"/>
    <cellStyle name="20% - Accent1 3 2 11 6" xfId="16405" xr:uid="{00000000-0005-0000-0000-00005C3F0000}"/>
    <cellStyle name="20% - Accent1 3 2 11 6 2" xfId="16406" xr:uid="{00000000-0005-0000-0000-00005D3F0000}"/>
    <cellStyle name="20% - Accent1 3 2 11 6 2 2" xfId="16407" xr:uid="{00000000-0005-0000-0000-00005E3F0000}"/>
    <cellStyle name="20% - Accent1 3 2 11 6 3" xfId="16408" xr:uid="{00000000-0005-0000-0000-00005F3F0000}"/>
    <cellStyle name="20% - Accent1 3 2 11 7" xfId="16409" xr:uid="{00000000-0005-0000-0000-0000603F0000}"/>
    <cellStyle name="20% - Accent1 3 2 11 7 2" xfId="16410" xr:uid="{00000000-0005-0000-0000-0000613F0000}"/>
    <cellStyle name="20% - Accent1 3 2 11 8" xfId="16411" xr:uid="{00000000-0005-0000-0000-0000623F0000}"/>
    <cellStyle name="20% - Accent1 3 2 11 8 2" xfId="16412" xr:uid="{00000000-0005-0000-0000-0000633F0000}"/>
    <cellStyle name="20% - Accent1 3 2 11 9" xfId="16413" xr:uid="{00000000-0005-0000-0000-0000643F0000}"/>
    <cellStyle name="20% - Accent1 3 2 12" xfId="16414" xr:uid="{00000000-0005-0000-0000-0000653F0000}"/>
    <cellStyle name="20% - Accent1 3 2 12 2" xfId="16415" xr:uid="{00000000-0005-0000-0000-0000663F0000}"/>
    <cellStyle name="20% - Accent1 3 2 12 2 2" xfId="16416" xr:uid="{00000000-0005-0000-0000-0000673F0000}"/>
    <cellStyle name="20% - Accent1 3 2 12 2 2 2" xfId="16417" xr:uid="{00000000-0005-0000-0000-0000683F0000}"/>
    <cellStyle name="20% - Accent1 3 2 12 2 2 2 2" xfId="16418" xr:uid="{00000000-0005-0000-0000-0000693F0000}"/>
    <cellStyle name="20% - Accent1 3 2 12 2 2 3" xfId="16419" xr:uid="{00000000-0005-0000-0000-00006A3F0000}"/>
    <cellStyle name="20% - Accent1 3 2 12 2 3" xfId="16420" xr:uid="{00000000-0005-0000-0000-00006B3F0000}"/>
    <cellStyle name="20% - Accent1 3 2 12 2 3 2" xfId="16421" xr:uid="{00000000-0005-0000-0000-00006C3F0000}"/>
    <cellStyle name="20% - Accent1 3 2 12 2 4" xfId="16422" xr:uid="{00000000-0005-0000-0000-00006D3F0000}"/>
    <cellStyle name="20% - Accent1 3 2 12 3" xfId="16423" xr:uid="{00000000-0005-0000-0000-00006E3F0000}"/>
    <cellStyle name="20% - Accent1 3 2 12 3 2" xfId="16424" xr:uid="{00000000-0005-0000-0000-00006F3F0000}"/>
    <cellStyle name="20% - Accent1 3 2 12 3 2 2" xfId="16425" xr:uid="{00000000-0005-0000-0000-0000703F0000}"/>
    <cellStyle name="20% - Accent1 3 2 12 3 2 2 2" xfId="16426" xr:uid="{00000000-0005-0000-0000-0000713F0000}"/>
    <cellStyle name="20% - Accent1 3 2 12 3 2 3" xfId="16427" xr:uid="{00000000-0005-0000-0000-0000723F0000}"/>
    <cellStyle name="20% - Accent1 3 2 12 3 3" xfId="16428" xr:uid="{00000000-0005-0000-0000-0000733F0000}"/>
    <cellStyle name="20% - Accent1 3 2 12 3 3 2" xfId="16429" xr:uid="{00000000-0005-0000-0000-0000743F0000}"/>
    <cellStyle name="20% - Accent1 3 2 12 3 4" xfId="16430" xr:uid="{00000000-0005-0000-0000-0000753F0000}"/>
    <cellStyle name="20% - Accent1 3 2 12 4" xfId="16431" xr:uid="{00000000-0005-0000-0000-0000763F0000}"/>
    <cellStyle name="20% - Accent1 3 2 12 4 2" xfId="16432" xr:uid="{00000000-0005-0000-0000-0000773F0000}"/>
    <cellStyle name="20% - Accent1 3 2 12 4 2 2" xfId="16433" xr:uid="{00000000-0005-0000-0000-0000783F0000}"/>
    <cellStyle name="20% - Accent1 3 2 12 4 2 2 2" xfId="16434" xr:uid="{00000000-0005-0000-0000-0000793F0000}"/>
    <cellStyle name="20% - Accent1 3 2 12 4 2 3" xfId="16435" xr:uid="{00000000-0005-0000-0000-00007A3F0000}"/>
    <cellStyle name="20% - Accent1 3 2 12 4 3" xfId="16436" xr:uid="{00000000-0005-0000-0000-00007B3F0000}"/>
    <cellStyle name="20% - Accent1 3 2 12 4 3 2" xfId="16437" xr:uid="{00000000-0005-0000-0000-00007C3F0000}"/>
    <cellStyle name="20% - Accent1 3 2 12 4 4" xfId="16438" xr:uid="{00000000-0005-0000-0000-00007D3F0000}"/>
    <cellStyle name="20% - Accent1 3 2 12 5" xfId="16439" xr:uid="{00000000-0005-0000-0000-00007E3F0000}"/>
    <cellStyle name="20% - Accent1 3 2 12 5 2" xfId="16440" xr:uid="{00000000-0005-0000-0000-00007F3F0000}"/>
    <cellStyle name="20% - Accent1 3 2 12 5 2 2" xfId="16441" xr:uid="{00000000-0005-0000-0000-0000803F0000}"/>
    <cellStyle name="20% - Accent1 3 2 12 5 3" xfId="16442" xr:uid="{00000000-0005-0000-0000-0000813F0000}"/>
    <cellStyle name="20% - Accent1 3 2 12 6" xfId="16443" xr:uid="{00000000-0005-0000-0000-0000823F0000}"/>
    <cellStyle name="20% - Accent1 3 2 12 6 2" xfId="16444" xr:uid="{00000000-0005-0000-0000-0000833F0000}"/>
    <cellStyle name="20% - Accent1 3 2 12 6 2 2" xfId="16445" xr:uid="{00000000-0005-0000-0000-0000843F0000}"/>
    <cellStyle name="20% - Accent1 3 2 12 6 3" xfId="16446" xr:uid="{00000000-0005-0000-0000-0000853F0000}"/>
    <cellStyle name="20% - Accent1 3 2 12 7" xfId="16447" xr:uid="{00000000-0005-0000-0000-0000863F0000}"/>
    <cellStyle name="20% - Accent1 3 2 12 7 2" xfId="16448" xr:uid="{00000000-0005-0000-0000-0000873F0000}"/>
    <cellStyle name="20% - Accent1 3 2 12 8" xfId="16449" xr:uid="{00000000-0005-0000-0000-0000883F0000}"/>
    <cellStyle name="20% - Accent1 3 2 12 8 2" xfId="16450" xr:uid="{00000000-0005-0000-0000-0000893F0000}"/>
    <cellStyle name="20% - Accent1 3 2 12 9" xfId="16451" xr:uid="{00000000-0005-0000-0000-00008A3F0000}"/>
    <cellStyle name="20% - Accent1 3 2 13" xfId="16452" xr:uid="{00000000-0005-0000-0000-00008B3F0000}"/>
    <cellStyle name="20% - Accent1 3 2 13 2" xfId="16453" xr:uid="{00000000-0005-0000-0000-00008C3F0000}"/>
    <cellStyle name="20% - Accent1 3 2 13 2 2" xfId="16454" xr:uid="{00000000-0005-0000-0000-00008D3F0000}"/>
    <cellStyle name="20% - Accent1 3 2 13 2 2 2" xfId="16455" xr:uid="{00000000-0005-0000-0000-00008E3F0000}"/>
    <cellStyle name="20% - Accent1 3 2 13 2 3" xfId="16456" xr:uid="{00000000-0005-0000-0000-00008F3F0000}"/>
    <cellStyle name="20% - Accent1 3 2 13 3" xfId="16457" xr:uid="{00000000-0005-0000-0000-0000903F0000}"/>
    <cellStyle name="20% - Accent1 3 2 13 3 2" xfId="16458" xr:uid="{00000000-0005-0000-0000-0000913F0000}"/>
    <cellStyle name="20% - Accent1 3 2 13 4" xfId="16459" xr:uid="{00000000-0005-0000-0000-0000923F0000}"/>
    <cellStyle name="20% - Accent1 3 2 14" xfId="16460" xr:uid="{00000000-0005-0000-0000-0000933F0000}"/>
    <cellStyle name="20% - Accent1 3 2 14 2" xfId="16461" xr:uid="{00000000-0005-0000-0000-0000943F0000}"/>
    <cellStyle name="20% - Accent1 3 2 14 2 2" xfId="16462" xr:uid="{00000000-0005-0000-0000-0000953F0000}"/>
    <cellStyle name="20% - Accent1 3 2 14 2 2 2" xfId="16463" xr:uid="{00000000-0005-0000-0000-0000963F0000}"/>
    <cellStyle name="20% - Accent1 3 2 14 2 3" xfId="16464" xr:uid="{00000000-0005-0000-0000-0000973F0000}"/>
    <cellStyle name="20% - Accent1 3 2 14 3" xfId="16465" xr:uid="{00000000-0005-0000-0000-0000983F0000}"/>
    <cellStyle name="20% - Accent1 3 2 14 3 2" xfId="16466" xr:uid="{00000000-0005-0000-0000-0000993F0000}"/>
    <cellStyle name="20% - Accent1 3 2 14 4" xfId="16467" xr:uid="{00000000-0005-0000-0000-00009A3F0000}"/>
    <cellStyle name="20% - Accent1 3 2 15" xfId="16468" xr:uid="{00000000-0005-0000-0000-00009B3F0000}"/>
    <cellStyle name="20% - Accent1 3 2 15 2" xfId="16469" xr:uid="{00000000-0005-0000-0000-00009C3F0000}"/>
    <cellStyle name="20% - Accent1 3 2 15 2 2" xfId="16470" xr:uid="{00000000-0005-0000-0000-00009D3F0000}"/>
    <cellStyle name="20% - Accent1 3 2 15 2 2 2" xfId="16471" xr:uid="{00000000-0005-0000-0000-00009E3F0000}"/>
    <cellStyle name="20% - Accent1 3 2 15 2 3" xfId="16472" xr:uid="{00000000-0005-0000-0000-00009F3F0000}"/>
    <cellStyle name="20% - Accent1 3 2 15 3" xfId="16473" xr:uid="{00000000-0005-0000-0000-0000A03F0000}"/>
    <cellStyle name="20% - Accent1 3 2 15 3 2" xfId="16474" xr:uid="{00000000-0005-0000-0000-0000A13F0000}"/>
    <cellStyle name="20% - Accent1 3 2 15 4" xfId="16475" xr:uid="{00000000-0005-0000-0000-0000A23F0000}"/>
    <cellStyle name="20% - Accent1 3 2 16" xfId="16476" xr:uid="{00000000-0005-0000-0000-0000A33F0000}"/>
    <cellStyle name="20% - Accent1 3 2 16 2" xfId="16477" xr:uid="{00000000-0005-0000-0000-0000A43F0000}"/>
    <cellStyle name="20% - Accent1 3 2 16 2 2" xfId="16478" xr:uid="{00000000-0005-0000-0000-0000A53F0000}"/>
    <cellStyle name="20% - Accent1 3 2 16 3" xfId="16479" xr:uid="{00000000-0005-0000-0000-0000A63F0000}"/>
    <cellStyle name="20% - Accent1 3 2 17" xfId="16480" xr:uid="{00000000-0005-0000-0000-0000A73F0000}"/>
    <cellStyle name="20% - Accent1 3 2 17 2" xfId="16481" xr:uid="{00000000-0005-0000-0000-0000A83F0000}"/>
    <cellStyle name="20% - Accent1 3 2 17 2 2" xfId="16482" xr:uid="{00000000-0005-0000-0000-0000A93F0000}"/>
    <cellStyle name="20% - Accent1 3 2 17 3" xfId="16483" xr:uid="{00000000-0005-0000-0000-0000AA3F0000}"/>
    <cellStyle name="20% - Accent1 3 2 18" xfId="16484" xr:uid="{00000000-0005-0000-0000-0000AB3F0000}"/>
    <cellStyle name="20% - Accent1 3 2 18 2" xfId="16485" xr:uid="{00000000-0005-0000-0000-0000AC3F0000}"/>
    <cellStyle name="20% - Accent1 3 2 19" xfId="16486" xr:uid="{00000000-0005-0000-0000-0000AD3F0000}"/>
    <cellStyle name="20% - Accent1 3 2 19 2" xfId="16487" xr:uid="{00000000-0005-0000-0000-0000AE3F0000}"/>
    <cellStyle name="20% - Accent1 3 2 2" xfId="16488" xr:uid="{00000000-0005-0000-0000-0000AF3F0000}"/>
    <cellStyle name="20% - Accent1 3 2 2 10" xfId="16489" xr:uid="{00000000-0005-0000-0000-0000B03F0000}"/>
    <cellStyle name="20% - Accent1 3 2 2 10 2" xfId="16490" xr:uid="{00000000-0005-0000-0000-0000B13F0000}"/>
    <cellStyle name="20% - Accent1 3 2 2 10 2 2" xfId="16491" xr:uid="{00000000-0005-0000-0000-0000B23F0000}"/>
    <cellStyle name="20% - Accent1 3 2 2 10 2 2 2" xfId="16492" xr:uid="{00000000-0005-0000-0000-0000B33F0000}"/>
    <cellStyle name="20% - Accent1 3 2 2 10 2 3" xfId="16493" xr:uid="{00000000-0005-0000-0000-0000B43F0000}"/>
    <cellStyle name="20% - Accent1 3 2 2 10 3" xfId="16494" xr:uid="{00000000-0005-0000-0000-0000B53F0000}"/>
    <cellStyle name="20% - Accent1 3 2 2 10 3 2" xfId="16495" xr:uid="{00000000-0005-0000-0000-0000B63F0000}"/>
    <cellStyle name="20% - Accent1 3 2 2 10 4" xfId="16496" xr:uid="{00000000-0005-0000-0000-0000B73F0000}"/>
    <cellStyle name="20% - Accent1 3 2 2 11" xfId="16497" xr:uid="{00000000-0005-0000-0000-0000B83F0000}"/>
    <cellStyle name="20% - Accent1 3 2 2 11 2" xfId="16498" xr:uid="{00000000-0005-0000-0000-0000B93F0000}"/>
    <cellStyle name="20% - Accent1 3 2 2 11 2 2" xfId="16499" xr:uid="{00000000-0005-0000-0000-0000BA3F0000}"/>
    <cellStyle name="20% - Accent1 3 2 2 11 2 2 2" xfId="16500" xr:uid="{00000000-0005-0000-0000-0000BB3F0000}"/>
    <cellStyle name="20% - Accent1 3 2 2 11 2 3" xfId="16501" xr:uid="{00000000-0005-0000-0000-0000BC3F0000}"/>
    <cellStyle name="20% - Accent1 3 2 2 11 3" xfId="16502" xr:uid="{00000000-0005-0000-0000-0000BD3F0000}"/>
    <cellStyle name="20% - Accent1 3 2 2 11 3 2" xfId="16503" xr:uid="{00000000-0005-0000-0000-0000BE3F0000}"/>
    <cellStyle name="20% - Accent1 3 2 2 11 4" xfId="16504" xr:uid="{00000000-0005-0000-0000-0000BF3F0000}"/>
    <cellStyle name="20% - Accent1 3 2 2 12" xfId="16505" xr:uid="{00000000-0005-0000-0000-0000C03F0000}"/>
    <cellStyle name="20% - Accent1 3 2 2 12 2" xfId="16506" xr:uid="{00000000-0005-0000-0000-0000C13F0000}"/>
    <cellStyle name="20% - Accent1 3 2 2 12 2 2" xfId="16507" xr:uid="{00000000-0005-0000-0000-0000C23F0000}"/>
    <cellStyle name="20% - Accent1 3 2 2 12 3" xfId="16508" xr:uid="{00000000-0005-0000-0000-0000C33F0000}"/>
    <cellStyle name="20% - Accent1 3 2 2 13" xfId="16509" xr:uid="{00000000-0005-0000-0000-0000C43F0000}"/>
    <cellStyle name="20% - Accent1 3 2 2 13 2" xfId="16510" xr:uid="{00000000-0005-0000-0000-0000C53F0000}"/>
    <cellStyle name="20% - Accent1 3 2 2 13 2 2" xfId="16511" xr:uid="{00000000-0005-0000-0000-0000C63F0000}"/>
    <cellStyle name="20% - Accent1 3 2 2 13 3" xfId="16512" xr:uid="{00000000-0005-0000-0000-0000C73F0000}"/>
    <cellStyle name="20% - Accent1 3 2 2 14" xfId="16513" xr:uid="{00000000-0005-0000-0000-0000C83F0000}"/>
    <cellStyle name="20% - Accent1 3 2 2 14 2" xfId="16514" xr:uid="{00000000-0005-0000-0000-0000C93F0000}"/>
    <cellStyle name="20% - Accent1 3 2 2 15" xfId="16515" xr:uid="{00000000-0005-0000-0000-0000CA3F0000}"/>
    <cellStyle name="20% - Accent1 3 2 2 15 2" xfId="16516" xr:uid="{00000000-0005-0000-0000-0000CB3F0000}"/>
    <cellStyle name="20% - Accent1 3 2 2 16" xfId="16517" xr:uid="{00000000-0005-0000-0000-0000CC3F0000}"/>
    <cellStyle name="20% - Accent1 3 2 2 2" xfId="16518" xr:uid="{00000000-0005-0000-0000-0000CD3F0000}"/>
    <cellStyle name="20% - Accent1 3 2 2 2 10" xfId="16519" xr:uid="{00000000-0005-0000-0000-0000CE3F0000}"/>
    <cellStyle name="20% - Accent1 3 2 2 2 10 2" xfId="16520" xr:uid="{00000000-0005-0000-0000-0000CF3F0000}"/>
    <cellStyle name="20% - Accent1 3 2 2 2 10 2 2" xfId="16521" xr:uid="{00000000-0005-0000-0000-0000D03F0000}"/>
    <cellStyle name="20% - Accent1 3 2 2 2 10 2 2 2" xfId="16522" xr:uid="{00000000-0005-0000-0000-0000D13F0000}"/>
    <cellStyle name="20% - Accent1 3 2 2 2 10 2 3" xfId="16523" xr:uid="{00000000-0005-0000-0000-0000D23F0000}"/>
    <cellStyle name="20% - Accent1 3 2 2 2 10 3" xfId="16524" xr:uid="{00000000-0005-0000-0000-0000D33F0000}"/>
    <cellStyle name="20% - Accent1 3 2 2 2 10 3 2" xfId="16525" xr:uid="{00000000-0005-0000-0000-0000D43F0000}"/>
    <cellStyle name="20% - Accent1 3 2 2 2 10 4" xfId="16526" xr:uid="{00000000-0005-0000-0000-0000D53F0000}"/>
    <cellStyle name="20% - Accent1 3 2 2 2 11" xfId="16527" xr:uid="{00000000-0005-0000-0000-0000D63F0000}"/>
    <cellStyle name="20% - Accent1 3 2 2 2 11 2" xfId="16528" xr:uid="{00000000-0005-0000-0000-0000D73F0000}"/>
    <cellStyle name="20% - Accent1 3 2 2 2 11 2 2" xfId="16529" xr:uid="{00000000-0005-0000-0000-0000D83F0000}"/>
    <cellStyle name="20% - Accent1 3 2 2 2 11 3" xfId="16530" xr:uid="{00000000-0005-0000-0000-0000D93F0000}"/>
    <cellStyle name="20% - Accent1 3 2 2 2 12" xfId="16531" xr:uid="{00000000-0005-0000-0000-0000DA3F0000}"/>
    <cellStyle name="20% - Accent1 3 2 2 2 12 2" xfId="16532" xr:uid="{00000000-0005-0000-0000-0000DB3F0000}"/>
    <cellStyle name="20% - Accent1 3 2 2 2 12 2 2" xfId="16533" xr:uid="{00000000-0005-0000-0000-0000DC3F0000}"/>
    <cellStyle name="20% - Accent1 3 2 2 2 12 3" xfId="16534" xr:uid="{00000000-0005-0000-0000-0000DD3F0000}"/>
    <cellStyle name="20% - Accent1 3 2 2 2 13" xfId="16535" xr:uid="{00000000-0005-0000-0000-0000DE3F0000}"/>
    <cellStyle name="20% - Accent1 3 2 2 2 13 2" xfId="16536" xr:uid="{00000000-0005-0000-0000-0000DF3F0000}"/>
    <cellStyle name="20% - Accent1 3 2 2 2 14" xfId="16537" xr:uid="{00000000-0005-0000-0000-0000E03F0000}"/>
    <cellStyle name="20% - Accent1 3 2 2 2 14 2" xfId="16538" xr:uid="{00000000-0005-0000-0000-0000E13F0000}"/>
    <cellStyle name="20% - Accent1 3 2 2 2 15" xfId="16539" xr:uid="{00000000-0005-0000-0000-0000E23F0000}"/>
    <cellStyle name="20% - Accent1 3 2 2 2 2" xfId="16540" xr:uid="{00000000-0005-0000-0000-0000E33F0000}"/>
    <cellStyle name="20% - Accent1 3 2 2 2 2 10" xfId="16541" xr:uid="{00000000-0005-0000-0000-0000E43F0000}"/>
    <cellStyle name="20% - Accent1 3 2 2 2 2 10 2" xfId="16542" xr:uid="{00000000-0005-0000-0000-0000E53F0000}"/>
    <cellStyle name="20% - Accent1 3 2 2 2 2 10 2 2" xfId="16543" xr:uid="{00000000-0005-0000-0000-0000E63F0000}"/>
    <cellStyle name="20% - Accent1 3 2 2 2 2 10 3" xfId="16544" xr:uid="{00000000-0005-0000-0000-0000E73F0000}"/>
    <cellStyle name="20% - Accent1 3 2 2 2 2 11" xfId="16545" xr:uid="{00000000-0005-0000-0000-0000E83F0000}"/>
    <cellStyle name="20% - Accent1 3 2 2 2 2 11 2" xfId="16546" xr:uid="{00000000-0005-0000-0000-0000E93F0000}"/>
    <cellStyle name="20% - Accent1 3 2 2 2 2 11 2 2" xfId="16547" xr:uid="{00000000-0005-0000-0000-0000EA3F0000}"/>
    <cellStyle name="20% - Accent1 3 2 2 2 2 11 3" xfId="16548" xr:uid="{00000000-0005-0000-0000-0000EB3F0000}"/>
    <cellStyle name="20% - Accent1 3 2 2 2 2 12" xfId="16549" xr:uid="{00000000-0005-0000-0000-0000EC3F0000}"/>
    <cellStyle name="20% - Accent1 3 2 2 2 2 12 2" xfId="16550" xr:uid="{00000000-0005-0000-0000-0000ED3F0000}"/>
    <cellStyle name="20% - Accent1 3 2 2 2 2 13" xfId="16551" xr:uid="{00000000-0005-0000-0000-0000EE3F0000}"/>
    <cellStyle name="20% - Accent1 3 2 2 2 2 13 2" xfId="16552" xr:uid="{00000000-0005-0000-0000-0000EF3F0000}"/>
    <cellStyle name="20% - Accent1 3 2 2 2 2 14" xfId="16553" xr:uid="{00000000-0005-0000-0000-0000F03F0000}"/>
    <cellStyle name="20% - Accent1 3 2 2 2 2 2" xfId="16554" xr:uid="{00000000-0005-0000-0000-0000F13F0000}"/>
    <cellStyle name="20% - Accent1 3 2 2 2 2 2 10" xfId="16555" xr:uid="{00000000-0005-0000-0000-0000F23F0000}"/>
    <cellStyle name="20% - Accent1 3 2 2 2 2 2 10 2" xfId="16556" xr:uid="{00000000-0005-0000-0000-0000F33F0000}"/>
    <cellStyle name="20% - Accent1 3 2 2 2 2 2 11" xfId="16557" xr:uid="{00000000-0005-0000-0000-0000F43F0000}"/>
    <cellStyle name="20% - Accent1 3 2 2 2 2 2 2" xfId="16558" xr:uid="{00000000-0005-0000-0000-0000F53F0000}"/>
    <cellStyle name="20% - Accent1 3 2 2 2 2 2 2 2" xfId="16559" xr:uid="{00000000-0005-0000-0000-0000F63F0000}"/>
    <cellStyle name="20% - Accent1 3 2 2 2 2 2 2 2 2" xfId="16560" xr:uid="{00000000-0005-0000-0000-0000F73F0000}"/>
    <cellStyle name="20% - Accent1 3 2 2 2 2 2 2 2 2 2" xfId="16561" xr:uid="{00000000-0005-0000-0000-0000F83F0000}"/>
    <cellStyle name="20% - Accent1 3 2 2 2 2 2 2 2 2 2 2" xfId="16562" xr:uid="{00000000-0005-0000-0000-0000F93F0000}"/>
    <cellStyle name="20% - Accent1 3 2 2 2 2 2 2 2 2 3" xfId="16563" xr:uid="{00000000-0005-0000-0000-0000FA3F0000}"/>
    <cellStyle name="20% - Accent1 3 2 2 2 2 2 2 2 3" xfId="16564" xr:uid="{00000000-0005-0000-0000-0000FB3F0000}"/>
    <cellStyle name="20% - Accent1 3 2 2 2 2 2 2 2 3 2" xfId="16565" xr:uid="{00000000-0005-0000-0000-0000FC3F0000}"/>
    <cellStyle name="20% - Accent1 3 2 2 2 2 2 2 2 4" xfId="16566" xr:uid="{00000000-0005-0000-0000-0000FD3F0000}"/>
    <cellStyle name="20% - Accent1 3 2 2 2 2 2 2 3" xfId="16567" xr:uid="{00000000-0005-0000-0000-0000FE3F0000}"/>
    <cellStyle name="20% - Accent1 3 2 2 2 2 2 2 3 2" xfId="16568" xr:uid="{00000000-0005-0000-0000-0000FF3F0000}"/>
    <cellStyle name="20% - Accent1 3 2 2 2 2 2 2 3 2 2" xfId="16569" xr:uid="{00000000-0005-0000-0000-000000400000}"/>
    <cellStyle name="20% - Accent1 3 2 2 2 2 2 2 3 2 2 2" xfId="16570" xr:uid="{00000000-0005-0000-0000-000001400000}"/>
    <cellStyle name="20% - Accent1 3 2 2 2 2 2 2 3 2 3" xfId="16571" xr:uid="{00000000-0005-0000-0000-000002400000}"/>
    <cellStyle name="20% - Accent1 3 2 2 2 2 2 2 3 3" xfId="16572" xr:uid="{00000000-0005-0000-0000-000003400000}"/>
    <cellStyle name="20% - Accent1 3 2 2 2 2 2 2 3 3 2" xfId="16573" xr:uid="{00000000-0005-0000-0000-000004400000}"/>
    <cellStyle name="20% - Accent1 3 2 2 2 2 2 2 3 4" xfId="16574" xr:uid="{00000000-0005-0000-0000-000005400000}"/>
    <cellStyle name="20% - Accent1 3 2 2 2 2 2 2 4" xfId="16575" xr:uid="{00000000-0005-0000-0000-000006400000}"/>
    <cellStyle name="20% - Accent1 3 2 2 2 2 2 2 4 2" xfId="16576" xr:uid="{00000000-0005-0000-0000-000007400000}"/>
    <cellStyle name="20% - Accent1 3 2 2 2 2 2 2 4 2 2" xfId="16577" xr:uid="{00000000-0005-0000-0000-000008400000}"/>
    <cellStyle name="20% - Accent1 3 2 2 2 2 2 2 4 2 2 2" xfId="16578" xr:uid="{00000000-0005-0000-0000-000009400000}"/>
    <cellStyle name="20% - Accent1 3 2 2 2 2 2 2 4 2 3" xfId="16579" xr:uid="{00000000-0005-0000-0000-00000A400000}"/>
    <cellStyle name="20% - Accent1 3 2 2 2 2 2 2 4 3" xfId="16580" xr:uid="{00000000-0005-0000-0000-00000B400000}"/>
    <cellStyle name="20% - Accent1 3 2 2 2 2 2 2 4 3 2" xfId="16581" xr:uid="{00000000-0005-0000-0000-00000C400000}"/>
    <cellStyle name="20% - Accent1 3 2 2 2 2 2 2 4 4" xfId="16582" xr:uid="{00000000-0005-0000-0000-00000D400000}"/>
    <cellStyle name="20% - Accent1 3 2 2 2 2 2 2 5" xfId="16583" xr:uid="{00000000-0005-0000-0000-00000E400000}"/>
    <cellStyle name="20% - Accent1 3 2 2 2 2 2 2 5 2" xfId="16584" xr:uid="{00000000-0005-0000-0000-00000F400000}"/>
    <cellStyle name="20% - Accent1 3 2 2 2 2 2 2 5 2 2" xfId="16585" xr:uid="{00000000-0005-0000-0000-000010400000}"/>
    <cellStyle name="20% - Accent1 3 2 2 2 2 2 2 5 3" xfId="16586" xr:uid="{00000000-0005-0000-0000-000011400000}"/>
    <cellStyle name="20% - Accent1 3 2 2 2 2 2 2 6" xfId="16587" xr:uid="{00000000-0005-0000-0000-000012400000}"/>
    <cellStyle name="20% - Accent1 3 2 2 2 2 2 2 6 2" xfId="16588" xr:uid="{00000000-0005-0000-0000-000013400000}"/>
    <cellStyle name="20% - Accent1 3 2 2 2 2 2 2 6 2 2" xfId="16589" xr:uid="{00000000-0005-0000-0000-000014400000}"/>
    <cellStyle name="20% - Accent1 3 2 2 2 2 2 2 6 3" xfId="16590" xr:uid="{00000000-0005-0000-0000-000015400000}"/>
    <cellStyle name="20% - Accent1 3 2 2 2 2 2 2 7" xfId="16591" xr:uid="{00000000-0005-0000-0000-000016400000}"/>
    <cellStyle name="20% - Accent1 3 2 2 2 2 2 2 7 2" xfId="16592" xr:uid="{00000000-0005-0000-0000-000017400000}"/>
    <cellStyle name="20% - Accent1 3 2 2 2 2 2 2 8" xfId="16593" xr:uid="{00000000-0005-0000-0000-000018400000}"/>
    <cellStyle name="20% - Accent1 3 2 2 2 2 2 2 8 2" xfId="16594" xr:uid="{00000000-0005-0000-0000-000019400000}"/>
    <cellStyle name="20% - Accent1 3 2 2 2 2 2 2 9" xfId="16595" xr:uid="{00000000-0005-0000-0000-00001A400000}"/>
    <cellStyle name="20% - Accent1 3 2 2 2 2 2 3" xfId="16596" xr:uid="{00000000-0005-0000-0000-00001B400000}"/>
    <cellStyle name="20% - Accent1 3 2 2 2 2 2 3 2" xfId="16597" xr:uid="{00000000-0005-0000-0000-00001C400000}"/>
    <cellStyle name="20% - Accent1 3 2 2 2 2 2 3 2 2" xfId="16598" xr:uid="{00000000-0005-0000-0000-00001D400000}"/>
    <cellStyle name="20% - Accent1 3 2 2 2 2 2 3 2 2 2" xfId="16599" xr:uid="{00000000-0005-0000-0000-00001E400000}"/>
    <cellStyle name="20% - Accent1 3 2 2 2 2 2 3 2 2 2 2" xfId="16600" xr:uid="{00000000-0005-0000-0000-00001F400000}"/>
    <cellStyle name="20% - Accent1 3 2 2 2 2 2 3 2 2 3" xfId="16601" xr:uid="{00000000-0005-0000-0000-000020400000}"/>
    <cellStyle name="20% - Accent1 3 2 2 2 2 2 3 2 3" xfId="16602" xr:uid="{00000000-0005-0000-0000-000021400000}"/>
    <cellStyle name="20% - Accent1 3 2 2 2 2 2 3 2 3 2" xfId="16603" xr:uid="{00000000-0005-0000-0000-000022400000}"/>
    <cellStyle name="20% - Accent1 3 2 2 2 2 2 3 2 4" xfId="16604" xr:uid="{00000000-0005-0000-0000-000023400000}"/>
    <cellStyle name="20% - Accent1 3 2 2 2 2 2 3 3" xfId="16605" xr:uid="{00000000-0005-0000-0000-000024400000}"/>
    <cellStyle name="20% - Accent1 3 2 2 2 2 2 3 3 2" xfId="16606" xr:uid="{00000000-0005-0000-0000-000025400000}"/>
    <cellStyle name="20% - Accent1 3 2 2 2 2 2 3 3 2 2" xfId="16607" xr:uid="{00000000-0005-0000-0000-000026400000}"/>
    <cellStyle name="20% - Accent1 3 2 2 2 2 2 3 3 2 2 2" xfId="16608" xr:uid="{00000000-0005-0000-0000-000027400000}"/>
    <cellStyle name="20% - Accent1 3 2 2 2 2 2 3 3 2 3" xfId="16609" xr:uid="{00000000-0005-0000-0000-000028400000}"/>
    <cellStyle name="20% - Accent1 3 2 2 2 2 2 3 3 3" xfId="16610" xr:uid="{00000000-0005-0000-0000-000029400000}"/>
    <cellStyle name="20% - Accent1 3 2 2 2 2 2 3 3 3 2" xfId="16611" xr:uid="{00000000-0005-0000-0000-00002A400000}"/>
    <cellStyle name="20% - Accent1 3 2 2 2 2 2 3 3 4" xfId="16612" xr:uid="{00000000-0005-0000-0000-00002B400000}"/>
    <cellStyle name="20% - Accent1 3 2 2 2 2 2 3 4" xfId="16613" xr:uid="{00000000-0005-0000-0000-00002C400000}"/>
    <cellStyle name="20% - Accent1 3 2 2 2 2 2 3 4 2" xfId="16614" xr:uid="{00000000-0005-0000-0000-00002D400000}"/>
    <cellStyle name="20% - Accent1 3 2 2 2 2 2 3 4 2 2" xfId="16615" xr:uid="{00000000-0005-0000-0000-00002E400000}"/>
    <cellStyle name="20% - Accent1 3 2 2 2 2 2 3 4 2 2 2" xfId="16616" xr:uid="{00000000-0005-0000-0000-00002F400000}"/>
    <cellStyle name="20% - Accent1 3 2 2 2 2 2 3 4 2 3" xfId="16617" xr:uid="{00000000-0005-0000-0000-000030400000}"/>
    <cellStyle name="20% - Accent1 3 2 2 2 2 2 3 4 3" xfId="16618" xr:uid="{00000000-0005-0000-0000-000031400000}"/>
    <cellStyle name="20% - Accent1 3 2 2 2 2 2 3 4 3 2" xfId="16619" xr:uid="{00000000-0005-0000-0000-000032400000}"/>
    <cellStyle name="20% - Accent1 3 2 2 2 2 2 3 4 4" xfId="16620" xr:uid="{00000000-0005-0000-0000-000033400000}"/>
    <cellStyle name="20% - Accent1 3 2 2 2 2 2 3 5" xfId="16621" xr:uid="{00000000-0005-0000-0000-000034400000}"/>
    <cellStyle name="20% - Accent1 3 2 2 2 2 2 3 5 2" xfId="16622" xr:uid="{00000000-0005-0000-0000-000035400000}"/>
    <cellStyle name="20% - Accent1 3 2 2 2 2 2 3 5 2 2" xfId="16623" xr:uid="{00000000-0005-0000-0000-000036400000}"/>
    <cellStyle name="20% - Accent1 3 2 2 2 2 2 3 5 3" xfId="16624" xr:uid="{00000000-0005-0000-0000-000037400000}"/>
    <cellStyle name="20% - Accent1 3 2 2 2 2 2 3 6" xfId="16625" xr:uid="{00000000-0005-0000-0000-000038400000}"/>
    <cellStyle name="20% - Accent1 3 2 2 2 2 2 3 6 2" xfId="16626" xr:uid="{00000000-0005-0000-0000-000039400000}"/>
    <cellStyle name="20% - Accent1 3 2 2 2 2 2 3 6 2 2" xfId="16627" xr:uid="{00000000-0005-0000-0000-00003A400000}"/>
    <cellStyle name="20% - Accent1 3 2 2 2 2 2 3 6 3" xfId="16628" xr:uid="{00000000-0005-0000-0000-00003B400000}"/>
    <cellStyle name="20% - Accent1 3 2 2 2 2 2 3 7" xfId="16629" xr:uid="{00000000-0005-0000-0000-00003C400000}"/>
    <cellStyle name="20% - Accent1 3 2 2 2 2 2 3 7 2" xfId="16630" xr:uid="{00000000-0005-0000-0000-00003D400000}"/>
    <cellStyle name="20% - Accent1 3 2 2 2 2 2 3 8" xfId="16631" xr:uid="{00000000-0005-0000-0000-00003E400000}"/>
    <cellStyle name="20% - Accent1 3 2 2 2 2 2 3 8 2" xfId="16632" xr:uid="{00000000-0005-0000-0000-00003F400000}"/>
    <cellStyle name="20% - Accent1 3 2 2 2 2 2 3 9" xfId="16633" xr:uid="{00000000-0005-0000-0000-000040400000}"/>
    <cellStyle name="20% - Accent1 3 2 2 2 2 2 4" xfId="16634" xr:uid="{00000000-0005-0000-0000-000041400000}"/>
    <cellStyle name="20% - Accent1 3 2 2 2 2 2 4 2" xfId="16635" xr:uid="{00000000-0005-0000-0000-000042400000}"/>
    <cellStyle name="20% - Accent1 3 2 2 2 2 2 4 2 2" xfId="16636" xr:uid="{00000000-0005-0000-0000-000043400000}"/>
    <cellStyle name="20% - Accent1 3 2 2 2 2 2 4 2 2 2" xfId="16637" xr:uid="{00000000-0005-0000-0000-000044400000}"/>
    <cellStyle name="20% - Accent1 3 2 2 2 2 2 4 2 3" xfId="16638" xr:uid="{00000000-0005-0000-0000-000045400000}"/>
    <cellStyle name="20% - Accent1 3 2 2 2 2 2 4 3" xfId="16639" xr:uid="{00000000-0005-0000-0000-000046400000}"/>
    <cellStyle name="20% - Accent1 3 2 2 2 2 2 4 3 2" xfId="16640" xr:uid="{00000000-0005-0000-0000-000047400000}"/>
    <cellStyle name="20% - Accent1 3 2 2 2 2 2 4 4" xfId="16641" xr:uid="{00000000-0005-0000-0000-000048400000}"/>
    <cellStyle name="20% - Accent1 3 2 2 2 2 2 5" xfId="16642" xr:uid="{00000000-0005-0000-0000-000049400000}"/>
    <cellStyle name="20% - Accent1 3 2 2 2 2 2 5 2" xfId="16643" xr:uid="{00000000-0005-0000-0000-00004A400000}"/>
    <cellStyle name="20% - Accent1 3 2 2 2 2 2 5 2 2" xfId="16644" xr:uid="{00000000-0005-0000-0000-00004B400000}"/>
    <cellStyle name="20% - Accent1 3 2 2 2 2 2 5 2 2 2" xfId="16645" xr:uid="{00000000-0005-0000-0000-00004C400000}"/>
    <cellStyle name="20% - Accent1 3 2 2 2 2 2 5 2 3" xfId="16646" xr:uid="{00000000-0005-0000-0000-00004D400000}"/>
    <cellStyle name="20% - Accent1 3 2 2 2 2 2 5 3" xfId="16647" xr:uid="{00000000-0005-0000-0000-00004E400000}"/>
    <cellStyle name="20% - Accent1 3 2 2 2 2 2 5 3 2" xfId="16648" xr:uid="{00000000-0005-0000-0000-00004F400000}"/>
    <cellStyle name="20% - Accent1 3 2 2 2 2 2 5 4" xfId="16649" xr:uid="{00000000-0005-0000-0000-000050400000}"/>
    <cellStyle name="20% - Accent1 3 2 2 2 2 2 6" xfId="16650" xr:uid="{00000000-0005-0000-0000-000051400000}"/>
    <cellStyle name="20% - Accent1 3 2 2 2 2 2 6 2" xfId="16651" xr:uid="{00000000-0005-0000-0000-000052400000}"/>
    <cellStyle name="20% - Accent1 3 2 2 2 2 2 6 2 2" xfId="16652" xr:uid="{00000000-0005-0000-0000-000053400000}"/>
    <cellStyle name="20% - Accent1 3 2 2 2 2 2 6 2 2 2" xfId="16653" xr:uid="{00000000-0005-0000-0000-000054400000}"/>
    <cellStyle name="20% - Accent1 3 2 2 2 2 2 6 2 3" xfId="16654" xr:uid="{00000000-0005-0000-0000-000055400000}"/>
    <cellStyle name="20% - Accent1 3 2 2 2 2 2 6 3" xfId="16655" xr:uid="{00000000-0005-0000-0000-000056400000}"/>
    <cellStyle name="20% - Accent1 3 2 2 2 2 2 6 3 2" xfId="16656" xr:uid="{00000000-0005-0000-0000-000057400000}"/>
    <cellStyle name="20% - Accent1 3 2 2 2 2 2 6 4" xfId="16657" xr:uid="{00000000-0005-0000-0000-000058400000}"/>
    <cellStyle name="20% - Accent1 3 2 2 2 2 2 7" xfId="16658" xr:uid="{00000000-0005-0000-0000-000059400000}"/>
    <cellStyle name="20% - Accent1 3 2 2 2 2 2 7 2" xfId="16659" xr:uid="{00000000-0005-0000-0000-00005A400000}"/>
    <cellStyle name="20% - Accent1 3 2 2 2 2 2 7 2 2" xfId="16660" xr:uid="{00000000-0005-0000-0000-00005B400000}"/>
    <cellStyle name="20% - Accent1 3 2 2 2 2 2 7 3" xfId="16661" xr:uid="{00000000-0005-0000-0000-00005C400000}"/>
    <cellStyle name="20% - Accent1 3 2 2 2 2 2 8" xfId="16662" xr:uid="{00000000-0005-0000-0000-00005D400000}"/>
    <cellStyle name="20% - Accent1 3 2 2 2 2 2 8 2" xfId="16663" xr:uid="{00000000-0005-0000-0000-00005E400000}"/>
    <cellStyle name="20% - Accent1 3 2 2 2 2 2 8 2 2" xfId="16664" xr:uid="{00000000-0005-0000-0000-00005F400000}"/>
    <cellStyle name="20% - Accent1 3 2 2 2 2 2 8 3" xfId="16665" xr:uid="{00000000-0005-0000-0000-000060400000}"/>
    <cellStyle name="20% - Accent1 3 2 2 2 2 2 9" xfId="16666" xr:uid="{00000000-0005-0000-0000-000061400000}"/>
    <cellStyle name="20% - Accent1 3 2 2 2 2 2 9 2" xfId="16667" xr:uid="{00000000-0005-0000-0000-000062400000}"/>
    <cellStyle name="20% - Accent1 3 2 2 2 2 3" xfId="16668" xr:uid="{00000000-0005-0000-0000-000063400000}"/>
    <cellStyle name="20% - Accent1 3 2 2 2 2 3 10" xfId="16669" xr:uid="{00000000-0005-0000-0000-000064400000}"/>
    <cellStyle name="20% - Accent1 3 2 2 2 2 3 10 2" xfId="16670" xr:uid="{00000000-0005-0000-0000-000065400000}"/>
    <cellStyle name="20% - Accent1 3 2 2 2 2 3 11" xfId="16671" xr:uid="{00000000-0005-0000-0000-000066400000}"/>
    <cellStyle name="20% - Accent1 3 2 2 2 2 3 2" xfId="16672" xr:uid="{00000000-0005-0000-0000-000067400000}"/>
    <cellStyle name="20% - Accent1 3 2 2 2 2 3 2 2" xfId="16673" xr:uid="{00000000-0005-0000-0000-000068400000}"/>
    <cellStyle name="20% - Accent1 3 2 2 2 2 3 2 2 2" xfId="16674" xr:uid="{00000000-0005-0000-0000-000069400000}"/>
    <cellStyle name="20% - Accent1 3 2 2 2 2 3 2 2 2 2" xfId="16675" xr:uid="{00000000-0005-0000-0000-00006A400000}"/>
    <cellStyle name="20% - Accent1 3 2 2 2 2 3 2 2 2 2 2" xfId="16676" xr:uid="{00000000-0005-0000-0000-00006B400000}"/>
    <cellStyle name="20% - Accent1 3 2 2 2 2 3 2 2 2 3" xfId="16677" xr:uid="{00000000-0005-0000-0000-00006C400000}"/>
    <cellStyle name="20% - Accent1 3 2 2 2 2 3 2 2 3" xfId="16678" xr:uid="{00000000-0005-0000-0000-00006D400000}"/>
    <cellStyle name="20% - Accent1 3 2 2 2 2 3 2 2 3 2" xfId="16679" xr:uid="{00000000-0005-0000-0000-00006E400000}"/>
    <cellStyle name="20% - Accent1 3 2 2 2 2 3 2 2 4" xfId="16680" xr:uid="{00000000-0005-0000-0000-00006F400000}"/>
    <cellStyle name="20% - Accent1 3 2 2 2 2 3 2 3" xfId="16681" xr:uid="{00000000-0005-0000-0000-000070400000}"/>
    <cellStyle name="20% - Accent1 3 2 2 2 2 3 2 3 2" xfId="16682" xr:uid="{00000000-0005-0000-0000-000071400000}"/>
    <cellStyle name="20% - Accent1 3 2 2 2 2 3 2 3 2 2" xfId="16683" xr:uid="{00000000-0005-0000-0000-000072400000}"/>
    <cellStyle name="20% - Accent1 3 2 2 2 2 3 2 3 2 2 2" xfId="16684" xr:uid="{00000000-0005-0000-0000-000073400000}"/>
    <cellStyle name="20% - Accent1 3 2 2 2 2 3 2 3 2 3" xfId="16685" xr:uid="{00000000-0005-0000-0000-000074400000}"/>
    <cellStyle name="20% - Accent1 3 2 2 2 2 3 2 3 3" xfId="16686" xr:uid="{00000000-0005-0000-0000-000075400000}"/>
    <cellStyle name="20% - Accent1 3 2 2 2 2 3 2 3 3 2" xfId="16687" xr:uid="{00000000-0005-0000-0000-000076400000}"/>
    <cellStyle name="20% - Accent1 3 2 2 2 2 3 2 3 4" xfId="16688" xr:uid="{00000000-0005-0000-0000-000077400000}"/>
    <cellStyle name="20% - Accent1 3 2 2 2 2 3 2 4" xfId="16689" xr:uid="{00000000-0005-0000-0000-000078400000}"/>
    <cellStyle name="20% - Accent1 3 2 2 2 2 3 2 4 2" xfId="16690" xr:uid="{00000000-0005-0000-0000-000079400000}"/>
    <cellStyle name="20% - Accent1 3 2 2 2 2 3 2 4 2 2" xfId="16691" xr:uid="{00000000-0005-0000-0000-00007A400000}"/>
    <cellStyle name="20% - Accent1 3 2 2 2 2 3 2 4 2 2 2" xfId="16692" xr:uid="{00000000-0005-0000-0000-00007B400000}"/>
    <cellStyle name="20% - Accent1 3 2 2 2 2 3 2 4 2 3" xfId="16693" xr:uid="{00000000-0005-0000-0000-00007C400000}"/>
    <cellStyle name="20% - Accent1 3 2 2 2 2 3 2 4 3" xfId="16694" xr:uid="{00000000-0005-0000-0000-00007D400000}"/>
    <cellStyle name="20% - Accent1 3 2 2 2 2 3 2 4 3 2" xfId="16695" xr:uid="{00000000-0005-0000-0000-00007E400000}"/>
    <cellStyle name="20% - Accent1 3 2 2 2 2 3 2 4 4" xfId="16696" xr:uid="{00000000-0005-0000-0000-00007F400000}"/>
    <cellStyle name="20% - Accent1 3 2 2 2 2 3 2 5" xfId="16697" xr:uid="{00000000-0005-0000-0000-000080400000}"/>
    <cellStyle name="20% - Accent1 3 2 2 2 2 3 2 5 2" xfId="16698" xr:uid="{00000000-0005-0000-0000-000081400000}"/>
    <cellStyle name="20% - Accent1 3 2 2 2 2 3 2 5 2 2" xfId="16699" xr:uid="{00000000-0005-0000-0000-000082400000}"/>
    <cellStyle name="20% - Accent1 3 2 2 2 2 3 2 5 3" xfId="16700" xr:uid="{00000000-0005-0000-0000-000083400000}"/>
    <cellStyle name="20% - Accent1 3 2 2 2 2 3 2 6" xfId="16701" xr:uid="{00000000-0005-0000-0000-000084400000}"/>
    <cellStyle name="20% - Accent1 3 2 2 2 2 3 2 6 2" xfId="16702" xr:uid="{00000000-0005-0000-0000-000085400000}"/>
    <cellStyle name="20% - Accent1 3 2 2 2 2 3 2 6 2 2" xfId="16703" xr:uid="{00000000-0005-0000-0000-000086400000}"/>
    <cellStyle name="20% - Accent1 3 2 2 2 2 3 2 6 3" xfId="16704" xr:uid="{00000000-0005-0000-0000-000087400000}"/>
    <cellStyle name="20% - Accent1 3 2 2 2 2 3 2 7" xfId="16705" xr:uid="{00000000-0005-0000-0000-000088400000}"/>
    <cellStyle name="20% - Accent1 3 2 2 2 2 3 2 7 2" xfId="16706" xr:uid="{00000000-0005-0000-0000-000089400000}"/>
    <cellStyle name="20% - Accent1 3 2 2 2 2 3 2 8" xfId="16707" xr:uid="{00000000-0005-0000-0000-00008A400000}"/>
    <cellStyle name="20% - Accent1 3 2 2 2 2 3 2 8 2" xfId="16708" xr:uid="{00000000-0005-0000-0000-00008B400000}"/>
    <cellStyle name="20% - Accent1 3 2 2 2 2 3 2 9" xfId="16709" xr:uid="{00000000-0005-0000-0000-00008C400000}"/>
    <cellStyle name="20% - Accent1 3 2 2 2 2 3 3" xfId="16710" xr:uid="{00000000-0005-0000-0000-00008D400000}"/>
    <cellStyle name="20% - Accent1 3 2 2 2 2 3 3 2" xfId="16711" xr:uid="{00000000-0005-0000-0000-00008E400000}"/>
    <cellStyle name="20% - Accent1 3 2 2 2 2 3 3 2 2" xfId="16712" xr:uid="{00000000-0005-0000-0000-00008F400000}"/>
    <cellStyle name="20% - Accent1 3 2 2 2 2 3 3 2 2 2" xfId="16713" xr:uid="{00000000-0005-0000-0000-000090400000}"/>
    <cellStyle name="20% - Accent1 3 2 2 2 2 3 3 2 2 2 2" xfId="16714" xr:uid="{00000000-0005-0000-0000-000091400000}"/>
    <cellStyle name="20% - Accent1 3 2 2 2 2 3 3 2 2 3" xfId="16715" xr:uid="{00000000-0005-0000-0000-000092400000}"/>
    <cellStyle name="20% - Accent1 3 2 2 2 2 3 3 2 3" xfId="16716" xr:uid="{00000000-0005-0000-0000-000093400000}"/>
    <cellStyle name="20% - Accent1 3 2 2 2 2 3 3 2 3 2" xfId="16717" xr:uid="{00000000-0005-0000-0000-000094400000}"/>
    <cellStyle name="20% - Accent1 3 2 2 2 2 3 3 2 4" xfId="16718" xr:uid="{00000000-0005-0000-0000-000095400000}"/>
    <cellStyle name="20% - Accent1 3 2 2 2 2 3 3 3" xfId="16719" xr:uid="{00000000-0005-0000-0000-000096400000}"/>
    <cellStyle name="20% - Accent1 3 2 2 2 2 3 3 3 2" xfId="16720" xr:uid="{00000000-0005-0000-0000-000097400000}"/>
    <cellStyle name="20% - Accent1 3 2 2 2 2 3 3 3 2 2" xfId="16721" xr:uid="{00000000-0005-0000-0000-000098400000}"/>
    <cellStyle name="20% - Accent1 3 2 2 2 2 3 3 3 2 2 2" xfId="16722" xr:uid="{00000000-0005-0000-0000-000099400000}"/>
    <cellStyle name="20% - Accent1 3 2 2 2 2 3 3 3 2 3" xfId="16723" xr:uid="{00000000-0005-0000-0000-00009A400000}"/>
    <cellStyle name="20% - Accent1 3 2 2 2 2 3 3 3 3" xfId="16724" xr:uid="{00000000-0005-0000-0000-00009B400000}"/>
    <cellStyle name="20% - Accent1 3 2 2 2 2 3 3 3 3 2" xfId="16725" xr:uid="{00000000-0005-0000-0000-00009C400000}"/>
    <cellStyle name="20% - Accent1 3 2 2 2 2 3 3 3 4" xfId="16726" xr:uid="{00000000-0005-0000-0000-00009D400000}"/>
    <cellStyle name="20% - Accent1 3 2 2 2 2 3 3 4" xfId="16727" xr:uid="{00000000-0005-0000-0000-00009E400000}"/>
    <cellStyle name="20% - Accent1 3 2 2 2 2 3 3 4 2" xfId="16728" xr:uid="{00000000-0005-0000-0000-00009F400000}"/>
    <cellStyle name="20% - Accent1 3 2 2 2 2 3 3 4 2 2" xfId="16729" xr:uid="{00000000-0005-0000-0000-0000A0400000}"/>
    <cellStyle name="20% - Accent1 3 2 2 2 2 3 3 4 2 2 2" xfId="16730" xr:uid="{00000000-0005-0000-0000-0000A1400000}"/>
    <cellStyle name="20% - Accent1 3 2 2 2 2 3 3 4 2 3" xfId="16731" xr:uid="{00000000-0005-0000-0000-0000A2400000}"/>
    <cellStyle name="20% - Accent1 3 2 2 2 2 3 3 4 3" xfId="16732" xr:uid="{00000000-0005-0000-0000-0000A3400000}"/>
    <cellStyle name="20% - Accent1 3 2 2 2 2 3 3 4 3 2" xfId="16733" xr:uid="{00000000-0005-0000-0000-0000A4400000}"/>
    <cellStyle name="20% - Accent1 3 2 2 2 2 3 3 4 4" xfId="16734" xr:uid="{00000000-0005-0000-0000-0000A5400000}"/>
    <cellStyle name="20% - Accent1 3 2 2 2 2 3 3 5" xfId="16735" xr:uid="{00000000-0005-0000-0000-0000A6400000}"/>
    <cellStyle name="20% - Accent1 3 2 2 2 2 3 3 5 2" xfId="16736" xr:uid="{00000000-0005-0000-0000-0000A7400000}"/>
    <cellStyle name="20% - Accent1 3 2 2 2 2 3 3 5 2 2" xfId="16737" xr:uid="{00000000-0005-0000-0000-0000A8400000}"/>
    <cellStyle name="20% - Accent1 3 2 2 2 2 3 3 5 3" xfId="16738" xr:uid="{00000000-0005-0000-0000-0000A9400000}"/>
    <cellStyle name="20% - Accent1 3 2 2 2 2 3 3 6" xfId="16739" xr:uid="{00000000-0005-0000-0000-0000AA400000}"/>
    <cellStyle name="20% - Accent1 3 2 2 2 2 3 3 6 2" xfId="16740" xr:uid="{00000000-0005-0000-0000-0000AB400000}"/>
    <cellStyle name="20% - Accent1 3 2 2 2 2 3 3 6 2 2" xfId="16741" xr:uid="{00000000-0005-0000-0000-0000AC400000}"/>
    <cellStyle name="20% - Accent1 3 2 2 2 2 3 3 6 3" xfId="16742" xr:uid="{00000000-0005-0000-0000-0000AD400000}"/>
    <cellStyle name="20% - Accent1 3 2 2 2 2 3 3 7" xfId="16743" xr:uid="{00000000-0005-0000-0000-0000AE400000}"/>
    <cellStyle name="20% - Accent1 3 2 2 2 2 3 3 7 2" xfId="16744" xr:uid="{00000000-0005-0000-0000-0000AF400000}"/>
    <cellStyle name="20% - Accent1 3 2 2 2 2 3 3 8" xfId="16745" xr:uid="{00000000-0005-0000-0000-0000B0400000}"/>
    <cellStyle name="20% - Accent1 3 2 2 2 2 3 3 8 2" xfId="16746" xr:uid="{00000000-0005-0000-0000-0000B1400000}"/>
    <cellStyle name="20% - Accent1 3 2 2 2 2 3 3 9" xfId="16747" xr:uid="{00000000-0005-0000-0000-0000B2400000}"/>
    <cellStyle name="20% - Accent1 3 2 2 2 2 3 4" xfId="16748" xr:uid="{00000000-0005-0000-0000-0000B3400000}"/>
    <cellStyle name="20% - Accent1 3 2 2 2 2 3 4 2" xfId="16749" xr:uid="{00000000-0005-0000-0000-0000B4400000}"/>
    <cellStyle name="20% - Accent1 3 2 2 2 2 3 4 2 2" xfId="16750" xr:uid="{00000000-0005-0000-0000-0000B5400000}"/>
    <cellStyle name="20% - Accent1 3 2 2 2 2 3 4 2 2 2" xfId="16751" xr:uid="{00000000-0005-0000-0000-0000B6400000}"/>
    <cellStyle name="20% - Accent1 3 2 2 2 2 3 4 2 3" xfId="16752" xr:uid="{00000000-0005-0000-0000-0000B7400000}"/>
    <cellStyle name="20% - Accent1 3 2 2 2 2 3 4 3" xfId="16753" xr:uid="{00000000-0005-0000-0000-0000B8400000}"/>
    <cellStyle name="20% - Accent1 3 2 2 2 2 3 4 3 2" xfId="16754" xr:uid="{00000000-0005-0000-0000-0000B9400000}"/>
    <cellStyle name="20% - Accent1 3 2 2 2 2 3 4 4" xfId="16755" xr:uid="{00000000-0005-0000-0000-0000BA400000}"/>
    <cellStyle name="20% - Accent1 3 2 2 2 2 3 5" xfId="16756" xr:uid="{00000000-0005-0000-0000-0000BB400000}"/>
    <cellStyle name="20% - Accent1 3 2 2 2 2 3 5 2" xfId="16757" xr:uid="{00000000-0005-0000-0000-0000BC400000}"/>
    <cellStyle name="20% - Accent1 3 2 2 2 2 3 5 2 2" xfId="16758" xr:uid="{00000000-0005-0000-0000-0000BD400000}"/>
    <cellStyle name="20% - Accent1 3 2 2 2 2 3 5 2 2 2" xfId="16759" xr:uid="{00000000-0005-0000-0000-0000BE400000}"/>
    <cellStyle name="20% - Accent1 3 2 2 2 2 3 5 2 3" xfId="16760" xr:uid="{00000000-0005-0000-0000-0000BF400000}"/>
    <cellStyle name="20% - Accent1 3 2 2 2 2 3 5 3" xfId="16761" xr:uid="{00000000-0005-0000-0000-0000C0400000}"/>
    <cellStyle name="20% - Accent1 3 2 2 2 2 3 5 3 2" xfId="16762" xr:uid="{00000000-0005-0000-0000-0000C1400000}"/>
    <cellStyle name="20% - Accent1 3 2 2 2 2 3 5 4" xfId="16763" xr:uid="{00000000-0005-0000-0000-0000C2400000}"/>
    <cellStyle name="20% - Accent1 3 2 2 2 2 3 6" xfId="16764" xr:uid="{00000000-0005-0000-0000-0000C3400000}"/>
    <cellStyle name="20% - Accent1 3 2 2 2 2 3 6 2" xfId="16765" xr:uid="{00000000-0005-0000-0000-0000C4400000}"/>
    <cellStyle name="20% - Accent1 3 2 2 2 2 3 6 2 2" xfId="16766" xr:uid="{00000000-0005-0000-0000-0000C5400000}"/>
    <cellStyle name="20% - Accent1 3 2 2 2 2 3 6 2 2 2" xfId="16767" xr:uid="{00000000-0005-0000-0000-0000C6400000}"/>
    <cellStyle name="20% - Accent1 3 2 2 2 2 3 6 2 3" xfId="16768" xr:uid="{00000000-0005-0000-0000-0000C7400000}"/>
    <cellStyle name="20% - Accent1 3 2 2 2 2 3 6 3" xfId="16769" xr:uid="{00000000-0005-0000-0000-0000C8400000}"/>
    <cellStyle name="20% - Accent1 3 2 2 2 2 3 6 3 2" xfId="16770" xr:uid="{00000000-0005-0000-0000-0000C9400000}"/>
    <cellStyle name="20% - Accent1 3 2 2 2 2 3 6 4" xfId="16771" xr:uid="{00000000-0005-0000-0000-0000CA400000}"/>
    <cellStyle name="20% - Accent1 3 2 2 2 2 3 7" xfId="16772" xr:uid="{00000000-0005-0000-0000-0000CB400000}"/>
    <cellStyle name="20% - Accent1 3 2 2 2 2 3 7 2" xfId="16773" xr:uid="{00000000-0005-0000-0000-0000CC400000}"/>
    <cellStyle name="20% - Accent1 3 2 2 2 2 3 7 2 2" xfId="16774" xr:uid="{00000000-0005-0000-0000-0000CD400000}"/>
    <cellStyle name="20% - Accent1 3 2 2 2 2 3 7 3" xfId="16775" xr:uid="{00000000-0005-0000-0000-0000CE400000}"/>
    <cellStyle name="20% - Accent1 3 2 2 2 2 3 8" xfId="16776" xr:uid="{00000000-0005-0000-0000-0000CF400000}"/>
    <cellStyle name="20% - Accent1 3 2 2 2 2 3 8 2" xfId="16777" xr:uid="{00000000-0005-0000-0000-0000D0400000}"/>
    <cellStyle name="20% - Accent1 3 2 2 2 2 3 8 2 2" xfId="16778" xr:uid="{00000000-0005-0000-0000-0000D1400000}"/>
    <cellStyle name="20% - Accent1 3 2 2 2 2 3 8 3" xfId="16779" xr:uid="{00000000-0005-0000-0000-0000D2400000}"/>
    <cellStyle name="20% - Accent1 3 2 2 2 2 3 9" xfId="16780" xr:uid="{00000000-0005-0000-0000-0000D3400000}"/>
    <cellStyle name="20% - Accent1 3 2 2 2 2 3 9 2" xfId="16781" xr:uid="{00000000-0005-0000-0000-0000D4400000}"/>
    <cellStyle name="20% - Accent1 3 2 2 2 2 4" xfId="16782" xr:uid="{00000000-0005-0000-0000-0000D5400000}"/>
    <cellStyle name="20% - Accent1 3 2 2 2 2 4 10" xfId="16783" xr:uid="{00000000-0005-0000-0000-0000D6400000}"/>
    <cellStyle name="20% - Accent1 3 2 2 2 2 4 10 2" xfId="16784" xr:uid="{00000000-0005-0000-0000-0000D7400000}"/>
    <cellStyle name="20% - Accent1 3 2 2 2 2 4 11" xfId="16785" xr:uid="{00000000-0005-0000-0000-0000D8400000}"/>
    <cellStyle name="20% - Accent1 3 2 2 2 2 4 2" xfId="16786" xr:uid="{00000000-0005-0000-0000-0000D9400000}"/>
    <cellStyle name="20% - Accent1 3 2 2 2 2 4 2 2" xfId="16787" xr:uid="{00000000-0005-0000-0000-0000DA400000}"/>
    <cellStyle name="20% - Accent1 3 2 2 2 2 4 2 2 2" xfId="16788" xr:uid="{00000000-0005-0000-0000-0000DB400000}"/>
    <cellStyle name="20% - Accent1 3 2 2 2 2 4 2 2 2 2" xfId="16789" xr:uid="{00000000-0005-0000-0000-0000DC400000}"/>
    <cellStyle name="20% - Accent1 3 2 2 2 2 4 2 2 2 2 2" xfId="16790" xr:uid="{00000000-0005-0000-0000-0000DD400000}"/>
    <cellStyle name="20% - Accent1 3 2 2 2 2 4 2 2 2 3" xfId="16791" xr:uid="{00000000-0005-0000-0000-0000DE400000}"/>
    <cellStyle name="20% - Accent1 3 2 2 2 2 4 2 2 3" xfId="16792" xr:uid="{00000000-0005-0000-0000-0000DF400000}"/>
    <cellStyle name="20% - Accent1 3 2 2 2 2 4 2 2 3 2" xfId="16793" xr:uid="{00000000-0005-0000-0000-0000E0400000}"/>
    <cellStyle name="20% - Accent1 3 2 2 2 2 4 2 2 4" xfId="16794" xr:uid="{00000000-0005-0000-0000-0000E1400000}"/>
    <cellStyle name="20% - Accent1 3 2 2 2 2 4 2 3" xfId="16795" xr:uid="{00000000-0005-0000-0000-0000E2400000}"/>
    <cellStyle name="20% - Accent1 3 2 2 2 2 4 2 3 2" xfId="16796" xr:uid="{00000000-0005-0000-0000-0000E3400000}"/>
    <cellStyle name="20% - Accent1 3 2 2 2 2 4 2 3 2 2" xfId="16797" xr:uid="{00000000-0005-0000-0000-0000E4400000}"/>
    <cellStyle name="20% - Accent1 3 2 2 2 2 4 2 3 2 2 2" xfId="16798" xr:uid="{00000000-0005-0000-0000-0000E5400000}"/>
    <cellStyle name="20% - Accent1 3 2 2 2 2 4 2 3 2 3" xfId="16799" xr:uid="{00000000-0005-0000-0000-0000E6400000}"/>
    <cellStyle name="20% - Accent1 3 2 2 2 2 4 2 3 3" xfId="16800" xr:uid="{00000000-0005-0000-0000-0000E7400000}"/>
    <cellStyle name="20% - Accent1 3 2 2 2 2 4 2 3 3 2" xfId="16801" xr:uid="{00000000-0005-0000-0000-0000E8400000}"/>
    <cellStyle name="20% - Accent1 3 2 2 2 2 4 2 3 4" xfId="16802" xr:uid="{00000000-0005-0000-0000-0000E9400000}"/>
    <cellStyle name="20% - Accent1 3 2 2 2 2 4 2 4" xfId="16803" xr:uid="{00000000-0005-0000-0000-0000EA400000}"/>
    <cellStyle name="20% - Accent1 3 2 2 2 2 4 2 4 2" xfId="16804" xr:uid="{00000000-0005-0000-0000-0000EB400000}"/>
    <cellStyle name="20% - Accent1 3 2 2 2 2 4 2 4 2 2" xfId="16805" xr:uid="{00000000-0005-0000-0000-0000EC400000}"/>
    <cellStyle name="20% - Accent1 3 2 2 2 2 4 2 4 2 2 2" xfId="16806" xr:uid="{00000000-0005-0000-0000-0000ED400000}"/>
    <cellStyle name="20% - Accent1 3 2 2 2 2 4 2 4 2 3" xfId="16807" xr:uid="{00000000-0005-0000-0000-0000EE400000}"/>
    <cellStyle name="20% - Accent1 3 2 2 2 2 4 2 4 3" xfId="16808" xr:uid="{00000000-0005-0000-0000-0000EF400000}"/>
    <cellStyle name="20% - Accent1 3 2 2 2 2 4 2 4 3 2" xfId="16809" xr:uid="{00000000-0005-0000-0000-0000F0400000}"/>
    <cellStyle name="20% - Accent1 3 2 2 2 2 4 2 4 4" xfId="16810" xr:uid="{00000000-0005-0000-0000-0000F1400000}"/>
    <cellStyle name="20% - Accent1 3 2 2 2 2 4 2 5" xfId="16811" xr:uid="{00000000-0005-0000-0000-0000F2400000}"/>
    <cellStyle name="20% - Accent1 3 2 2 2 2 4 2 5 2" xfId="16812" xr:uid="{00000000-0005-0000-0000-0000F3400000}"/>
    <cellStyle name="20% - Accent1 3 2 2 2 2 4 2 5 2 2" xfId="16813" xr:uid="{00000000-0005-0000-0000-0000F4400000}"/>
    <cellStyle name="20% - Accent1 3 2 2 2 2 4 2 5 3" xfId="16814" xr:uid="{00000000-0005-0000-0000-0000F5400000}"/>
    <cellStyle name="20% - Accent1 3 2 2 2 2 4 2 6" xfId="16815" xr:uid="{00000000-0005-0000-0000-0000F6400000}"/>
    <cellStyle name="20% - Accent1 3 2 2 2 2 4 2 6 2" xfId="16816" xr:uid="{00000000-0005-0000-0000-0000F7400000}"/>
    <cellStyle name="20% - Accent1 3 2 2 2 2 4 2 6 2 2" xfId="16817" xr:uid="{00000000-0005-0000-0000-0000F8400000}"/>
    <cellStyle name="20% - Accent1 3 2 2 2 2 4 2 6 3" xfId="16818" xr:uid="{00000000-0005-0000-0000-0000F9400000}"/>
    <cellStyle name="20% - Accent1 3 2 2 2 2 4 2 7" xfId="16819" xr:uid="{00000000-0005-0000-0000-0000FA400000}"/>
    <cellStyle name="20% - Accent1 3 2 2 2 2 4 2 7 2" xfId="16820" xr:uid="{00000000-0005-0000-0000-0000FB400000}"/>
    <cellStyle name="20% - Accent1 3 2 2 2 2 4 2 8" xfId="16821" xr:uid="{00000000-0005-0000-0000-0000FC400000}"/>
    <cellStyle name="20% - Accent1 3 2 2 2 2 4 2 8 2" xfId="16822" xr:uid="{00000000-0005-0000-0000-0000FD400000}"/>
    <cellStyle name="20% - Accent1 3 2 2 2 2 4 2 9" xfId="16823" xr:uid="{00000000-0005-0000-0000-0000FE400000}"/>
    <cellStyle name="20% - Accent1 3 2 2 2 2 4 3" xfId="16824" xr:uid="{00000000-0005-0000-0000-0000FF400000}"/>
    <cellStyle name="20% - Accent1 3 2 2 2 2 4 3 2" xfId="16825" xr:uid="{00000000-0005-0000-0000-000000410000}"/>
    <cellStyle name="20% - Accent1 3 2 2 2 2 4 3 2 2" xfId="16826" xr:uid="{00000000-0005-0000-0000-000001410000}"/>
    <cellStyle name="20% - Accent1 3 2 2 2 2 4 3 2 2 2" xfId="16827" xr:uid="{00000000-0005-0000-0000-000002410000}"/>
    <cellStyle name="20% - Accent1 3 2 2 2 2 4 3 2 2 2 2" xfId="16828" xr:uid="{00000000-0005-0000-0000-000003410000}"/>
    <cellStyle name="20% - Accent1 3 2 2 2 2 4 3 2 2 3" xfId="16829" xr:uid="{00000000-0005-0000-0000-000004410000}"/>
    <cellStyle name="20% - Accent1 3 2 2 2 2 4 3 2 3" xfId="16830" xr:uid="{00000000-0005-0000-0000-000005410000}"/>
    <cellStyle name="20% - Accent1 3 2 2 2 2 4 3 2 3 2" xfId="16831" xr:uid="{00000000-0005-0000-0000-000006410000}"/>
    <cellStyle name="20% - Accent1 3 2 2 2 2 4 3 2 4" xfId="16832" xr:uid="{00000000-0005-0000-0000-000007410000}"/>
    <cellStyle name="20% - Accent1 3 2 2 2 2 4 3 3" xfId="16833" xr:uid="{00000000-0005-0000-0000-000008410000}"/>
    <cellStyle name="20% - Accent1 3 2 2 2 2 4 3 3 2" xfId="16834" xr:uid="{00000000-0005-0000-0000-000009410000}"/>
    <cellStyle name="20% - Accent1 3 2 2 2 2 4 3 3 2 2" xfId="16835" xr:uid="{00000000-0005-0000-0000-00000A410000}"/>
    <cellStyle name="20% - Accent1 3 2 2 2 2 4 3 3 2 2 2" xfId="16836" xr:uid="{00000000-0005-0000-0000-00000B410000}"/>
    <cellStyle name="20% - Accent1 3 2 2 2 2 4 3 3 2 3" xfId="16837" xr:uid="{00000000-0005-0000-0000-00000C410000}"/>
    <cellStyle name="20% - Accent1 3 2 2 2 2 4 3 3 3" xfId="16838" xr:uid="{00000000-0005-0000-0000-00000D410000}"/>
    <cellStyle name="20% - Accent1 3 2 2 2 2 4 3 3 3 2" xfId="16839" xr:uid="{00000000-0005-0000-0000-00000E410000}"/>
    <cellStyle name="20% - Accent1 3 2 2 2 2 4 3 3 4" xfId="16840" xr:uid="{00000000-0005-0000-0000-00000F410000}"/>
    <cellStyle name="20% - Accent1 3 2 2 2 2 4 3 4" xfId="16841" xr:uid="{00000000-0005-0000-0000-000010410000}"/>
    <cellStyle name="20% - Accent1 3 2 2 2 2 4 3 4 2" xfId="16842" xr:uid="{00000000-0005-0000-0000-000011410000}"/>
    <cellStyle name="20% - Accent1 3 2 2 2 2 4 3 4 2 2" xfId="16843" xr:uid="{00000000-0005-0000-0000-000012410000}"/>
    <cellStyle name="20% - Accent1 3 2 2 2 2 4 3 4 2 2 2" xfId="16844" xr:uid="{00000000-0005-0000-0000-000013410000}"/>
    <cellStyle name="20% - Accent1 3 2 2 2 2 4 3 4 2 3" xfId="16845" xr:uid="{00000000-0005-0000-0000-000014410000}"/>
    <cellStyle name="20% - Accent1 3 2 2 2 2 4 3 4 3" xfId="16846" xr:uid="{00000000-0005-0000-0000-000015410000}"/>
    <cellStyle name="20% - Accent1 3 2 2 2 2 4 3 4 3 2" xfId="16847" xr:uid="{00000000-0005-0000-0000-000016410000}"/>
    <cellStyle name="20% - Accent1 3 2 2 2 2 4 3 4 4" xfId="16848" xr:uid="{00000000-0005-0000-0000-000017410000}"/>
    <cellStyle name="20% - Accent1 3 2 2 2 2 4 3 5" xfId="16849" xr:uid="{00000000-0005-0000-0000-000018410000}"/>
    <cellStyle name="20% - Accent1 3 2 2 2 2 4 3 5 2" xfId="16850" xr:uid="{00000000-0005-0000-0000-000019410000}"/>
    <cellStyle name="20% - Accent1 3 2 2 2 2 4 3 5 2 2" xfId="16851" xr:uid="{00000000-0005-0000-0000-00001A410000}"/>
    <cellStyle name="20% - Accent1 3 2 2 2 2 4 3 5 3" xfId="16852" xr:uid="{00000000-0005-0000-0000-00001B410000}"/>
    <cellStyle name="20% - Accent1 3 2 2 2 2 4 3 6" xfId="16853" xr:uid="{00000000-0005-0000-0000-00001C410000}"/>
    <cellStyle name="20% - Accent1 3 2 2 2 2 4 3 6 2" xfId="16854" xr:uid="{00000000-0005-0000-0000-00001D410000}"/>
    <cellStyle name="20% - Accent1 3 2 2 2 2 4 3 6 2 2" xfId="16855" xr:uid="{00000000-0005-0000-0000-00001E410000}"/>
    <cellStyle name="20% - Accent1 3 2 2 2 2 4 3 6 3" xfId="16856" xr:uid="{00000000-0005-0000-0000-00001F410000}"/>
    <cellStyle name="20% - Accent1 3 2 2 2 2 4 3 7" xfId="16857" xr:uid="{00000000-0005-0000-0000-000020410000}"/>
    <cellStyle name="20% - Accent1 3 2 2 2 2 4 3 7 2" xfId="16858" xr:uid="{00000000-0005-0000-0000-000021410000}"/>
    <cellStyle name="20% - Accent1 3 2 2 2 2 4 3 8" xfId="16859" xr:uid="{00000000-0005-0000-0000-000022410000}"/>
    <cellStyle name="20% - Accent1 3 2 2 2 2 4 3 8 2" xfId="16860" xr:uid="{00000000-0005-0000-0000-000023410000}"/>
    <cellStyle name="20% - Accent1 3 2 2 2 2 4 3 9" xfId="16861" xr:uid="{00000000-0005-0000-0000-000024410000}"/>
    <cellStyle name="20% - Accent1 3 2 2 2 2 4 4" xfId="16862" xr:uid="{00000000-0005-0000-0000-000025410000}"/>
    <cellStyle name="20% - Accent1 3 2 2 2 2 4 4 2" xfId="16863" xr:uid="{00000000-0005-0000-0000-000026410000}"/>
    <cellStyle name="20% - Accent1 3 2 2 2 2 4 4 2 2" xfId="16864" xr:uid="{00000000-0005-0000-0000-000027410000}"/>
    <cellStyle name="20% - Accent1 3 2 2 2 2 4 4 2 2 2" xfId="16865" xr:uid="{00000000-0005-0000-0000-000028410000}"/>
    <cellStyle name="20% - Accent1 3 2 2 2 2 4 4 2 3" xfId="16866" xr:uid="{00000000-0005-0000-0000-000029410000}"/>
    <cellStyle name="20% - Accent1 3 2 2 2 2 4 4 3" xfId="16867" xr:uid="{00000000-0005-0000-0000-00002A410000}"/>
    <cellStyle name="20% - Accent1 3 2 2 2 2 4 4 3 2" xfId="16868" xr:uid="{00000000-0005-0000-0000-00002B410000}"/>
    <cellStyle name="20% - Accent1 3 2 2 2 2 4 4 4" xfId="16869" xr:uid="{00000000-0005-0000-0000-00002C410000}"/>
    <cellStyle name="20% - Accent1 3 2 2 2 2 4 5" xfId="16870" xr:uid="{00000000-0005-0000-0000-00002D410000}"/>
    <cellStyle name="20% - Accent1 3 2 2 2 2 4 5 2" xfId="16871" xr:uid="{00000000-0005-0000-0000-00002E410000}"/>
    <cellStyle name="20% - Accent1 3 2 2 2 2 4 5 2 2" xfId="16872" xr:uid="{00000000-0005-0000-0000-00002F410000}"/>
    <cellStyle name="20% - Accent1 3 2 2 2 2 4 5 2 2 2" xfId="16873" xr:uid="{00000000-0005-0000-0000-000030410000}"/>
    <cellStyle name="20% - Accent1 3 2 2 2 2 4 5 2 3" xfId="16874" xr:uid="{00000000-0005-0000-0000-000031410000}"/>
    <cellStyle name="20% - Accent1 3 2 2 2 2 4 5 3" xfId="16875" xr:uid="{00000000-0005-0000-0000-000032410000}"/>
    <cellStyle name="20% - Accent1 3 2 2 2 2 4 5 3 2" xfId="16876" xr:uid="{00000000-0005-0000-0000-000033410000}"/>
    <cellStyle name="20% - Accent1 3 2 2 2 2 4 5 4" xfId="16877" xr:uid="{00000000-0005-0000-0000-000034410000}"/>
    <cellStyle name="20% - Accent1 3 2 2 2 2 4 6" xfId="16878" xr:uid="{00000000-0005-0000-0000-000035410000}"/>
    <cellStyle name="20% - Accent1 3 2 2 2 2 4 6 2" xfId="16879" xr:uid="{00000000-0005-0000-0000-000036410000}"/>
    <cellStyle name="20% - Accent1 3 2 2 2 2 4 6 2 2" xfId="16880" xr:uid="{00000000-0005-0000-0000-000037410000}"/>
    <cellStyle name="20% - Accent1 3 2 2 2 2 4 6 2 2 2" xfId="16881" xr:uid="{00000000-0005-0000-0000-000038410000}"/>
    <cellStyle name="20% - Accent1 3 2 2 2 2 4 6 2 3" xfId="16882" xr:uid="{00000000-0005-0000-0000-000039410000}"/>
    <cellStyle name="20% - Accent1 3 2 2 2 2 4 6 3" xfId="16883" xr:uid="{00000000-0005-0000-0000-00003A410000}"/>
    <cellStyle name="20% - Accent1 3 2 2 2 2 4 6 3 2" xfId="16884" xr:uid="{00000000-0005-0000-0000-00003B410000}"/>
    <cellStyle name="20% - Accent1 3 2 2 2 2 4 6 4" xfId="16885" xr:uid="{00000000-0005-0000-0000-00003C410000}"/>
    <cellStyle name="20% - Accent1 3 2 2 2 2 4 7" xfId="16886" xr:uid="{00000000-0005-0000-0000-00003D410000}"/>
    <cellStyle name="20% - Accent1 3 2 2 2 2 4 7 2" xfId="16887" xr:uid="{00000000-0005-0000-0000-00003E410000}"/>
    <cellStyle name="20% - Accent1 3 2 2 2 2 4 7 2 2" xfId="16888" xr:uid="{00000000-0005-0000-0000-00003F410000}"/>
    <cellStyle name="20% - Accent1 3 2 2 2 2 4 7 3" xfId="16889" xr:uid="{00000000-0005-0000-0000-000040410000}"/>
    <cellStyle name="20% - Accent1 3 2 2 2 2 4 8" xfId="16890" xr:uid="{00000000-0005-0000-0000-000041410000}"/>
    <cellStyle name="20% - Accent1 3 2 2 2 2 4 8 2" xfId="16891" xr:uid="{00000000-0005-0000-0000-000042410000}"/>
    <cellStyle name="20% - Accent1 3 2 2 2 2 4 8 2 2" xfId="16892" xr:uid="{00000000-0005-0000-0000-000043410000}"/>
    <cellStyle name="20% - Accent1 3 2 2 2 2 4 8 3" xfId="16893" xr:uid="{00000000-0005-0000-0000-000044410000}"/>
    <cellStyle name="20% - Accent1 3 2 2 2 2 4 9" xfId="16894" xr:uid="{00000000-0005-0000-0000-000045410000}"/>
    <cellStyle name="20% - Accent1 3 2 2 2 2 4 9 2" xfId="16895" xr:uid="{00000000-0005-0000-0000-000046410000}"/>
    <cellStyle name="20% - Accent1 3 2 2 2 2 5" xfId="16896" xr:uid="{00000000-0005-0000-0000-000047410000}"/>
    <cellStyle name="20% - Accent1 3 2 2 2 2 5 2" xfId="16897" xr:uid="{00000000-0005-0000-0000-000048410000}"/>
    <cellStyle name="20% - Accent1 3 2 2 2 2 5 2 2" xfId="16898" xr:uid="{00000000-0005-0000-0000-000049410000}"/>
    <cellStyle name="20% - Accent1 3 2 2 2 2 5 2 2 2" xfId="16899" xr:uid="{00000000-0005-0000-0000-00004A410000}"/>
    <cellStyle name="20% - Accent1 3 2 2 2 2 5 2 2 2 2" xfId="16900" xr:uid="{00000000-0005-0000-0000-00004B410000}"/>
    <cellStyle name="20% - Accent1 3 2 2 2 2 5 2 2 3" xfId="16901" xr:uid="{00000000-0005-0000-0000-00004C410000}"/>
    <cellStyle name="20% - Accent1 3 2 2 2 2 5 2 3" xfId="16902" xr:uid="{00000000-0005-0000-0000-00004D410000}"/>
    <cellStyle name="20% - Accent1 3 2 2 2 2 5 2 3 2" xfId="16903" xr:uid="{00000000-0005-0000-0000-00004E410000}"/>
    <cellStyle name="20% - Accent1 3 2 2 2 2 5 2 4" xfId="16904" xr:uid="{00000000-0005-0000-0000-00004F410000}"/>
    <cellStyle name="20% - Accent1 3 2 2 2 2 5 3" xfId="16905" xr:uid="{00000000-0005-0000-0000-000050410000}"/>
    <cellStyle name="20% - Accent1 3 2 2 2 2 5 3 2" xfId="16906" xr:uid="{00000000-0005-0000-0000-000051410000}"/>
    <cellStyle name="20% - Accent1 3 2 2 2 2 5 3 2 2" xfId="16907" xr:uid="{00000000-0005-0000-0000-000052410000}"/>
    <cellStyle name="20% - Accent1 3 2 2 2 2 5 3 2 2 2" xfId="16908" xr:uid="{00000000-0005-0000-0000-000053410000}"/>
    <cellStyle name="20% - Accent1 3 2 2 2 2 5 3 2 3" xfId="16909" xr:uid="{00000000-0005-0000-0000-000054410000}"/>
    <cellStyle name="20% - Accent1 3 2 2 2 2 5 3 3" xfId="16910" xr:uid="{00000000-0005-0000-0000-000055410000}"/>
    <cellStyle name="20% - Accent1 3 2 2 2 2 5 3 3 2" xfId="16911" xr:uid="{00000000-0005-0000-0000-000056410000}"/>
    <cellStyle name="20% - Accent1 3 2 2 2 2 5 3 4" xfId="16912" xr:uid="{00000000-0005-0000-0000-000057410000}"/>
    <cellStyle name="20% - Accent1 3 2 2 2 2 5 4" xfId="16913" xr:uid="{00000000-0005-0000-0000-000058410000}"/>
    <cellStyle name="20% - Accent1 3 2 2 2 2 5 4 2" xfId="16914" xr:uid="{00000000-0005-0000-0000-000059410000}"/>
    <cellStyle name="20% - Accent1 3 2 2 2 2 5 4 2 2" xfId="16915" xr:uid="{00000000-0005-0000-0000-00005A410000}"/>
    <cellStyle name="20% - Accent1 3 2 2 2 2 5 4 2 2 2" xfId="16916" xr:uid="{00000000-0005-0000-0000-00005B410000}"/>
    <cellStyle name="20% - Accent1 3 2 2 2 2 5 4 2 3" xfId="16917" xr:uid="{00000000-0005-0000-0000-00005C410000}"/>
    <cellStyle name="20% - Accent1 3 2 2 2 2 5 4 3" xfId="16918" xr:uid="{00000000-0005-0000-0000-00005D410000}"/>
    <cellStyle name="20% - Accent1 3 2 2 2 2 5 4 3 2" xfId="16919" xr:uid="{00000000-0005-0000-0000-00005E410000}"/>
    <cellStyle name="20% - Accent1 3 2 2 2 2 5 4 4" xfId="16920" xr:uid="{00000000-0005-0000-0000-00005F410000}"/>
    <cellStyle name="20% - Accent1 3 2 2 2 2 5 5" xfId="16921" xr:uid="{00000000-0005-0000-0000-000060410000}"/>
    <cellStyle name="20% - Accent1 3 2 2 2 2 5 5 2" xfId="16922" xr:uid="{00000000-0005-0000-0000-000061410000}"/>
    <cellStyle name="20% - Accent1 3 2 2 2 2 5 5 2 2" xfId="16923" xr:uid="{00000000-0005-0000-0000-000062410000}"/>
    <cellStyle name="20% - Accent1 3 2 2 2 2 5 5 3" xfId="16924" xr:uid="{00000000-0005-0000-0000-000063410000}"/>
    <cellStyle name="20% - Accent1 3 2 2 2 2 5 6" xfId="16925" xr:uid="{00000000-0005-0000-0000-000064410000}"/>
    <cellStyle name="20% - Accent1 3 2 2 2 2 5 6 2" xfId="16926" xr:uid="{00000000-0005-0000-0000-000065410000}"/>
    <cellStyle name="20% - Accent1 3 2 2 2 2 5 6 2 2" xfId="16927" xr:uid="{00000000-0005-0000-0000-000066410000}"/>
    <cellStyle name="20% - Accent1 3 2 2 2 2 5 6 3" xfId="16928" xr:uid="{00000000-0005-0000-0000-000067410000}"/>
    <cellStyle name="20% - Accent1 3 2 2 2 2 5 7" xfId="16929" xr:uid="{00000000-0005-0000-0000-000068410000}"/>
    <cellStyle name="20% - Accent1 3 2 2 2 2 5 7 2" xfId="16930" xr:uid="{00000000-0005-0000-0000-000069410000}"/>
    <cellStyle name="20% - Accent1 3 2 2 2 2 5 8" xfId="16931" xr:uid="{00000000-0005-0000-0000-00006A410000}"/>
    <cellStyle name="20% - Accent1 3 2 2 2 2 5 8 2" xfId="16932" xr:uid="{00000000-0005-0000-0000-00006B410000}"/>
    <cellStyle name="20% - Accent1 3 2 2 2 2 5 9" xfId="16933" xr:uid="{00000000-0005-0000-0000-00006C410000}"/>
    <cellStyle name="20% - Accent1 3 2 2 2 2 6" xfId="16934" xr:uid="{00000000-0005-0000-0000-00006D410000}"/>
    <cellStyle name="20% - Accent1 3 2 2 2 2 6 2" xfId="16935" xr:uid="{00000000-0005-0000-0000-00006E410000}"/>
    <cellStyle name="20% - Accent1 3 2 2 2 2 6 2 2" xfId="16936" xr:uid="{00000000-0005-0000-0000-00006F410000}"/>
    <cellStyle name="20% - Accent1 3 2 2 2 2 6 2 2 2" xfId="16937" xr:uid="{00000000-0005-0000-0000-000070410000}"/>
    <cellStyle name="20% - Accent1 3 2 2 2 2 6 2 2 2 2" xfId="16938" xr:uid="{00000000-0005-0000-0000-000071410000}"/>
    <cellStyle name="20% - Accent1 3 2 2 2 2 6 2 2 3" xfId="16939" xr:uid="{00000000-0005-0000-0000-000072410000}"/>
    <cellStyle name="20% - Accent1 3 2 2 2 2 6 2 3" xfId="16940" xr:uid="{00000000-0005-0000-0000-000073410000}"/>
    <cellStyle name="20% - Accent1 3 2 2 2 2 6 2 3 2" xfId="16941" xr:uid="{00000000-0005-0000-0000-000074410000}"/>
    <cellStyle name="20% - Accent1 3 2 2 2 2 6 2 4" xfId="16942" xr:uid="{00000000-0005-0000-0000-000075410000}"/>
    <cellStyle name="20% - Accent1 3 2 2 2 2 6 3" xfId="16943" xr:uid="{00000000-0005-0000-0000-000076410000}"/>
    <cellStyle name="20% - Accent1 3 2 2 2 2 6 3 2" xfId="16944" xr:uid="{00000000-0005-0000-0000-000077410000}"/>
    <cellStyle name="20% - Accent1 3 2 2 2 2 6 3 2 2" xfId="16945" xr:uid="{00000000-0005-0000-0000-000078410000}"/>
    <cellStyle name="20% - Accent1 3 2 2 2 2 6 3 2 2 2" xfId="16946" xr:uid="{00000000-0005-0000-0000-000079410000}"/>
    <cellStyle name="20% - Accent1 3 2 2 2 2 6 3 2 3" xfId="16947" xr:uid="{00000000-0005-0000-0000-00007A410000}"/>
    <cellStyle name="20% - Accent1 3 2 2 2 2 6 3 3" xfId="16948" xr:uid="{00000000-0005-0000-0000-00007B410000}"/>
    <cellStyle name="20% - Accent1 3 2 2 2 2 6 3 3 2" xfId="16949" xr:uid="{00000000-0005-0000-0000-00007C410000}"/>
    <cellStyle name="20% - Accent1 3 2 2 2 2 6 3 4" xfId="16950" xr:uid="{00000000-0005-0000-0000-00007D410000}"/>
    <cellStyle name="20% - Accent1 3 2 2 2 2 6 4" xfId="16951" xr:uid="{00000000-0005-0000-0000-00007E410000}"/>
    <cellStyle name="20% - Accent1 3 2 2 2 2 6 4 2" xfId="16952" xr:uid="{00000000-0005-0000-0000-00007F410000}"/>
    <cellStyle name="20% - Accent1 3 2 2 2 2 6 4 2 2" xfId="16953" xr:uid="{00000000-0005-0000-0000-000080410000}"/>
    <cellStyle name="20% - Accent1 3 2 2 2 2 6 4 2 2 2" xfId="16954" xr:uid="{00000000-0005-0000-0000-000081410000}"/>
    <cellStyle name="20% - Accent1 3 2 2 2 2 6 4 2 3" xfId="16955" xr:uid="{00000000-0005-0000-0000-000082410000}"/>
    <cellStyle name="20% - Accent1 3 2 2 2 2 6 4 3" xfId="16956" xr:uid="{00000000-0005-0000-0000-000083410000}"/>
    <cellStyle name="20% - Accent1 3 2 2 2 2 6 4 3 2" xfId="16957" xr:uid="{00000000-0005-0000-0000-000084410000}"/>
    <cellStyle name="20% - Accent1 3 2 2 2 2 6 4 4" xfId="16958" xr:uid="{00000000-0005-0000-0000-000085410000}"/>
    <cellStyle name="20% - Accent1 3 2 2 2 2 6 5" xfId="16959" xr:uid="{00000000-0005-0000-0000-000086410000}"/>
    <cellStyle name="20% - Accent1 3 2 2 2 2 6 5 2" xfId="16960" xr:uid="{00000000-0005-0000-0000-000087410000}"/>
    <cellStyle name="20% - Accent1 3 2 2 2 2 6 5 2 2" xfId="16961" xr:uid="{00000000-0005-0000-0000-000088410000}"/>
    <cellStyle name="20% - Accent1 3 2 2 2 2 6 5 3" xfId="16962" xr:uid="{00000000-0005-0000-0000-000089410000}"/>
    <cellStyle name="20% - Accent1 3 2 2 2 2 6 6" xfId="16963" xr:uid="{00000000-0005-0000-0000-00008A410000}"/>
    <cellStyle name="20% - Accent1 3 2 2 2 2 6 6 2" xfId="16964" xr:uid="{00000000-0005-0000-0000-00008B410000}"/>
    <cellStyle name="20% - Accent1 3 2 2 2 2 6 6 2 2" xfId="16965" xr:uid="{00000000-0005-0000-0000-00008C410000}"/>
    <cellStyle name="20% - Accent1 3 2 2 2 2 6 6 3" xfId="16966" xr:uid="{00000000-0005-0000-0000-00008D410000}"/>
    <cellStyle name="20% - Accent1 3 2 2 2 2 6 7" xfId="16967" xr:uid="{00000000-0005-0000-0000-00008E410000}"/>
    <cellStyle name="20% - Accent1 3 2 2 2 2 6 7 2" xfId="16968" xr:uid="{00000000-0005-0000-0000-00008F410000}"/>
    <cellStyle name="20% - Accent1 3 2 2 2 2 6 8" xfId="16969" xr:uid="{00000000-0005-0000-0000-000090410000}"/>
    <cellStyle name="20% - Accent1 3 2 2 2 2 6 8 2" xfId="16970" xr:uid="{00000000-0005-0000-0000-000091410000}"/>
    <cellStyle name="20% - Accent1 3 2 2 2 2 6 9" xfId="16971" xr:uid="{00000000-0005-0000-0000-000092410000}"/>
    <cellStyle name="20% - Accent1 3 2 2 2 2 7" xfId="16972" xr:uid="{00000000-0005-0000-0000-000093410000}"/>
    <cellStyle name="20% - Accent1 3 2 2 2 2 7 2" xfId="16973" xr:uid="{00000000-0005-0000-0000-000094410000}"/>
    <cellStyle name="20% - Accent1 3 2 2 2 2 7 2 2" xfId="16974" xr:uid="{00000000-0005-0000-0000-000095410000}"/>
    <cellStyle name="20% - Accent1 3 2 2 2 2 7 2 2 2" xfId="16975" xr:uid="{00000000-0005-0000-0000-000096410000}"/>
    <cellStyle name="20% - Accent1 3 2 2 2 2 7 2 3" xfId="16976" xr:uid="{00000000-0005-0000-0000-000097410000}"/>
    <cellStyle name="20% - Accent1 3 2 2 2 2 7 3" xfId="16977" xr:uid="{00000000-0005-0000-0000-000098410000}"/>
    <cellStyle name="20% - Accent1 3 2 2 2 2 7 3 2" xfId="16978" xr:uid="{00000000-0005-0000-0000-000099410000}"/>
    <cellStyle name="20% - Accent1 3 2 2 2 2 7 4" xfId="16979" xr:uid="{00000000-0005-0000-0000-00009A410000}"/>
    <cellStyle name="20% - Accent1 3 2 2 2 2 8" xfId="16980" xr:uid="{00000000-0005-0000-0000-00009B410000}"/>
    <cellStyle name="20% - Accent1 3 2 2 2 2 8 2" xfId="16981" xr:uid="{00000000-0005-0000-0000-00009C410000}"/>
    <cellStyle name="20% - Accent1 3 2 2 2 2 8 2 2" xfId="16982" xr:uid="{00000000-0005-0000-0000-00009D410000}"/>
    <cellStyle name="20% - Accent1 3 2 2 2 2 8 2 2 2" xfId="16983" xr:uid="{00000000-0005-0000-0000-00009E410000}"/>
    <cellStyle name="20% - Accent1 3 2 2 2 2 8 2 3" xfId="16984" xr:uid="{00000000-0005-0000-0000-00009F410000}"/>
    <cellStyle name="20% - Accent1 3 2 2 2 2 8 3" xfId="16985" xr:uid="{00000000-0005-0000-0000-0000A0410000}"/>
    <cellStyle name="20% - Accent1 3 2 2 2 2 8 3 2" xfId="16986" xr:uid="{00000000-0005-0000-0000-0000A1410000}"/>
    <cellStyle name="20% - Accent1 3 2 2 2 2 8 4" xfId="16987" xr:uid="{00000000-0005-0000-0000-0000A2410000}"/>
    <cellStyle name="20% - Accent1 3 2 2 2 2 9" xfId="16988" xr:uid="{00000000-0005-0000-0000-0000A3410000}"/>
    <cellStyle name="20% - Accent1 3 2 2 2 2 9 2" xfId="16989" xr:uid="{00000000-0005-0000-0000-0000A4410000}"/>
    <cellStyle name="20% - Accent1 3 2 2 2 2 9 2 2" xfId="16990" xr:uid="{00000000-0005-0000-0000-0000A5410000}"/>
    <cellStyle name="20% - Accent1 3 2 2 2 2 9 2 2 2" xfId="16991" xr:uid="{00000000-0005-0000-0000-0000A6410000}"/>
    <cellStyle name="20% - Accent1 3 2 2 2 2 9 2 3" xfId="16992" xr:uid="{00000000-0005-0000-0000-0000A7410000}"/>
    <cellStyle name="20% - Accent1 3 2 2 2 2 9 3" xfId="16993" xr:uid="{00000000-0005-0000-0000-0000A8410000}"/>
    <cellStyle name="20% - Accent1 3 2 2 2 2 9 3 2" xfId="16994" xr:uid="{00000000-0005-0000-0000-0000A9410000}"/>
    <cellStyle name="20% - Accent1 3 2 2 2 2 9 4" xfId="16995" xr:uid="{00000000-0005-0000-0000-0000AA410000}"/>
    <cellStyle name="20% - Accent1 3 2 2 2 3" xfId="16996" xr:uid="{00000000-0005-0000-0000-0000AB410000}"/>
    <cellStyle name="20% - Accent1 3 2 2 2 3 10" xfId="16997" xr:uid="{00000000-0005-0000-0000-0000AC410000}"/>
    <cellStyle name="20% - Accent1 3 2 2 2 3 10 2" xfId="16998" xr:uid="{00000000-0005-0000-0000-0000AD410000}"/>
    <cellStyle name="20% - Accent1 3 2 2 2 3 11" xfId="16999" xr:uid="{00000000-0005-0000-0000-0000AE410000}"/>
    <cellStyle name="20% - Accent1 3 2 2 2 3 2" xfId="17000" xr:uid="{00000000-0005-0000-0000-0000AF410000}"/>
    <cellStyle name="20% - Accent1 3 2 2 2 3 2 2" xfId="17001" xr:uid="{00000000-0005-0000-0000-0000B0410000}"/>
    <cellStyle name="20% - Accent1 3 2 2 2 3 2 2 2" xfId="17002" xr:uid="{00000000-0005-0000-0000-0000B1410000}"/>
    <cellStyle name="20% - Accent1 3 2 2 2 3 2 2 2 2" xfId="17003" xr:uid="{00000000-0005-0000-0000-0000B2410000}"/>
    <cellStyle name="20% - Accent1 3 2 2 2 3 2 2 2 2 2" xfId="17004" xr:uid="{00000000-0005-0000-0000-0000B3410000}"/>
    <cellStyle name="20% - Accent1 3 2 2 2 3 2 2 2 3" xfId="17005" xr:uid="{00000000-0005-0000-0000-0000B4410000}"/>
    <cellStyle name="20% - Accent1 3 2 2 2 3 2 2 3" xfId="17006" xr:uid="{00000000-0005-0000-0000-0000B5410000}"/>
    <cellStyle name="20% - Accent1 3 2 2 2 3 2 2 3 2" xfId="17007" xr:uid="{00000000-0005-0000-0000-0000B6410000}"/>
    <cellStyle name="20% - Accent1 3 2 2 2 3 2 2 4" xfId="17008" xr:uid="{00000000-0005-0000-0000-0000B7410000}"/>
    <cellStyle name="20% - Accent1 3 2 2 2 3 2 3" xfId="17009" xr:uid="{00000000-0005-0000-0000-0000B8410000}"/>
    <cellStyle name="20% - Accent1 3 2 2 2 3 2 3 2" xfId="17010" xr:uid="{00000000-0005-0000-0000-0000B9410000}"/>
    <cellStyle name="20% - Accent1 3 2 2 2 3 2 3 2 2" xfId="17011" xr:uid="{00000000-0005-0000-0000-0000BA410000}"/>
    <cellStyle name="20% - Accent1 3 2 2 2 3 2 3 2 2 2" xfId="17012" xr:uid="{00000000-0005-0000-0000-0000BB410000}"/>
    <cellStyle name="20% - Accent1 3 2 2 2 3 2 3 2 3" xfId="17013" xr:uid="{00000000-0005-0000-0000-0000BC410000}"/>
    <cellStyle name="20% - Accent1 3 2 2 2 3 2 3 3" xfId="17014" xr:uid="{00000000-0005-0000-0000-0000BD410000}"/>
    <cellStyle name="20% - Accent1 3 2 2 2 3 2 3 3 2" xfId="17015" xr:uid="{00000000-0005-0000-0000-0000BE410000}"/>
    <cellStyle name="20% - Accent1 3 2 2 2 3 2 3 4" xfId="17016" xr:uid="{00000000-0005-0000-0000-0000BF410000}"/>
    <cellStyle name="20% - Accent1 3 2 2 2 3 2 4" xfId="17017" xr:uid="{00000000-0005-0000-0000-0000C0410000}"/>
    <cellStyle name="20% - Accent1 3 2 2 2 3 2 4 2" xfId="17018" xr:uid="{00000000-0005-0000-0000-0000C1410000}"/>
    <cellStyle name="20% - Accent1 3 2 2 2 3 2 4 2 2" xfId="17019" xr:uid="{00000000-0005-0000-0000-0000C2410000}"/>
    <cellStyle name="20% - Accent1 3 2 2 2 3 2 4 2 2 2" xfId="17020" xr:uid="{00000000-0005-0000-0000-0000C3410000}"/>
    <cellStyle name="20% - Accent1 3 2 2 2 3 2 4 2 3" xfId="17021" xr:uid="{00000000-0005-0000-0000-0000C4410000}"/>
    <cellStyle name="20% - Accent1 3 2 2 2 3 2 4 3" xfId="17022" xr:uid="{00000000-0005-0000-0000-0000C5410000}"/>
    <cellStyle name="20% - Accent1 3 2 2 2 3 2 4 3 2" xfId="17023" xr:uid="{00000000-0005-0000-0000-0000C6410000}"/>
    <cellStyle name="20% - Accent1 3 2 2 2 3 2 4 4" xfId="17024" xr:uid="{00000000-0005-0000-0000-0000C7410000}"/>
    <cellStyle name="20% - Accent1 3 2 2 2 3 2 5" xfId="17025" xr:uid="{00000000-0005-0000-0000-0000C8410000}"/>
    <cellStyle name="20% - Accent1 3 2 2 2 3 2 5 2" xfId="17026" xr:uid="{00000000-0005-0000-0000-0000C9410000}"/>
    <cellStyle name="20% - Accent1 3 2 2 2 3 2 5 2 2" xfId="17027" xr:uid="{00000000-0005-0000-0000-0000CA410000}"/>
    <cellStyle name="20% - Accent1 3 2 2 2 3 2 5 3" xfId="17028" xr:uid="{00000000-0005-0000-0000-0000CB410000}"/>
    <cellStyle name="20% - Accent1 3 2 2 2 3 2 6" xfId="17029" xr:uid="{00000000-0005-0000-0000-0000CC410000}"/>
    <cellStyle name="20% - Accent1 3 2 2 2 3 2 6 2" xfId="17030" xr:uid="{00000000-0005-0000-0000-0000CD410000}"/>
    <cellStyle name="20% - Accent1 3 2 2 2 3 2 6 2 2" xfId="17031" xr:uid="{00000000-0005-0000-0000-0000CE410000}"/>
    <cellStyle name="20% - Accent1 3 2 2 2 3 2 6 3" xfId="17032" xr:uid="{00000000-0005-0000-0000-0000CF410000}"/>
    <cellStyle name="20% - Accent1 3 2 2 2 3 2 7" xfId="17033" xr:uid="{00000000-0005-0000-0000-0000D0410000}"/>
    <cellStyle name="20% - Accent1 3 2 2 2 3 2 7 2" xfId="17034" xr:uid="{00000000-0005-0000-0000-0000D1410000}"/>
    <cellStyle name="20% - Accent1 3 2 2 2 3 2 8" xfId="17035" xr:uid="{00000000-0005-0000-0000-0000D2410000}"/>
    <cellStyle name="20% - Accent1 3 2 2 2 3 2 8 2" xfId="17036" xr:uid="{00000000-0005-0000-0000-0000D3410000}"/>
    <cellStyle name="20% - Accent1 3 2 2 2 3 2 9" xfId="17037" xr:uid="{00000000-0005-0000-0000-0000D4410000}"/>
    <cellStyle name="20% - Accent1 3 2 2 2 3 3" xfId="17038" xr:uid="{00000000-0005-0000-0000-0000D5410000}"/>
    <cellStyle name="20% - Accent1 3 2 2 2 3 3 2" xfId="17039" xr:uid="{00000000-0005-0000-0000-0000D6410000}"/>
    <cellStyle name="20% - Accent1 3 2 2 2 3 3 2 2" xfId="17040" xr:uid="{00000000-0005-0000-0000-0000D7410000}"/>
    <cellStyle name="20% - Accent1 3 2 2 2 3 3 2 2 2" xfId="17041" xr:uid="{00000000-0005-0000-0000-0000D8410000}"/>
    <cellStyle name="20% - Accent1 3 2 2 2 3 3 2 2 2 2" xfId="17042" xr:uid="{00000000-0005-0000-0000-0000D9410000}"/>
    <cellStyle name="20% - Accent1 3 2 2 2 3 3 2 2 3" xfId="17043" xr:uid="{00000000-0005-0000-0000-0000DA410000}"/>
    <cellStyle name="20% - Accent1 3 2 2 2 3 3 2 3" xfId="17044" xr:uid="{00000000-0005-0000-0000-0000DB410000}"/>
    <cellStyle name="20% - Accent1 3 2 2 2 3 3 2 3 2" xfId="17045" xr:uid="{00000000-0005-0000-0000-0000DC410000}"/>
    <cellStyle name="20% - Accent1 3 2 2 2 3 3 2 4" xfId="17046" xr:uid="{00000000-0005-0000-0000-0000DD410000}"/>
    <cellStyle name="20% - Accent1 3 2 2 2 3 3 3" xfId="17047" xr:uid="{00000000-0005-0000-0000-0000DE410000}"/>
    <cellStyle name="20% - Accent1 3 2 2 2 3 3 3 2" xfId="17048" xr:uid="{00000000-0005-0000-0000-0000DF410000}"/>
    <cellStyle name="20% - Accent1 3 2 2 2 3 3 3 2 2" xfId="17049" xr:uid="{00000000-0005-0000-0000-0000E0410000}"/>
    <cellStyle name="20% - Accent1 3 2 2 2 3 3 3 2 2 2" xfId="17050" xr:uid="{00000000-0005-0000-0000-0000E1410000}"/>
    <cellStyle name="20% - Accent1 3 2 2 2 3 3 3 2 3" xfId="17051" xr:uid="{00000000-0005-0000-0000-0000E2410000}"/>
    <cellStyle name="20% - Accent1 3 2 2 2 3 3 3 3" xfId="17052" xr:uid="{00000000-0005-0000-0000-0000E3410000}"/>
    <cellStyle name="20% - Accent1 3 2 2 2 3 3 3 3 2" xfId="17053" xr:uid="{00000000-0005-0000-0000-0000E4410000}"/>
    <cellStyle name="20% - Accent1 3 2 2 2 3 3 3 4" xfId="17054" xr:uid="{00000000-0005-0000-0000-0000E5410000}"/>
    <cellStyle name="20% - Accent1 3 2 2 2 3 3 4" xfId="17055" xr:uid="{00000000-0005-0000-0000-0000E6410000}"/>
    <cellStyle name="20% - Accent1 3 2 2 2 3 3 4 2" xfId="17056" xr:uid="{00000000-0005-0000-0000-0000E7410000}"/>
    <cellStyle name="20% - Accent1 3 2 2 2 3 3 4 2 2" xfId="17057" xr:uid="{00000000-0005-0000-0000-0000E8410000}"/>
    <cellStyle name="20% - Accent1 3 2 2 2 3 3 4 2 2 2" xfId="17058" xr:uid="{00000000-0005-0000-0000-0000E9410000}"/>
    <cellStyle name="20% - Accent1 3 2 2 2 3 3 4 2 3" xfId="17059" xr:uid="{00000000-0005-0000-0000-0000EA410000}"/>
    <cellStyle name="20% - Accent1 3 2 2 2 3 3 4 3" xfId="17060" xr:uid="{00000000-0005-0000-0000-0000EB410000}"/>
    <cellStyle name="20% - Accent1 3 2 2 2 3 3 4 3 2" xfId="17061" xr:uid="{00000000-0005-0000-0000-0000EC410000}"/>
    <cellStyle name="20% - Accent1 3 2 2 2 3 3 4 4" xfId="17062" xr:uid="{00000000-0005-0000-0000-0000ED410000}"/>
    <cellStyle name="20% - Accent1 3 2 2 2 3 3 5" xfId="17063" xr:uid="{00000000-0005-0000-0000-0000EE410000}"/>
    <cellStyle name="20% - Accent1 3 2 2 2 3 3 5 2" xfId="17064" xr:uid="{00000000-0005-0000-0000-0000EF410000}"/>
    <cellStyle name="20% - Accent1 3 2 2 2 3 3 5 2 2" xfId="17065" xr:uid="{00000000-0005-0000-0000-0000F0410000}"/>
    <cellStyle name="20% - Accent1 3 2 2 2 3 3 5 3" xfId="17066" xr:uid="{00000000-0005-0000-0000-0000F1410000}"/>
    <cellStyle name="20% - Accent1 3 2 2 2 3 3 6" xfId="17067" xr:uid="{00000000-0005-0000-0000-0000F2410000}"/>
    <cellStyle name="20% - Accent1 3 2 2 2 3 3 6 2" xfId="17068" xr:uid="{00000000-0005-0000-0000-0000F3410000}"/>
    <cellStyle name="20% - Accent1 3 2 2 2 3 3 6 2 2" xfId="17069" xr:uid="{00000000-0005-0000-0000-0000F4410000}"/>
    <cellStyle name="20% - Accent1 3 2 2 2 3 3 6 3" xfId="17070" xr:uid="{00000000-0005-0000-0000-0000F5410000}"/>
    <cellStyle name="20% - Accent1 3 2 2 2 3 3 7" xfId="17071" xr:uid="{00000000-0005-0000-0000-0000F6410000}"/>
    <cellStyle name="20% - Accent1 3 2 2 2 3 3 7 2" xfId="17072" xr:uid="{00000000-0005-0000-0000-0000F7410000}"/>
    <cellStyle name="20% - Accent1 3 2 2 2 3 3 8" xfId="17073" xr:uid="{00000000-0005-0000-0000-0000F8410000}"/>
    <cellStyle name="20% - Accent1 3 2 2 2 3 3 8 2" xfId="17074" xr:uid="{00000000-0005-0000-0000-0000F9410000}"/>
    <cellStyle name="20% - Accent1 3 2 2 2 3 3 9" xfId="17075" xr:uid="{00000000-0005-0000-0000-0000FA410000}"/>
    <cellStyle name="20% - Accent1 3 2 2 2 3 4" xfId="17076" xr:uid="{00000000-0005-0000-0000-0000FB410000}"/>
    <cellStyle name="20% - Accent1 3 2 2 2 3 4 2" xfId="17077" xr:uid="{00000000-0005-0000-0000-0000FC410000}"/>
    <cellStyle name="20% - Accent1 3 2 2 2 3 4 2 2" xfId="17078" xr:uid="{00000000-0005-0000-0000-0000FD410000}"/>
    <cellStyle name="20% - Accent1 3 2 2 2 3 4 2 2 2" xfId="17079" xr:uid="{00000000-0005-0000-0000-0000FE410000}"/>
    <cellStyle name="20% - Accent1 3 2 2 2 3 4 2 3" xfId="17080" xr:uid="{00000000-0005-0000-0000-0000FF410000}"/>
    <cellStyle name="20% - Accent1 3 2 2 2 3 4 3" xfId="17081" xr:uid="{00000000-0005-0000-0000-000000420000}"/>
    <cellStyle name="20% - Accent1 3 2 2 2 3 4 3 2" xfId="17082" xr:uid="{00000000-0005-0000-0000-000001420000}"/>
    <cellStyle name="20% - Accent1 3 2 2 2 3 4 4" xfId="17083" xr:uid="{00000000-0005-0000-0000-000002420000}"/>
    <cellStyle name="20% - Accent1 3 2 2 2 3 5" xfId="17084" xr:uid="{00000000-0005-0000-0000-000003420000}"/>
    <cellStyle name="20% - Accent1 3 2 2 2 3 5 2" xfId="17085" xr:uid="{00000000-0005-0000-0000-000004420000}"/>
    <cellStyle name="20% - Accent1 3 2 2 2 3 5 2 2" xfId="17086" xr:uid="{00000000-0005-0000-0000-000005420000}"/>
    <cellStyle name="20% - Accent1 3 2 2 2 3 5 2 2 2" xfId="17087" xr:uid="{00000000-0005-0000-0000-000006420000}"/>
    <cellStyle name="20% - Accent1 3 2 2 2 3 5 2 3" xfId="17088" xr:uid="{00000000-0005-0000-0000-000007420000}"/>
    <cellStyle name="20% - Accent1 3 2 2 2 3 5 3" xfId="17089" xr:uid="{00000000-0005-0000-0000-000008420000}"/>
    <cellStyle name="20% - Accent1 3 2 2 2 3 5 3 2" xfId="17090" xr:uid="{00000000-0005-0000-0000-000009420000}"/>
    <cellStyle name="20% - Accent1 3 2 2 2 3 5 4" xfId="17091" xr:uid="{00000000-0005-0000-0000-00000A420000}"/>
    <cellStyle name="20% - Accent1 3 2 2 2 3 6" xfId="17092" xr:uid="{00000000-0005-0000-0000-00000B420000}"/>
    <cellStyle name="20% - Accent1 3 2 2 2 3 6 2" xfId="17093" xr:uid="{00000000-0005-0000-0000-00000C420000}"/>
    <cellStyle name="20% - Accent1 3 2 2 2 3 6 2 2" xfId="17094" xr:uid="{00000000-0005-0000-0000-00000D420000}"/>
    <cellStyle name="20% - Accent1 3 2 2 2 3 6 2 2 2" xfId="17095" xr:uid="{00000000-0005-0000-0000-00000E420000}"/>
    <cellStyle name="20% - Accent1 3 2 2 2 3 6 2 3" xfId="17096" xr:uid="{00000000-0005-0000-0000-00000F420000}"/>
    <cellStyle name="20% - Accent1 3 2 2 2 3 6 3" xfId="17097" xr:uid="{00000000-0005-0000-0000-000010420000}"/>
    <cellStyle name="20% - Accent1 3 2 2 2 3 6 3 2" xfId="17098" xr:uid="{00000000-0005-0000-0000-000011420000}"/>
    <cellStyle name="20% - Accent1 3 2 2 2 3 6 4" xfId="17099" xr:uid="{00000000-0005-0000-0000-000012420000}"/>
    <cellStyle name="20% - Accent1 3 2 2 2 3 7" xfId="17100" xr:uid="{00000000-0005-0000-0000-000013420000}"/>
    <cellStyle name="20% - Accent1 3 2 2 2 3 7 2" xfId="17101" xr:uid="{00000000-0005-0000-0000-000014420000}"/>
    <cellStyle name="20% - Accent1 3 2 2 2 3 7 2 2" xfId="17102" xr:uid="{00000000-0005-0000-0000-000015420000}"/>
    <cellStyle name="20% - Accent1 3 2 2 2 3 7 3" xfId="17103" xr:uid="{00000000-0005-0000-0000-000016420000}"/>
    <cellStyle name="20% - Accent1 3 2 2 2 3 8" xfId="17104" xr:uid="{00000000-0005-0000-0000-000017420000}"/>
    <cellStyle name="20% - Accent1 3 2 2 2 3 8 2" xfId="17105" xr:uid="{00000000-0005-0000-0000-000018420000}"/>
    <cellStyle name="20% - Accent1 3 2 2 2 3 8 2 2" xfId="17106" xr:uid="{00000000-0005-0000-0000-000019420000}"/>
    <cellStyle name="20% - Accent1 3 2 2 2 3 8 3" xfId="17107" xr:uid="{00000000-0005-0000-0000-00001A420000}"/>
    <cellStyle name="20% - Accent1 3 2 2 2 3 9" xfId="17108" xr:uid="{00000000-0005-0000-0000-00001B420000}"/>
    <cellStyle name="20% - Accent1 3 2 2 2 3 9 2" xfId="17109" xr:uid="{00000000-0005-0000-0000-00001C420000}"/>
    <cellStyle name="20% - Accent1 3 2 2 2 4" xfId="17110" xr:uid="{00000000-0005-0000-0000-00001D420000}"/>
    <cellStyle name="20% - Accent1 3 2 2 2 4 10" xfId="17111" xr:uid="{00000000-0005-0000-0000-00001E420000}"/>
    <cellStyle name="20% - Accent1 3 2 2 2 4 10 2" xfId="17112" xr:uid="{00000000-0005-0000-0000-00001F420000}"/>
    <cellStyle name="20% - Accent1 3 2 2 2 4 11" xfId="17113" xr:uid="{00000000-0005-0000-0000-000020420000}"/>
    <cellStyle name="20% - Accent1 3 2 2 2 4 2" xfId="17114" xr:uid="{00000000-0005-0000-0000-000021420000}"/>
    <cellStyle name="20% - Accent1 3 2 2 2 4 2 2" xfId="17115" xr:uid="{00000000-0005-0000-0000-000022420000}"/>
    <cellStyle name="20% - Accent1 3 2 2 2 4 2 2 2" xfId="17116" xr:uid="{00000000-0005-0000-0000-000023420000}"/>
    <cellStyle name="20% - Accent1 3 2 2 2 4 2 2 2 2" xfId="17117" xr:uid="{00000000-0005-0000-0000-000024420000}"/>
    <cellStyle name="20% - Accent1 3 2 2 2 4 2 2 2 2 2" xfId="17118" xr:uid="{00000000-0005-0000-0000-000025420000}"/>
    <cellStyle name="20% - Accent1 3 2 2 2 4 2 2 2 3" xfId="17119" xr:uid="{00000000-0005-0000-0000-000026420000}"/>
    <cellStyle name="20% - Accent1 3 2 2 2 4 2 2 3" xfId="17120" xr:uid="{00000000-0005-0000-0000-000027420000}"/>
    <cellStyle name="20% - Accent1 3 2 2 2 4 2 2 3 2" xfId="17121" xr:uid="{00000000-0005-0000-0000-000028420000}"/>
    <cellStyle name="20% - Accent1 3 2 2 2 4 2 2 4" xfId="17122" xr:uid="{00000000-0005-0000-0000-000029420000}"/>
    <cellStyle name="20% - Accent1 3 2 2 2 4 2 3" xfId="17123" xr:uid="{00000000-0005-0000-0000-00002A420000}"/>
    <cellStyle name="20% - Accent1 3 2 2 2 4 2 3 2" xfId="17124" xr:uid="{00000000-0005-0000-0000-00002B420000}"/>
    <cellStyle name="20% - Accent1 3 2 2 2 4 2 3 2 2" xfId="17125" xr:uid="{00000000-0005-0000-0000-00002C420000}"/>
    <cellStyle name="20% - Accent1 3 2 2 2 4 2 3 2 2 2" xfId="17126" xr:uid="{00000000-0005-0000-0000-00002D420000}"/>
    <cellStyle name="20% - Accent1 3 2 2 2 4 2 3 2 3" xfId="17127" xr:uid="{00000000-0005-0000-0000-00002E420000}"/>
    <cellStyle name="20% - Accent1 3 2 2 2 4 2 3 3" xfId="17128" xr:uid="{00000000-0005-0000-0000-00002F420000}"/>
    <cellStyle name="20% - Accent1 3 2 2 2 4 2 3 3 2" xfId="17129" xr:uid="{00000000-0005-0000-0000-000030420000}"/>
    <cellStyle name="20% - Accent1 3 2 2 2 4 2 3 4" xfId="17130" xr:uid="{00000000-0005-0000-0000-000031420000}"/>
    <cellStyle name="20% - Accent1 3 2 2 2 4 2 4" xfId="17131" xr:uid="{00000000-0005-0000-0000-000032420000}"/>
    <cellStyle name="20% - Accent1 3 2 2 2 4 2 4 2" xfId="17132" xr:uid="{00000000-0005-0000-0000-000033420000}"/>
    <cellStyle name="20% - Accent1 3 2 2 2 4 2 4 2 2" xfId="17133" xr:uid="{00000000-0005-0000-0000-000034420000}"/>
    <cellStyle name="20% - Accent1 3 2 2 2 4 2 4 2 2 2" xfId="17134" xr:uid="{00000000-0005-0000-0000-000035420000}"/>
    <cellStyle name="20% - Accent1 3 2 2 2 4 2 4 2 3" xfId="17135" xr:uid="{00000000-0005-0000-0000-000036420000}"/>
    <cellStyle name="20% - Accent1 3 2 2 2 4 2 4 3" xfId="17136" xr:uid="{00000000-0005-0000-0000-000037420000}"/>
    <cellStyle name="20% - Accent1 3 2 2 2 4 2 4 3 2" xfId="17137" xr:uid="{00000000-0005-0000-0000-000038420000}"/>
    <cellStyle name="20% - Accent1 3 2 2 2 4 2 4 4" xfId="17138" xr:uid="{00000000-0005-0000-0000-000039420000}"/>
    <cellStyle name="20% - Accent1 3 2 2 2 4 2 5" xfId="17139" xr:uid="{00000000-0005-0000-0000-00003A420000}"/>
    <cellStyle name="20% - Accent1 3 2 2 2 4 2 5 2" xfId="17140" xr:uid="{00000000-0005-0000-0000-00003B420000}"/>
    <cellStyle name="20% - Accent1 3 2 2 2 4 2 5 2 2" xfId="17141" xr:uid="{00000000-0005-0000-0000-00003C420000}"/>
    <cellStyle name="20% - Accent1 3 2 2 2 4 2 5 3" xfId="17142" xr:uid="{00000000-0005-0000-0000-00003D420000}"/>
    <cellStyle name="20% - Accent1 3 2 2 2 4 2 6" xfId="17143" xr:uid="{00000000-0005-0000-0000-00003E420000}"/>
    <cellStyle name="20% - Accent1 3 2 2 2 4 2 6 2" xfId="17144" xr:uid="{00000000-0005-0000-0000-00003F420000}"/>
    <cellStyle name="20% - Accent1 3 2 2 2 4 2 6 2 2" xfId="17145" xr:uid="{00000000-0005-0000-0000-000040420000}"/>
    <cellStyle name="20% - Accent1 3 2 2 2 4 2 6 3" xfId="17146" xr:uid="{00000000-0005-0000-0000-000041420000}"/>
    <cellStyle name="20% - Accent1 3 2 2 2 4 2 7" xfId="17147" xr:uid="{00000000-0005-0000-0000-000042420000}"/>
    <cellStyle name="20% - Accent1 3 2 2 2 4 2 7 2" xfId="17148" xr:uid="{00000000-0005-0000-0000-000043420000}"/>
    <cellStyle name="20% - Accent1 3 2 2 2 4 2 8" xfId="17149" xr:uid="{00000000-0005-0000-0000-000044420000}"/>
    <cellStyle name="20% - Accent1 3 2 2 2 4 2 8 2" xfId="17150" xr:uid="{00000000-0005-0000-0000-000045420000}"/>
    <cellStyle name="20% - Accent1 3 2 2 2 4 2 9" xfId="17151" xr:uid="{00000000-0005-0000-0000-000046420000}"/>
    <cellStyle name="20% - Accent1 3 2 2 2 4 3" xfId="17152" xr:uid="{00000000-0005-0000-0000-000047420000}"/>
    <cellStyle name="20% - Accent1 3 2 2 2 4 3 2" xfId="17153" xr:uid="{00000000-0005-0000-0000-000048420000}"/>
    <cellStyle name="20% - Accent1 3 2 2 2 4 3 2 2" xfId="17154" xr:uid="{00000000-0005-0000-0000-000049420000}"/>
    <cellStyle name="20% - Accent1 3 2 2 2 4 3 2 2 2" xfId="17155" xr:uid="{00000000-0005-0000-0000-00004A420000}"/>
    <cellStyle name="20% - Accent1 3 2 2 2 4 3 2 2 2 2" xfId="17156" xr:uid="{00000000-0005-0000-0000-00004B420000}"/>
    <cellStyle name="20% - Accent1 3 2 2 2 4 3 2 2 3" xfId="17157" xr:uid="{00000000-0005-0000-0000-00004C420000}"/>
    <cellStyle name="20% - Accent1 3 2 2 2 4 3 2 3" xfId="17158" xr:uid="{00000000-0005-0000-0000-00004D420000}"/>
    <cellStyle name="20% - Accent1 3 2 2 2 4 3 2 3 2" xfId="17159" xr:uid="{00000000-0005-0000-0000-00004E420000}"/>
    <cellStyle name="20% - Accent1 3 2 2 2 4 3 2 4" xfId="17160" xr:uid="{00000000-0005-0000-0000-00004F420000}"/>
    <cellStyle name="20% - Accent1 3 2 2 2 4 3 3" xfId="17161" xr:uid="{00000000-0005-0000-0000-000050420000}"/>
    <cellStyle name="20% - Accent1 3 2 2 2 4 3 3 2" xfId="17162" xr:uid="{00000000-0005-0000-0000-000051420000}"/>
    <cellStyle name="20% - Accent1 3 2 2 2 4 3 3 2 2" xfId="17163" xr:uid="{00000000-0005-0000-0000-000052420000}"/>
    <cellStyle name="20% - Accent1 3 2 2 2 4 3 3 2 2 2" xfId="17164" xr:uid="{00000000-0005-0000-0000-000053420000}"/>
    <cellStyle name="20% - Accent1 3 2 2 2 4 3 3 2 3" xfId="17165" xr:uid="{00000000-0005-0000-0000-000054420000}"/>
    <cellStyle name="20% - Accent1 3 2 2 2 4 3 3 3" xfId="17166" xr:uid="{00000000-0005-0000-0000-000055420000}"/>
    <cellStyle name="20% - Accent1 3 2 2 2 4 3 3 3 2" xfId="17167" xr:uid="{00000000-0005-0000-0000-000056420000}"/>
    <cellStyle name="20% - Accent1 3 2 2 2 4 3 3 4" xfId="17168" xr:uid="{00000000-0005-0000-0000-000057420000}"/>
    <cellStyle name="20% - Accent1 3 2 2 2 4 3 4" xfId="17169" xr:uid="{00000000-0005-0000-0000-000058420000}"/>
    <cellStyle name="20% - Accent1 3 2 2 2 4 3 4 2" xfId="17170" xr:uid="{00000000-0005-0000-0000-000059420000}"/>
    <cellStyle name="20% - Accent1 3 2 2 2 4 3 4 2 2" xfId="17171" xr:uid="{00000000-0005-0000-0000-00005A420000}"/>
    <cellStyle name="20% - Accent1 3 2 2 2 4 3 4 2 2 2" xfId="17172" xr:uid="{00000000-0005-0000-0000-00005B420000}"/>
    <cellStyle name="20% - Accent1 3 2 2 2 4 3 4 2 3" xfId="17173" xr:uid="{00000000-0005-0000-0000-00005C420000}"/>
    <cellStyle name="20% - Accent1 3 2 2 2 4 3 4 3" xfId="17174" xr:uid="{00000000-0005-0000-0000-00005D420000}"/>
    <cellStyle name="20% - Accent1 3 2 2 2 4 3 4 3 2" xfId="17175" xr:uid="{00000000-0005-0000-0000-00005E420000}"/>
    <cellStyle name="20% - Accent1 3 2 2 2 4 3 4 4" xfId="17176" xr:uid="{00000000-0005-0000-0000-00005F420000}"/>
    <cellStyle name="20% - Accent1 3 2 2 2 4 3 5" xfId="17177" xr:uid="{00000000-0005-0000-0000-000060420000}"/>
    <cellStyle name="20% - Accent1 3 2 2 2 4 3 5 2" xfId="17178" xr:uid="{00000000-0005-0000-0000-000061420000}"/>
    <cellStyle name="20% - Accent1 3 2 2 2 4 3 5 2 2" xfId="17179" xr:uid="{00000000-0005-0000-0000-000062420000}"/>
    <cellStyle name="20% - Accent1 3 2 2 2 4 3 5 3" xfId="17180" xr:uid="{00000000-0005-0000-0000-000063420000}"/>
    <cellStyle name="20% - Accent1 3 2 2 2 4 3 6" xfId="17181" xr:uid="{00000000-0005-0000-0000-000064420000}"/>
    <cellStyle name="20% - Accent1 3 2 2 2 4 3 6 2" xfId="17182" xr:uid="{00000000-0005-0000-0000-000065420000}"/>
    <cellStyle name="20% - Accent1 3 2 2 2 4 3 6 2 2" xfId="17183" xr:uid="{00000000-0005-0000-0000-000066420000}"/>
    <cellStyle name="20% - Accent1 3 2 2 2 4 3 6 3" xfId="17184" xr:uid="{00000000-0005-0000-0000-000067420000}"/>
    <cellStyle name="20% - Accent1 3 2 2 2 4 3 7" xfId="17185" xr:uid="{00000000-0005-0000-0000-000068420000}"/>
    <cellStyle name="20% - Accent1 3 2 2 2 4 3 7 2" xfId="17186" xr:uid="{00000000-0005-0000-0000-000069420000}"/>
    <cellStyle name="20% - Accent1 3 2 2 2 4 3 8" xfId="17187" xr:uid="{00000000-0005-0000-0000-00006A420000}"/>
    <cellStyle name="20% - Accent1 3 2 2 2 4 3 8 2" xfId="17188" xr:uid="{00000000-0005-0000-0000-00006B420000}"/>
    <cellStyle name="20% - Accent1 3 2 2 2 4 3 9" xfId="17189" xr:uid="{00000000-0005-0000-0000-00006C420000}"/>
    <cellStyle name="20% - Accent1 3 2 2 2 4 4" xfId="17190" xr:uid="{00000000-0005-0000-0000-00006D420000}"/>
    <cellStyle name="20% - Accent1 3 2 2 2 4 4 2" xfId="17191" xr:uid="{00000000-0005-0000-0000-00006E420000}"/>
    <cellStyle name="20% - Accent1 3 2 2 2 4 4 2 2" xfId="17192" xr:uid="{00000000-0005-0000-0000-00006F420000}"/>
    <cellStyle name="20% - Accent1 3 2 2 2 4 4 2 2 2" xfId="17193" xr:uid="{00000000-0005-0000-0000-000070420000}"/>
    <cellStyle name="20% - Accent1 3 2 2 2 4 4 2 3" xfId="17194" xr:uid="{00000000-0005-0000-0000-000071420000}"/>
    <cellStyle name="20% - Accent1 3 2 2 2 4 4 3" xfId="17195" xr:uid="{00000000-0005-0000-0000-000072420000}"/>
    <cellStyle name="20% - Accent1 3 2 2 2 4 4 3 2" xfId="17196" xr:uid="{00000000-0005-0000-0000-000073420000}"/>
    <cellStyle name="20% - Accent1 3 2 2 2 4 4 4" xfId="17197" xr:uid="{00000000-0005-0000-0000-000074420000}"/>
    <cellStyle name="20% - Accent1 3 2 2 2 4 5" xfId="17198" xr:uid="{00000000-0005-0000-0000-000075420000}"/>
    <cellStyle name="20% - Accent1 3 2 2 2 4 5 2" xfId="17199" xr:uid="{00000000-0005-0000-0000-000076420000}"/>
    <cellStyle name="20% - Accent1 3 2 2 2 4 5 2 2" xfId="17200" xr:uid="{00000000-0005-0000-0000-000077420000}"/>
    <cellStyle name="20% - Accent1 3 2 2 2 4 5 2 2 2" xfId="17201" xr:uid="{00000000-0005-0000-0000-000078420000}"/>
    <cellStyle name="20% - Accent1 3 2 2 2 4 5 2 3" xfId="17202" xr:uid="{00000000-0005-0000-0000-000079420000}"/>
    <cellStyle name="20% - Accent1 3 2 2 2 4 5 3" xfId="17203" xr:uid="{00000000-0005-0000-0000-00007A420000}"/>
    <cellStyle name="20% - Accent1 3 2 2 2 4 5 3 2" xfId="17204" xr:uid="{00000000-0005-0000-0000-00007B420000}"/>
    <cellStyle name="20% - Accent1 3 2 2 2 4 5 4" xfId="17205" xr:uid="{00000000-0005-0000-0000-00007C420000}"/>
    <cellStyle name="20% - Accent1 3 2 2 2 4 6" xfId="17206" xr:uid="{00000000-0005-0000-0000-00007D420000}"/>
    <cellStyle name="20% - Accent1 3 2 2 2 4 6 2" xfId="17207" xr:uid="{00000000-0005-0000-0000-00007E420000}"/>
    <cellStyle name="20% - Accent1 3 2 2 2 4 6 2 2" xfId="17208" xr:uid="{00000000-0005-0000-0000-00007F420000}"/>
    <cellStyle name="20% - Accent1 3 2 2 2 4 6 2 2 2" xfId="17209" xr:uid="{00000000-0005-0000-0000-000080420000}"/>
    <cellStyle name="20% - Accent1 3 2 2 2 4 6 2 3" xfId="17210" xr:uid="{00000000-0005-0000-0000-000081420000}"/>
    <cellStyle name="20% - Accent1 3 2 2 2 4 6 3" xfId="17211" xr:uid="{00000000-0005-0000-0000-000082420000}"/>
    <cellStyle name="20% - Accent1 3 2 2 2 4 6 3 2" xfId="17212" xr:uid="{00000000-0005-0000-0000-000083420000}"/>
    <cellStyle name="20% - Accent1 3 2 2 2 4 6 4" xfId="17213" xr:uid="{00000000-0005-0000-0000-000084420000}"/>
    <cellStyle name="20% - Accent1 3 2 2 2 4 7" xfId="17214" xr:uid="{00000000-0005-0000-0000-000085420000}"/>
    <cellStyle name="20% - Accent1 3 2 2 2 4 7 2" xfId="17215" xr:uid="{00000000-0005-0000-0000-000086420000}"/>
    <cellStyle name="20% - Accent1 3 2 2 2 4 7 2 2" xfId="17216" xr:uid="{00000000-0005-0000-0000-000087420000}"/>
    <cellStyle name="20% - Accent1 3 2 2 2 4 7 3" xfId="17217" xr:uid="{00000000-0005-0000-0000-000088420000}"/>
    <cellStyle name="20% - Accent1 3 2 2 2 4 8" xfId="17218" xr:uid="{00000000-0005-0000-0000-000089420000}"/>
    <cellStyle name="20% - Accent1 3 2 2 2 4 8 2" xfId="17219" xr:uid="{00000000-0005-0000-0000-00008A420000}"/>
    <cellStyle name="20% - Accent1 3 2 2 2 4 8 2 2" xfId="17220" xr:uid="{00000000-0005-0000-0000-00008B420000}"/>
    <cellStyle name="20% - Accent1 3 2 2 2 4 8 3" xfId="17221" xr:uid="{00000000-0005-0000-0000-00008C420000}"/>
    <cellStyle name="20% - Accent1 3 2 2 2 4 9" xfId="17222" xr:uid="{00000000-0005-0000-0000-00008D420000}"/>
    <cellStyle name="20% - Accent1 3 2 2 2 4 9 2" xfId="17223" xr:uid="{00000000-0005-0000-0000-00008E420000}"/>
    <cellStyle name="20% - Accent1 3 2 2 2 5" xfId="17224" xr:uid="{00000000-0005-0000-0000-00008F420000}"/>
    <cellStyle name="20% - Accent1 3 2 2 2 5 10" xfId="17225" xr:uid="{00000000-0005-0000-0000-000090420000}"/>
    <cellStyle name="20% - Accent1 3 2 2 2 5 10 2" xfId="17226" xr:uid="{00000000-0005-0000-0000-000091420000}"/>
    <cellStyle name="20% - Accent1 3 2 2 2 5 11" xfId="17227" xr:uid="{00000000-0005-0000-0000-000092420000}"/>
    <cellStyle name="20% - Accent1 3 2 2 2 5 2" xfId="17228" xr:uid="{00000000-0005-0000-0000-000093420000}"/>
    <cellStyle name="20% - Accent1 3 2 2 2 5 2 2" xfId="17229" xr:uid="{00000000-0005-0000-0000-000094420000}"/>
    <cellStyle name="20% - Accent1 3 2 2 2 5 2 2 2" xfId="17230" xr:uid="{00000000-0005-0000-0000-000095420000}"/>
    <cellStyle name="20% - Accent1 3 2 2 2 5 2 2 2 2" xfId="17231" xr:uid="{00000000-0005-0000-0000-000096420000}"/>
    <cellStyle name="20% - Accent1 3 2 2 2 5 2 2 2 2 2" xfId="17232" xr:uid="{00000000-0005-0000-0000-000097420000}"/>
    <cellStyle name="20% - Accent1 3 2 2 2 5 2 2 2 3" xfId="17233" xr:uid="{00000000-0005-0000-0000-000098420000}"/>
    <cellStyle name="20% - Accent1 3 2 2 2 5 2 2 3" xfId="17234" xr:uid="{00000000-0005-0000-0000-000099420000}"/>
    <cellStyle name="20% - Accent1 3 2 2 2 5 2 2 3 2" xfId="17235" xr:uid="{00000000-0005-0000-0000-00009A420000}"/>
    <cellStyle name="20% - Accent1 3 2 2 2 5 2 2 4" xfId="17236" xr:uid="{00000000-0005-0000-0000-00009B420000}"/>
    <cellStyle name="20% - Accent1 3 2 2 2 5 2 3" xfId="17237" xr:uid="{00000000-0005-0000-0000-00009C420000}"/>
    <cellStyle name="20% - Accent1 3 2 2 2 5 2 3 2" xfId="17238" xr:uid="{00000000-0005-0000-0000-00009D420000}"/>
    <cellStyle name="20% - Accent1 3 2 2 2 5 2 3 2 2" xfId="17239" xr:uid="{00000000-0005-0000-0000-00009E420000}"/>
    <cellStyle name="20% - Accent1 3 2 2 2 5 2 3 2 2 2" xfId="17240" xr:uid="{00000000-0005-0000-0000-00009F420000}"/>
    <cellStyle name="20% - Accent1 3 2 2 2 5 2 3 2 3" xfId="17241" xr:uid="{00000000-0005-0000-0000-0000A0420000}"/>
    <cellStyle name="20% - Accent1 3 2 2 2 5 2 3 3" xfId="17242" xr:uid="{00000000-0005-0000-0000-0000A1420000}"/>
    <cellStyle name="20% - Accent1 3 2 2 2 5 2 3 3 2" xfId="17243" xr:uid="{00000000-0005-0000-0000-0000A2420000}"/>
    <cellStyle name="20% - Accent1 3 2 2 2 5 2 3 4" xfId="17244" xr:uid="{00000000-0005-0000-0000-0000A3420000}"/>
    <cellStyle name="20% - Accent1 3 2 2 2 5 2 4" xfId="17245" xr:uid="{00000000-0005-0000-0000-0000A4420000}"/>
    <cellStyle name="20% - Accent1 3 2 2 2 5 2 4 2" xfId="17246" xr:uid="{00000000-0005-0000-0000-0000A5420000}"/>
    <cellStyle name="20% - Accent1 3 2 2 2 5 2 4 2 2" xfId="17247" xr:uid="{00000000-0005-0000-0000-0000A6420000}"/>
    <cellStyle name="20% - Accent1 3 2 2 2 5 2 4 2 2 2" xfId="17248" xr:uid="{00000000-0005-0000-0000-0000A7420000}"/>
    <cellStyle name="20% - Accent1 3 2 2 2 5 2 4 2 3" xfId="17249" xr:uid="{00000000-0005-0000-0000-0000A8420000}"/>
    <cellStyle name="20% - Accent1 3 2 2 2 5 2 4 3" xfId="17250" xr:uid="{00000000-0005-0000-0000-0000A9420000}"/>
    <cellStyle name="20% - Accent1 3 2 2 2 5 2 4 3 2" xfId="17251" xr:uid="{00000000-0005-0000-0000-0000AA420000}"/>
    <cellStyle name="20% - Accent1 3 2 2 2 5 2 4 4" xfId="17252" xr:uid="{00000000-0005-0000-0000-0000AB420000}"/>
    <cellStyle name="20% - Accent1 3 2 2 2 5 2 5" xfId="17253" xr:uid="{00000000-0005-0000-0000-0000AC420000}"/>
    <cellStyle name="20% - Accent1 3 2 2 2 5 2 5 2" xfId="17254" xr:uid="{00000000-0005-0000-0000-0000AD420000}"/>
    <cellStyle name="20% - Accent1 3 2 2 2 5 2 5 2 2" xfId="17255" xr:uid="{00000000-0005-0000-0000-0000AE420000}"/>
    <cellStyle name="20% - Accent1 3 2 2 2 5 2 5 3" xfId="17256" xr:uid="{00000000-0005-0000-0000-0000AF420000}"/>
    <cellStyle name="20% - Accent1 3 2 2 2 5 2 6" xfId="17257" xr:uid="{00000000-0005-0000-0000-0000B0420000}"/>
    <cellStyle name="20% - Accent1 3 2 2 2 5 2 6 2" xfId="17258" xr:uid="{00000000-0005-0000-0000-0000B1420000}"/>
    <cellStyle name="20% - Accent1 3 2 2 2 5 2 6 2 2" xfId="17259" xr:uid="{00000000-0005-0000-0000-0000B2420000}"/>
    <cellStyle name="20% - Accent1 3 2 2 2 5 2 6 3" xfId="17260" xr:uid="{00000000-0005-0000-0000-0000B3420000}"/>
    <cellStyle name="20% - Accent1 3 2 2 2 5 2 7" xfId="17261" xr:uid="{00000000-0005-0000-0000-0000B4420000}"/>
    <cellStyle name="20% - Accent1 3 2 2 2 5 2 7 2" xfId="17262" xr:uid="{00000000-0005-0000-0000-0000B5420000}"/>
    <cellStyle name="20% - Accent1 3 2 2 2 5 2 8" xfId="17263" xr:uid="{00000000-0005-0000-0000-0000B6420000}"/>
    <cellStyle name="20% - Accent1 3 2 2 2 5 2 8 2" xfId="17264" xr:uid="{00000000-0005-0000-0000-0000B7420000}"/>
    <cellStyle name="20% - Accent1 3 2 2 2 5 2 9" xfId="17265" xr:uid="{00000000-0005-0000-0000-0000B8420000}"/>
    <cellStyle name="20% - Accent1 3 2 2 2 5 3" xfId="17266" xr:uid="{00000000-0005-0000-0000-0000B9420000}"/>
    <cellStyle name="20% - Accent1 3 2 2 2 5 3 2" xfId="17267" xr:uid="{00000000-0005-0000-0000-0000BA420000}"/>
    <cellStyle name="20% - Accent1 3 2 2 2 5 3 2 2" xfId="17268" xr:uid="{00000000-0005-0000-0000-0000BB420000}"/>
    <cellStyle name="20% - Accent1 3 2 2 2 5 3 2 2 2" xfId="17269" xr:uid="{00000000-0005-0000-0000-0000BC420000}"/>
    <cellStyle name="20% - Accent1 3 2 2 2 5 3 2 2 2 2" xfId="17270" xr:uid="{00000000-0005-0000-0000-0000BD420000}"/>
    <cellStyle name="20% - Accent1 3 2 2 2 5 3 2 2 3" xfId="17271" xr:uid="{00000000-0005-0000-0000-0000BE420000}"/>
    <cellStyle name="20% - Accent1 3 2 2 2 5 3 2 3" xfId="17272" xr:uid="{00000000-0005-0000-0000-0000BF420000}"/>
    <cellStyle name="20% - Accent1 3 2 2 2 5 3 2 3 2" xfId="17273" xr:uid="{00000000-0005-0000-0000-0000C0420000}"/>
    <cellStyle name="20% - Accent1 3 2 2 2 5 3 2 4" xfId="17274" xr:uid="{00000000-0005-0000-0000-0000C1420000}"/>
    <cellStyle name="20% - Accent1 3 2 2 2 5 3 3" xfId="17275" xr:uid="{00000000-0005-0000-0000-0000C2420000}"/>
    <cellStyle name="20% - Accent1 3 2 2 2 5 3 3 2" xfId="17276" xr:uid="{00000000-0005-0000-0000-0000C3420000}"/>
    <cellStyle name="20% - Accent1 3 2 2 2 5 3 3 2 2" xfId="17277" xr:uid="{00000000-0005-0000-0000-0000C4420000}"/>
    <cellStyle name="20% - Accent1 3 2 2 2 5 3 3 2 2 2" xfId="17278" xr:uid="{00000000-0005-0000-0000-0000C5420000}"/>
    <cellStyle name="20% - Accent1 3 2 2 2 5 3 3 2 3" xfId="17279" xr:uid="{00000000-0005-0000-0000-0000C6420000}"/>
    <cellStyle name="20% - Accent1 3 2 2 2 5 3 3 3" xfId="17280" xr:uid="{00000000-0005-0000-0000-0000C7420000}"/>
    <cellStyle name="20% - Accent1 3 2 2 2 5 3 3 3 2" xfId="17281" xr:uid="{00000000-0005-0000-0000-0000C8420000}"/>
    <cellStyle name="20% - Accent1 3 2 2 2 5 3 3 4" xfId="17282" xr:uid="{00000000-0005-0000-0000-0000C9420000}"/>
    <cellStyle name="20% - Accent1 3 2 2 2 5 3 4" xfId="17283" xr:uid="{00000000-0005-0000-0000-0000CA420000}"/>
    <cellStyle name="20% - Accent1 3 2 2 2 5 3 4 2" xfId="17284" xr:uid="{00000000-0005-0000-0000-0000CB420000}"/>
    <cellStyle name="20% - Accent1 3 2 2 2 5 3 4 2 2" xfId="17285" xr:uid="{00000000-0005-0000-0000-0000CC420000}"/>
    <cellStyle name="20% - Accent1 3 2 2 2 5 3 4 2 2 2" xfId="17286" xr:uid="{00000000-0005-0000-0000-0000CD420000}"/>
    <cellStyle name="20% - Accent1 3 2 2 2 5 3 4 2 3" xfId="17287" xr:uid="{00000000-0005-0000-0000-0000CE420000}"/>
    <cellStyle name="20% - Accent1 3 2 2 2 5 3 4 3" xfId="17288" xr:uid="{00000000-0005-0000-0000-0000CF420000}"/>
    <cellStyle name="20% - Accent1 3 2 2 2 5 3 4 3 2" xfId="17289" xr:uid="{00000000-0005-0000-0000-0000D0420000}"/>
    <cellStyle name="20% - Accent1 3 2 2 2 5 3 4 4" xfId="17290" xr:uid="{00000000-0005-0000-0000-0000D1420000}"/>
    <cellStyle name="20% - Accent1 3 2 2 2 5 3 5" xfId="17291" xr:uid="{00000000-0005-0000-0000-0000D2420000}"/>
    <cellStyle name="20% - Accent1 3 2 2 2 5 3 5 2" xfId="17292" xr:uid="{00000000-0005-0000-0000-0000D3420000}"/>
    <cellStyle name="20% - Accent1 3 2 2 2 5 3 5 2 2" xfId="17293" xr:uid="{00000000-0005-0000-0000-0000D4420000}"/>
    <cellStyle name="20% - Accent1 3 2 2 2 5 3 5 3" xfId="17294" xr:uid="{00000000-0005-0000-0000-0000D5420000}"/>
    <cellStyle name="20% - Accent1 3 2 2 2 5 3 6" xfId="17295" xr:uid="{00000000-0005-0000-0000-0000D6420000}"/>
    <cellStyle name="20% - Accent1 3 2 2 2 5 3 6 2" xfId="17296" xr:uid="{00000000-0005-0000-0000-0000D7420000}"/>
    <cellStyle name="20% - Accent1 3 2 2 2 5 3 6 2 2" xfId="17297" xr:uid="{00000000-0005-0000-0000-0000D8420000}"/>
    <cellStyle name="20% - Accent1 3 2 2 2 5 3 6 3" xfId="17298" xr:uid="{00000000-0005-0000-0000-0000D9420000}"/>
    <cellStyle name="20% - Accent1 3 2 2 2 5 3 7" xfId="17299" xr:uid="{00000000-0005-0000-0000-0000DA420000}"/>
    <cellStyle name="20% - Accent1 3 2 2 2 5 3 7 2" xfId="17300" xr:uid="{00000000-0005-0000-0000-0000DB420000}"/>
    <cellStyle name="20% - Accent1 3 2 2 2 5 3 8" xfId="17301" xr:uid="{00000000-0005-0000-0000-0000DC420000}"/>
    <cellStyle name="20% - Accent1 3 2 2 2 5 3 8 2" xfId="17302" xr:uid="{00000000-0005-0000-0000-0000DD420000}"/>
    <cellStyle name="20% - Accent1 3 2 2 2 5 3 9" xfId="17303" xr:uid="{00000000-0005-0000-0000-0000DE420000}"/>
    <cellStyle name="20% - Accent1 3 2 2 2 5 4" xfId="17304" xr:uid="{00000000-0005-0000-0000-0000DF420000}"/>
    <cellStyle name="20% - Accent1 3 2 2 2 5 4 2" xfId="17305" xr:uid="{00000000-0005-0000-0000-0000E0420000}"/>
    <cellStyle name="20% - Accent1 3 2 2 2 5 4 2 2" xfId="17306" xr:uid="{00000000-0005-0000-0000-0000E1420000}"/>
    <cellStyle name="20% - Accent1 3 2 2 2 5 4 2 2 2" xfId="17307" xr:uid="{00000000-0005-0000-0000-0000E2420000}"/>
    <cellStyle name="20% - Accent1 3 2 2 2 5 4 2 3" xfId="17308" xr:uid="{00000000-0005-0000-0000-0000E3420000}"/>
    <cellStyle name="20% - Accent1 3 2 2 2 5 4 3" xfId="17309" xr:uid="{00000000-0005-0000-0000-0000E4420000}"/>
    <cellStyle name="20% - Accent1 3 2 2 2 5 4 3 2" xfId="17310" xr:uid="{00000000-0005-0000-0000-0000E5420000}"/>
    <cellStyle name="20% - Accent1 3 2 2 2 5 4 4" xfId="17311" xr:uid="{00000000-0005-0000-0000-0000E6420000}"/>
    <cellStyle name="20% - Accent1 3 2 2 2 5 5" xfId="17312" xr:uid="{00000000-0005-0000-0000-0000E7420000}"/>
    <cellStyle name="20% - Accent1 3 2 2 2 5 5 2" xfId="17313" xr:uid="{00000000-0005-0000-0000-0000E8420000}"/>
    <cellStyle name="20% - Accent1 3 2 2 2 5 5 2 2" xfId="17314" xr:uid="{00000000-0005-0000-0000-0000E9420000}"/>
    <cellStyle name="20% - Accent1 3 2 2 2 5 5 2 2 2" xfId="17315" xr:uid="{00000000-0005-0000-0000-0000EA420000}"/>
    <cellStyle name="20% - Accent1 3 2 2 2 5 5 2 3" xfId="17316" xr:uid="{00000000-0005-0000-0000-0000EB420000}"/>
    <cellStyle name="20% - Accent1 3 2 2 2 5 5 3" xfId="17317" xr:uid="{00000000-0005-0000-0000-0000EC420000}"/>
    <cellStyle name="20% - Accent1 3 2 2 2 5 5 3 2" xfId="17318" xr:uid="{00000000-0005-0000-0000-0000ED420000}"/>
    <cellStyle name="20% - Accent1 3 2 2 2 5 5 4" xfId="17319" xr:uid="{00000000-0005-0000-0000-0000EE420000}"/>
    <cellStyle name="20% - Accent1 3 2 2 2 5 6" xfId="17320" xr:uid="{00000000-0005-0000-0000-0000EF420000}"/>
    <cellStyle name="20% - Accent1 3 2 2 2 5 6 2" xfId="17321" xr:uid="{00000000-0005-0000-0000-0000F0420000}"/>
    <cellStyle name="20% - Accent1 3 2 2 2 5 6 2 2" xfId="17322" xr:uid="{00000000-0005-0000-0000-0000F1420000}"/>
    <cellStyle name="20% - Accent1 3 2 2 2 5 6 2 2 2" xfId="17323" xr:uid="{00000000-0005-0000-0000-0000F2420000}"/>
    <cellStyle name="20% - Accent1 3 2 2 2 5 6 2 3" xfId="17324" xr:uid="{00000000-0005-0000-0000-0000F3420000}"/>
    <cellStyle name="20% - Accent1 3 2 2 2 5 6 3" xfId="17325" xr:uid="{00000000-0005-0000-0000-0000F4420000}"/>
    <cellStyle name="20% - Accent1 3 2 2 2 5 6 3 2" xfId="17326" xr:uid="{00000000-0005-0000-0000-0000F5420000}"/>
    <cellStyle name="20% - Accent1 3 2 2 2 5 6 4" xfId="17327" xr:uid="{00000000-0005-0000-0000-0000F6420000}"/>
    <cellStyle name="20% - Accent1 3 2 2 2 5 7" xfId="17328" xr:uid="{00000000-0005-0000-0000-0000F7420000}"/>
    <cellStyle name="20% - Accent1 3 2 2 2 5 7 2" xfId="17329" xr:uid="{00000000-0005-0000-0000-0000F8420000}"/>
    <cellStyle name="20% - Accent1 3 2 2 2 5 7 2 2" xfId="17330" xr:uid="{00000000-0005-0000-0000-0000F9420000}"/>
    <cellStyle name="20% - Accent1 3 2 2 2 5 7 3" xfId="17331" xr:uid="{00000000-0005-0000-0000-0000FA420000}"/>
    <cellStyle name="20% - Accent1 3 2 2 2 5 8" xfId="17332" xr:uid="{00000000-0005-0000-0000-0000FB420000}"/>
    <cellStyle name="20% - Accent1 3 2 2 2 5 8 2" xfId="17333" xr:uid="{00000000-0005-0000-0000-0000FC420000}"/>
    <cellStyle name="20% - Accent1 3 2 2 2 5 8 2 2" xfId="17334" xr:uid="{00000000-0005-0000-0000-0000FD420000}"/>
    <cellStyle name="20% - Accent1 3 2 2 2 5 8 3" xfId="17335" xr:uid="{00000000-0005-0000-0000-0000FE420000}"/>
    <cellStyle name="20% - Accent1 3 2 2 2 5 9" xfId="17336" xr:uid="{00000000-0005-0000-0000-0000FF420000}"/>
    <cellStyle name="20% - Accent1 3 2 2 2 5 9 2" xfId="17337" xr:uid="{00000000-0005-0000-0000-000000430000}"/>
    <cellStyle name="20% - Accent1 3 2 2 2 6" xfId="17338" xr:uid="{00000000-0005-0000-0000-000001430000}"/>
    <cellStyle name="20% - Accent1 3 2 2 2 6 2" xfId="17339" xr:uid="{00000000-0005-0000-0000-000002430000}"/>
    <cellStyle name="20% - Accent1 3 2 2 2 6 2 2" xfId="17340" xr:uid="{00000000-0005-0000-0000-000003430000}"/>
    <cellStyle name="20% - Accent1 3 2 2 2 6 2 2 2" xfId="17341" xr:uid="{00000000-0005-0000-0000-000004430000}"/>
    <cellStyle name="20% - Accent1 3 2 2 2 6 2 2 2 2" xfId="17342" xr:uid="{00000000-0005-0000-0000-000005430000}"/>
    <cellStyle name="20% - Accent1 3 2 2 2 6 2 2 3" xfId="17343" xr:uid="{00000000-0005-0000-0000-000006430000}"/>
    <cellStyle name="20% - Accent1 3 2 2 2 6 2 3" xfId="17344" xr:uid="{00000000-0005-0000-0000-000007430000}"/>
    <cellStyle name="20% - Accent1 3 2 2 2 6 2 3 2" xfId="17345" xr:uid="{00000000-0005-0000-0000-000008430000}"/>
    <cellStyle name="20% - Accent1 3 2 2 2 6 2 4" xfId="17346" xr:uid="{00000000-0005-0000-0000-000009430000}"/>
    <cellStyle name="20% - Accent1 3 2 2 2 6 3" xfId="17347" xr:uid="{00000000-0005-0000-0000-00000A430000}"/>
    <cellStyle name="20% - Accent1 3 2 2 2 6 3 2" xfId="17348" xr:uid="{00000000-0005-0000-0000-00000B430000}"/>
    <cellStyle name="20% - Accent1 3 2 2 2 6 3 2 2" xfId="17349" xr:uid="{00000000-0005-0000-0000-00000C430000}"/>
    <cellStyle name="20% - Accent1 3 2 2 2 6 3 2 2 2" xfId="17350" xr:uid="{00000000-0005-0000-0000-00000D430000}"/>
    <cellStyle name="20% - Accent1 3 2 2 2 6 3 2 3" xfId="17351" xr:uid="{00000000-0005-0000-0000-00000E430000}"/>
    <cellStyle name="20% - Accent1 3 2 2 2 6 3 3" xfId="17352" xr:uid="{00000000-0005-0000-0000-00000F430000}"/>
    <cellStyle name="20% - Accent1 3 2 2 2 6 3 3 2" xfId="17353" xr:uid="{00000000-0005-0000-0000-000010430000}"/>
    <cellStyle name="20% - Accent1 3 2 2 2 6 3 4" xfId="17354" xr:uid="{00000000-0005-0000-0000-000011430000}"/>
    <cellStyle name="20% - Accent1 3 2 2 2 6 4" xfId="17355" xr:uid="{00000000-0005-0000-0000-000012430000}"/>
    <cellStyle name="20% - Accent1 3 2 2 2 6 4 2" xfId="17356" xr:uid="{00000000-0005-0000-0000-000013430000}"/>
    <cellStyle name="20% - Accent1 3 2 2 2 6 4 2 2" xfId="17357" xr:uid="{00000000-0005-0000-0000-000014430000}"/>
    <cellStyle name="20% - Accent1 3 2 2 2 6 4 2 2 2" xfId="17358" xr:uid="{00000000-0005-0000-0000-000015430000}"/>
    <cellStyle name="20% - Accent1 3 2 2 2 6 4 2 3" xfId="17359" xr:uid="{00000000-0005-0000-0000-000016430000}"/>
    <cellStyle name="20% - Accent1 3 2 2 2 6 4 3" xfId="17360" xr:uid="{00000000-0005-0000-0000-000017430000}"/>
    <cellStyle name="20% - Accent1 3 2 2 2 6 4 3 2" xfId="17361" xr:uid="{00000000-0005-0000-0000-000018430000}"/>
    <cellStyle name="20% - Accent1 3 2 2 2 6 4 4" xfId="17362" xr:uid="{00000000-0005-0000-0000-000019430000}"/>
    <cellStyle name="20% - Accent1 3 2 2 2 6 5" xfId="17363" xr:uid="{00000000-0005-0000-0000-00001A430000}"/>
    <cellStyle name="20% - Accent1 3 2 2 2 6 5 2" xfId="17364" xr:uid="{00000000-0005-0000-0000-00001B430000}"/>
    <cellStyle name="20% - Accent1 3 2 2 2 6 5 2 2" xfId="17365" xr:uid="{00000000-0005-0000-0000-00001C430000}"/>
    <cellStyle name="20% - Accent1 3 2 2 2 6 5 3" xfId="17366" xr:uid="{00000000-0005-0000-0000-00001D430000}"/>
    <cellStyle name="20% - Accent1 3 2 2 2 6 6" xfId="17367" xr:uid="{00000000-0005-0000-0000-00001E430000}"/>
    <cellStyle name="20% - Accent1 3 2 2 2 6 6 2" xfId="17368" xr:uid="{00000000-0005-0000-0000-00001F430000}"/>
    <cellStyle name="20% - Accent1 3 2 2 2 6 6 2 2" xfId="17369" xr:uid="{00000000-0005-0000-0000-000020430000}"/>
    <cellStyle name="20% - Accent1 3 2 2 2 6 6 3" xfId="17370" xr:uid="{00000000-0005-0000-0000-000021430000}"/>
    <cellStyle name="20% - Accent1 3 2 2 2 6 7" xfId="17371" xr:uid="{00000000-0005-0000-0000-000022430000}"/>
    <cellStyle name="20% - Accent1 3 2 2 2 6 7 2" xfId="17372" xr:uid="{00000000-0005-0000-0000-000023430000}"/>
    <cellStyle name="20% - Accent1 3 2 2 2 6 8" xfId="17373" xr:uid="{00000000-0005-0000-0000-000024430000}"/>
    <cellStyle name="20% - Accent1 3 2 2 2 6 8 2" xfId="17374" xr:uid="{00000000-0005-0000-0000-000025430000}"/>
    <cellStyle name="20% - Accent1 3 2 2 2 6 9" xfId="17375" xr:uid="{00000000-0005-0000-0000-000026430000}"/>
    <cellStyle name="20% - Accent1 3 2 2 2 7" xfId="17376" xr:uid="{00000000-0005-0000-0000-000027430000}"/>
    <cellStyle name="20% - Accent1 3 2 2 2 7 2" xfId="17377" xr:uid="{00000000-0005-0000-0000-000028430000}"/>
    <cellStyle name="20% - Accent1 3 2 2 2 7 2 2" xfId="17378" xr:uid="{00000000-0005-0000-0000-000029430000}"/>
    <cellStyle name="20% - Accent1 3 2 2 2 7 2 2 2" xfId="17379" xr:uid="{00000000-0005-0000-0000-00002A430000}"/>
    <cellStyle name="20% - Accent1 3 2 2 2 7 2 2 2 2" xfId="17380" xr:uid="{00000000-0005-0000-0000-00002B430000}"/>
    <cellStyle name="20% - Accent1 3 2 2 2 7 2 2 3" xfId="17381" xr:uid="{00000000-0005-0000-0000-00002C430000}"/>
    <cellStyle name="20% - Accent1 3 2 2 2 7 2 3" xfId="17382" xr:uid="{00000000-0005-0000-0000-00002D430000}"/>
    <cellStyle name="20% - Accent1 3 2 2 2 7 2 3 2" xfId="17383" xr:uid="{00000000-0005-0000-0000-00002E430000}"/>
    <cellStyle name="20% - Accent1 3 2 2 2 7 2 4" xfId="17384" xr:uid="{00000000-0005-0000-0000-00002F430000}"/>
    <cellStyle name="20% - Accent1 3 2 2 2 7 3" xfId="17385" xr:uid="{00000000-0005-0000-0000-000030430000}"/>
    <cellStyle name="20% - Accent1 3 2 2 2 7 3 2" xfId="17386" xr:uid="{00000000-0005-0000-0000-000031430000}"/>
    <cellStyle name="20% - Accent1 3 2 2 2 7 3 2 2" xfId="17387" xr:uid="{00000000-0005-0000-0000-000032430000}"/>
    <cellStyle name="20% - Accent1 3 2 2 2 7 3 2 2 2" xfId="17388" xr:uid="{00000000-0005-0000-0000-000033430000}"/>
    <cellStyle name="20% - Accent1 3 2 2 2 7 3 2 3" xfId="17389" xr:uid="{00000000-0005-0000-0000-000034430000}"/>
    <cellStyle name="20% - Accent1 3 2 2 2 7 3 3" xfId="17390" xr:uid="{00000000-0005-0000-0000-000035430000}"/>
    <cellStyle name="20% - Accent1 3 2 2 2 7 3 3 2" xfId="17391" xr:uid="{00000000-0005-0000-0000-000036430000}"/>
    <cellStyle name="20% - Accent1 3 2 2 2 7 3 4" xfId="17392" xr:uid="{00000000-0005-0000-0000-000037430000}"/>
    <cellStyle name="20% - Accent1 3 2 2 2 7 4" xfId="17393" xr:uid="{00000000-0005-0000-0000-000038430000}"/>
    <cellStyle name="20% - Accent1 3 2 2 2 7 4 2" xfId="17394" xr:uid="{00000000-0005-0000-0000-000039430000}"/>
    <cellStyle name="20% - Accent1 3 2 2 2 7 4 2 2" xfId="17395" xr:uid="{00000000-0005-0000-0000-00003A430000}"/>
    <cellStyle name="20% - Accent1 3 2 2 2 7 4 2 2 2" xfId="17396" xr:uid="{00000000-0005-0000-0000-00003B430000}"/>
    <cellStyle name="20% - Accent1 3 2 2 2 7 4 2 3" xfId="17397" xr:uid="{00000000-0005-0000-0000-00003C430000}"/>
    <cellStyle name="20% - Accent1 3 2 2 2 7 4 3" xfId="17398" xr:uid="{00000000-0005-0000-0000-00003D430000}"/>
    <cellStyle name="20% - Accent1 3 2 2 2 7 4 3 2" xfId="17399" xr:uid="{00000000-0005-0000-0000-00003E430000}"/>
    <cellStyle name="20% - Accent1 3 2 2 2 7 4 4" xfId="17400" xr:uid="{00000000-0005-0000-0000-00003F430000}"/>
    <cellStyle name="20% - Accent1 3 2 2 2 7 5" xfId="17401" xr:uid="{00000000-0005-0000-0000-000040430000}"/>
    <cellStyle name="20% - Accent1 3 2 2 2 7 5 2" xfId="17402" xr:uid="{00000000-0005-0000-0000-000041430000}"/>
    <cellStyle name="20% - Accent1 3 2 2 2 7 5 2 2" xfId="17403" xr:uid="{00000000-0005-0000-0000-000042430000}"/>
    <cellStyle name="20% - Accent1 3 2 2 2 7 5 3" xfId="17404" xr:uid="{00000000-0005-0000-0000-000043430000}"/>
    <cellStyle name="20% - Accent1 3 2 2 2 7 6" xfId="17405" xr:uid="{00000000-0005-0000-0000-000044430000}"/>
    <cellStyle name="20% - Accent1 3 2 2 2 7 6 2" xfId="17406" xr:uid="{00000000-0005-0000-0000-000045430000}"/>
    <cellStyle name="20% - Accent1 3 2 2 2 7 6 2 2" xfId="17407" xr:uid="{00000000-0005-0000-0000-000046430000}"/>
    <cellStyle name="20% - Accent1 3 2 2 2 7 6 3" xfId="17408" xr:uid="{00000000-0005-0000-0000-000047430000}"/>
    <cellStyle name="20% - Accent1 3 2 2 2 7 7" xfId="17409" xr:uid="{00000000-0005-0000-0000-000048430000}"/>
    <cellStyle name="20% - Accent1 3 2 2 2 7 7 2" xfId="17410" xr:uid="{00000000-0005-0000-0000-000049430000}"/>
    <cellStyle name="20% - Accent1 3 2 2 2 7 8" xfId="17411" xr:uid="{00000000-0005-0000-0000-00004A430000}"/>
    <cellStyle name="20% - Accent1 3 2 2 2 7 8 2" xfId="17412" xr:uid="{00000000-0005-0000-0000-00004B430000}"/>
    <cellStyle name="20% - Accent1 3 2 2 2 7 9" xfId="17413" xr:uid="{00000000-0005-0000-0000-00004C430000}"/>
    <cellStyle name="20% - Accent1 3 2 2 2 8" xfId="17414" xr:uid="{00000000-0005-0000-0000-00004D430000}"/>
    <cellStyle name="20% - Accent1 3 2 2 2 8 2" xfId="17415" xr:uid="{00000000-0005-0000-0000-00004E430000}"/>
    <cellStyle name="20% - Accent1 3 2 2 2 8 2 2" xfId="17416" xr:uid="{00000000-0005-0000-0000-00004F430000}"/>
    <cellStyle name="20% - Accent1 3 2 2 2 8 2 2 2" xfId="17417" xr:uid="{00000000-0005-0000-0000-000050430000}"/>
    <cellStyle name="20% - Accent1 3 2 2 2 8 2 3" xfId="17418" xr:uid="{00000000-0005-0000-0000-000051430000}"/>
    <cellStyle name="20% - Accent1 3 2 2 2 8 3" xfId="17419" xr:uid="{00000000-0005-0000-0000-000052430000}"/>
    <cellStyle name="20% - Accent1 3 2 2 2 8 3 2" xfId="17420" xr:uid="{00000000-0005-0000-0000-000053430000}"/>
    <cellStyle name="20% - Accent1 3 2 2 2 8 4" xfId="17421" xr:uid="{00000000-0005-0000-0000-000054430000}"/>
    <cellStyle name="20% - Accent1 3 2 2 2 9" xfId="17422" xr:uid="{00000000-0005-0000-0000-000055430000}"/>
    <cellStyle name="20% - Accent1 3 2 2 2 9 2" xfId="17423" xr:uid="{00000000-0005-0000-0000-000056430000}"/>
    <cellStyle name="20% - Accent1 3 2 2 2 9 2 2" xfId="17424" xr:uid="{00000000-0005-0000-0000-000057430000}"/>
    <cellStyle name="20% - Accent1 3 2 2 2 9 2 2 2" xfId="17425" xr:uid="{00000000-0005-0000-0000-000058430000}"/>
    <cellStyle name="20% - Accent1 3 2 2 2 9 2 3" xfId="17426" xr:uid="{00000000-0005-0000-0000-000059430000}"/>
    <cellStyle name="20% - Accent1 3 2 2 2 9 3" xfId="17427" xr:uid="{00000000-0005-0000-0000-00005A430000}"/>
    <cellStyle name="20% - Accent1 3 2 2 2 9 3 2" xfId="17428" xr:uid="{00000000-0005-0000-0000-00005B430000}"/>
    <cellStyle name="20% - Accent1 3 2 2 2 9 4" xfId="17429" xr:uid="{00000000-0005-0000-0000-00005C430000}"/>
    <cellStyle name="20% - Accent1 3 2 2 3" xfId="17430" xr:uid="{00000000-0005-0000-0000-00005D430000}"/>
    <cellStyle name="20% - Accent1 3 2 2 3 10" xfId="17431" xr:uid="{00000000-0005-0000-0000-00005E430000}"/>
    <cellStyle name="20% - Accent1 3 2 2 3 10 2" xfId="17432" xr:uid="{00000000-0005-0000-0000-00005F430000}"/>
    <cellStyle name="20% - Accent1 3 2 2 3 10 2 2" xfId="17433" xr:uid="{00000000-0005-0000-0000-000060430000}"/>
    <cellStyle name="20% - Accent1 3 2 2 3 10 3" xfId="17434" xr:uid="{00000000-0005-0000-0000-000061430000}"/>
    <cellStyle name="20% - Accent1 3 2 2 3 11" xfId="17435" xr:uid="{00000000-0005-0000-0000-000062430000}"/>
    <cellStyle name="20% - Accent1 3 2 2 3 11 2" xfId="17436" xr:uid="{00000000-0005-0000-0000-000063430000}"/>
    <cellStyle name="20% - Accent1 3 2 2 3 11 2 2" xfId="17437" xr:uid="{00000000-0005-0000-0000-000064430000}"/>
    <cellStyle name="20% - Accent1 3 2 2 3 11 3" xfId="17438" xr:uid="{00000000-0005-0000-0000-000065430000}"/>
    <cellStyle name="20% - Accent1 3 2 2 3 12" xfId="17439" xr:uid="{00000000-0005-0000-0000-000066430000}"/>
    <cellStyle name="20% - Accent1 3 2 2 3 12 2" xfId="17440" xr:uid="{00000000-0005-0000-0000-000067430000}"/>
    <cellStyle name="20% - Accent1 3 2 2 3 13" xfId="17441" xr:uid="{00000000-0005-0000-0000-000068430000}"/>
    <cellStyle name="20% - Accent1 3 2 2 3 13 2" xfId="17442" xr:uid="{00000000-0005-0000-0000-000069430000}"/>
    <cellStyle name="20% - Accent1 3 2 2 3 14" xfId="17443" xr:uid="{00000000-0005-0000-0000-00006A430000}"/>
    <cellStyle name="20% - Accent1 3 2 2 3 2" xfId="17444" xr:uid="{00000000-0005-0000-0000-00006B430000}"/>
    <cellStyle name="20% - Accent1 3 2 2 3 2 10" xfId="17445" xr:uid="{00000000-0005-0000-0000-00006C430000}"/>
    <cellStyle name="20% - Accent1 3 2 2 3 2 10 2" xfId="17446" xr:uid="{00000000-0005-0000-0000-00006D430000}"/>
    <cellStyle name="20% - Accent1 3 2 2 3 2 11" xfId="17447" xr:uid="{00000000-0005-0000-0000-00006E430000}"/>
    <cellStyle name="20% - Accent1 3 2 2 3 2 2" xfId="17448" xr:uid="{00000000-0005-0000-0000-00006F430000}"/>
    <cellStyle name="20% - Accent1 3 2 2 3 2 2 2" xfId="17449" xr:uid="{00000000-0005-0000-0000-000070430000}"/>
    <cellStyle name="20% - Accent1 3 2 2 3 2 2 2 2" xfId="17450" xr:uid="{00000000-0005-0000-0000-000071430000}"/>
    <cellStyle name="20% - Accent1 3 2 2 3 2 2 2 2 2" xfId="17451" xr:uid="{00000000-0005-0000-0000-000072430000}"/>
    <cellStyle name="20% - Accent1 3 2 2 3 2 2 2 2 2 2" xfId="17452" xr:uid="{00000000-0005-0000-0000-000073430000}"/>
    <cellStyle name="20% - Accent1 3 2 2 3 2 2 2 2 3" xfId="17453" xr:uid="{00000000-0005-0000-0000-000074430000}"/>
    <cellStyle name="20% - Accent1 3 2 2 3 2 2 2 3" xfId="17454" xr:uid="{00000000-0005-0000-0000-000075430000}"/>
    <cellStyle name="20% - Accent1 3 2 2 3 2 2 2 3 2" xfId="17455" xr:uid="{00000000-0005-0000-0000-000076430000}"/>
    <cellStyle name="20% - Accent1 3 2 2 3 2 2 2 4" xfId="17456" xr:uid="{00000000-0005-0000-0000-000077430000}"/>
    <cellStyle name="20% - Accent1 3 2 2 3 2 2 3" xfId="17457" xr:uid="{00000000-0005-0000-0000-000078430000}"/>
    <cellStyle name="20% - Accent1 3 2 2 3 2 2 3 2" xfId="17458" xr:uid="{00000000-0005-0000-0000-000079430000}"/>
    <cellStyle name="20% - Accent1 3 2 2 3 2 2 3 2 2" xfId="17459" xr:uid="{00000000-0005-0000-0000-00007A430000}"/>
    <cellStyle name="20% - Accent1 3 2 2 3 2 2 3 2 2 2" xfId="17460" xr:uid="{00000000-0005-0000-0000-00007B430000}"/>
    <cellStyle name="20% - Accent1 3 2 2 3 2 2 3 2 3" xfId="17461" xr:uid="{00000000-0005-0000-0000-00007C430000}"/>
    <cellStyle name="20% - Accent1 3 2 2 3 2 2 3 3" xfId="17462" xr:uid="{00000000-0005-0000-0000-00007D430000}"/>
    <cellStyle name="20% - Accent1 3 2 2 3 2 2 3 3 2" xfId="17463" xr:uid="{00000000-0005-0000-0000-00007E430000}"/>
    <cellStyle name="20% - Accent1 3 2 2 3 2 2 3 4" xfId="17464" xr:uid="{00000000-0005-0000-0000-00007F430000}"/>
    <cellStyle name="20% - Accent1 3 2 2 3 2 2 4" xfId="17465" xr:uid="{00000000-0005-0000-0000-000080430000}"/>
    <cellStyle name="20% - Accent1 3 2 2 3 2 2 4 2" xfId="17466" xr:uid="{00000000-0005-0000-0000-000081430000}"/>
    <cellStyle name="20% - Accent1 3 2 2 3 2 2 4 2 2" xfId="17467" xr:uid="{00000000-0005-0000-0000-000082430000}"/>
    <cellStyle name="20% - Accent1 3 2 2 3 2 2 4 2 2 2" xfId="17468" xr:uid="{00000000-0005-0000-0000-000083430000}"/>
    <cellStyle name="20% - Accent1 3 2 2 3 2 2 4 2 3" xfId="17469" xr:uid="{00000000-0005-0000-0000-000084430000}"/>
    <cellStyle name="20% - Accent1 3 2 2 3 2 2 4 3" xfId="17470" xr:uid="{00000000-0005-0000-0000-000085430000}"/>
    <cellStyle name="20% - Accent1 3 2 2 3 2 2 4 3 2" xfId="17471" xr:uid="{00000000-0005-0000-0000-000086430000}"/>
    <cellStyle name="20% - Accent1 3 2 2 3 2 2 4 4" xfId="17472" xr:uid="{00000000-0005-0000-0000-000087430000}"/>
    <cellStyle name="20% - Accent1 3 2 2 3 2 2 5" xfId="17473" xr:uid="{00000000-0005-0000-0000-000088430000}"/>
    <cellStyle name="20% - Accent1 3 2 2 3 2 2 5 2" xfId="17474" xr:uid="{00000000-0005-0000-0000-000089430000}"/>
    <cellStyle name="20% - Accent1 3 2 2 3 2 2 5 2 2" xfId="17475" xr:uid="{00000000-0005-0000-0000-00008A430000}"/>
    <cellStyle name="20% - Accent1 3 2 2 3 2 2 5 3" xfId="17476" xr:uid="{00000000-0005-0000-0000-00008B430000}"/>
    <cellStyle name="20% - Accent1 3 2 2 3 2 2 6" xfId="17477" xr:uid="{00000000-0005-0000-0000-00008C430000}"/>
    <cellStyle name="20% - Accent1 3 2 2 3 2 2 6 2" xfId="17478" xr:uid="{00000000-0005-0000-0000-00008D430000}"/>
    <cellStyle name="20% - Accent1 3 2 2 3 2 2 6 2 2" xfId="17479" xr:uid="{00000000-0005-0000-0000-00008E430000}"/>
    <cellStyle name="20% - Accent1 3 2 2 3 2 2 6 3" xfId="17480" xr:uid="{00000000-0005-0000-0000-00008F430000}"/>
    <cellStyle name="20% - Accent1 3 2 2 3 2 2 7" xfId="17481" xr:uid="{00000000-0005-0000-0000-000090430000}"/>
    <cellStyle name="20% - Accent1 3 2 2 3 2 2 7 2" xfId="17482" xr:uid="{00000000-0005-0000-0000-000091430000}"/>
    <cellStyle name="20% - Accent1 3 2 2 3 2 2 8" xfId="17483" xr:uid="{00000000-0005-0000-0000-000092430000}"/>
    <cellStyle name="20% - Accent1 3 2 2 3 2 2 8 2" xfId="17484" xr:uid="{00000000-0005-0000-0000-000093430000}"/>
    <cellStyle name="20% - Accent1 3 2 2 3 2 2 9" xfId="17485" xr:uid="{00000000-0005-0000-0000-000094430000}"/>
    <cellStyle name="20% - Accent1 3 2 2 3 2 3" xfId="17486" xr:uid="{00000000-0005-0000-0000-000095430000}"/>
    <cellStyle name="20% - Accent1 3 2 2 3 2 3 2" xfId="17487" xr:uid="{00000000-0005-0000-0000-000096430000}"/>
    <cellStyle name="20% - Accent1 3 2 2 3 2 3 2 2" xfId="17488" xr:uid="{00000000-0005-0000-0000-000097430000}"/>
    <cellStyle name="20% - Accent1 3 2 2 3 2 3 2 2 2" xfId="17489" xr:uid="{00000000-0005-0000-0000-000098430000}"/>
    <cellStyle name="20% - Accent1 3 2 2 3 2 3 2 2 2 2" xfId="17490" xr:uid="{00000000-0005-0000-0000-000099430000}"/>
    <cellStyle name="20% - Accent1 3 2 2 3 2 3 2 2 3" xfId="17491" xr:uid="{00000000-0005-0000-0000-00009A430000}"/>
    <cellStyle name="20% - Accent1 3 2 2 3 2 3 2 3" xfId="17492" xr:uid="{00000000-0005-0000-0000-00009B430000}"/>
    <cellStyle name="20% - Accent1 3 2 2 3 2 3 2 3 2" xfId="17493" xr:uid="{00000000-0005-0000-0000-00009C430000}"/>
    <cellStyle name="20% - Accent1 3 2 2 3 2 3 2 4" xfId="17494" xr:uid="{00000000-0005-0000-0000-00009D430000}"/>
    <cellStyle name="20% - Accent1 3 2 2 3 2 3 3" xfId="17495" xr:uid="{00000000-0005-0000-0000-00009E430000}"/>
    <cellStyle name="20% - Accent1 3 2 2 3 2 3 3 2" xfId="17496" xr:uid="{00000000-0005-0000-0000-00009F430000}"/>
    <cellStyle name="20% - Accent1 3 2 2 3 2 3 3 2 2" xfId="17497" xr:uid="{00000000-0005-0000-0000-0000A0430000}"/>
    <cellStyle name="20% - Accent1 3 2 2 3 2 3 3 2 2 2" xfId="17498" xr:uid="{00000000-0005-0000-0000-0000A1430000}"/>
    <cellStyle name="20% - Accent1 3 2 2 3 2 3 3 2 3" xfId="17499" xr:uid="{00000000-0005-0000-0000-0000A2430000}"/>
    <cellStyle name="20% - Accent1 3 2 2 3 2 3 3 3" xfId="17500" xr:uid="{00000000-0005-0000-0000-0000A3430000}"/>
    <cellStyle name="20% - Accent1 3 2 2 3 2 3 3 3 2" xfId="17501" xr:uid="{00000000-0005-0000-0000-0000A4430000}"/>
    <cellStyle name="20% - Accent1 3 2 2 3 2 3 3 4" xfId="17502" xr:uid="{00000000-0005-0000-0000-0000A5430000}"/>
    <cellStyle name="20% - Accent1 3 2 2 3 2 3 4" xfId="17503" xr:uid="{00000000-0005-0000-0000-0000A6430000}"/>
    <cellStyle name="20% - Accent1 3 2 2 3 2 3 4 2" xfId="17504" xr:uid="{00000000-0005-0000-0000-0000A7430000}"/>
    <cellStyle name="20% - Accent1 3 2 2 3 2 3 4 2 2" xfId="17505" xr:uid="{00000000-0005-0000-0000-0000A8430000}"/>
    <cellStyle name="20% - Accent1 3 2 2 3 2 3 4 2 2 2" xfId="17506" xr:uid="{00000000-0005-0000-0000-0000A9430000}"/>
    <cellStyle name="20% - Accent1 3 2 2 3 2 3 4 2 3" xfId="17507" xr:uid="{00000000-0005-0000-0000-0000AA430000}"/>
    <cellStyle name="20% - Accent1 3 2 2 3 2 3 4 3" xfId="17508" xr:uid="{00000000-0005-0000-0000-0000AB430000}"/>
    <cellStyle name="20% - Accent1 3 2 2 3 2 3 4 3 2" xfId="17509" xr:uid="{00000000-0005-0000-0000-0000AC430000}"/>
    <cellStyle name="20% - Accent1 3 2 2 3 2 3 4 4" xfId="17510" xr:uid="{00000000-0005-0000-0000-0000AD430000}"/>
    <cellStyle name="20% - Accent1 3 2 2 3 2 3 5" xfId="17511" xr:uid="{00000000-0005-0000-0000-0000AE430000}"/>
    <cellStyle name="20% - Accent1 3 2 2 3 2 3 5 2" xfId="17512" xr:uid="{00000000-0005-0000-0000-0000AF430000}"/>
    <cellStyle name="20% - Accent1 3 2 2 3 2 3 5 2 2" xfId="17513" xr:uid="{00000000-0005-0000-0000-0000B0430000}"/>
    <cellStyle name="20% - Accent1 3 2 2 3 2 3 5 3" xfId="17514" xr:uid="{00000000-0005-0000-0000-0000B1430000}"/>
    <cellStyle name="20% - Accent1 3 2 2 3 2 3 6" xfId="17515" xr:uid="{00000000-0005-0000-0000-0000B2430000}"/>
    <cellStyle name="20% - Accent1 3 2 2 3 2 3 6 2" xfId="17516" xr:uid="{00000000-0005-0000-0000-0000B3430000}"/>
    <cellStyle name="20% - Accent1 3 2 2 3 2 3 6 2 2" xfId="17517" xr:uid="{00000000-0005-0000-0000-0000B4430000}"/>
    <cellStyle name="20% - Accent1 3 2 2 3 2 3 6 3" xfId="17518" xr:uid="{00000000-0005-0000-0000-0000B5430000}"/>
    <cellStyle name="20% - Accent1 3 2 2 3 2 3 7" xfId="17519" xr:uid="{00000000-0005-0000-0000-0000B6430000}"/>
    <cellStyle name="20% - Accent1 3 2 2 3 2 3 7 2" xfId="17520" xr:uid="{00000000-0005-0000-0000-0000B7430000}"/>
    <cellStyle name="20% - Accent1 3 2 2 3 2 3 8" xfId="17521" xr:uid="{00000000-0005-0000-0000-0000B8430000}"/>
    <cellStyle name="20% - Accent1 3 2 2 3 2 3 8 2" xfId="17522" xr:uid="{00000000-0005-0000-0000-0000B9430000}"/>
    <cellStyle name="20% - Accent1 3 2 2 3 2 3 9" xfId="17523" xr:uid="{00000000-0005-0000-0000-0000BA430000}"/>
    <cellStyle name="20% - Accent1 3 2 2 3 2 4" xfId="17524" xr:uid="{00000000-0005-0000-0000-0000BB430000}"/>
    <cellStyle name="20% - Accent1 3 2 2 3 2 4 2" xfId="17525" xr:uid="{00000000-0005-0000-0000-0000BC430000}"/>
    <cellStyle name="20% - Accent1 3 2 2 3 2 4 2 2" xfId="17526" xr:uid="{00000000-0005-0000-0000-0000BD430000}"/>
    <cellStyle name="20% - Accent1 3 2 2 3 2 4 2 2 2" xfId="17527" xr:uid="{00000000-0005-0000-0000-0000BE430000}"/>
    <cellStyle name="20% - Accent1 3 2 2 3 2 4 2 3" xfId="17528" xr:uid="{00000000-0005-0000-0000-0000BF430000}"/>
    <cellStyle name="20% - Accent1 3 2 2 3 2 4 3" xfId="17529" xr:uid="{00000000-0005-0000-0000-0000C0430000}"/>
    <cellStyle name="20% - Accent1 3 2 2 3 2 4 3 2" xfId="17530" xr:uid="{00000000-0005-0000-0000-0000C1430000}"/>
    <cellStyle name="20% - Accent1 3 2 2 3 2 4 4" xfId="17531" xr:uid="{00000000-0005-0000-0000-0000C2430000}"/>
    <cellStyle name="20% - Accent1 3 2 2 3 2 5" xfId="17532" xr:uid="{00000000-0005-0000-0000-0000C3430000}"/>
    <cellStyle name="20% - Accent1 3 2 2 3 2 5 2" xfId="17533" xr:uid="{00000000-0005-0000-0000-0000C4430000}"/>
    <cellStyle name="20% - Accent1 3 2 2 3 2 5 2 2" xfId="17534" xr:uid="{00000000-0005-0000-0000-0000C5430000}"/>
    <cellStyle name="20% - Accent1 3 2 2 3 2 5 2 2 2" xfId="17535" xr:uid="{00000000-0005-0000-0000-0000C6430000}"/>
    <cellStyle name="20% - Accent1 3 2 2 3 2 5 2 3" xfId="17536" xr:uid="{00000000-0005-0000-0000-0000C7430000}"/>
    <cellStyle name="20% - Accent1 3 2 2 3 2 5 3" xfId="17537" xr:uid="{00000000-0005-0000-0000-0000C8430000}"/>
    <cellStyle name="20% - Accent1 3 2 2 3 2 5 3 2" xfId="17538" xr:uid="{00000000-0005-0000-0000-0000C9430000}"/>
    <cellStyle name="20% - Accent1 3 2 2 3 2 5 4" xfId="17539" xr:uid="{00000000-0005-0000-0000-0000CA430000}"/>
    <cellStyle name="20% - Accent1 3 2 2 3 2 6" xfId="17540" xr:uid="{00000000-0005-0000-0000-0000CB430000}"/>
    <cellStyle name="20% - Accent1 3 2 2 3 2 6 2" xfId="17541" xr:uid="{00000000-0005-0000-0000-0000CC430000}"/>
    <cellStyle name="20% - Accent1 3 2 2 3 2 6 2 2" xfId="17542" xr:uid="{00000000-0005-0000-0000-0000CD430000}"/>
    <cellStyle name="20% - Accent1 3 2 2 3 2 6 2 2 2" xfId="17543" xr:uid="{00000000-0005-0000-0000-0000CE430000}"/>
    <cellStyle name="20% - Accent1 3 2 2 3 2 6 2 3" xfId="17544" xr:uid="{00000000-0005-0000-0000-0000CF430000}"/>
    <cellStyle name="20% - Accent1 3 2 2 3 2 6 3" xfId="17545" xr:uid="{00000000-0005-0000-0000-0000D0430000}"/>
    <cellStyle name="20% - Accent1 3 2 2 3 2 6 3 2" xfId="17546" xr:uid="{00000000-0005-0000-0000-0000D1430000}"/>
    <cellStyle name="20% - Accent1 3 2 2 3 2 6 4" xfId="17547" xr:uid="{00000000-0005-0000-0000-0000D2430000}"/>
    <cellStyle name="20% - Accent1 3 2 2 3 2 7" xfId="17548" xr:uid="{00000000-0005-0000-0000-0000D3430000}"/>
    <cellStyle name="20% - Accent1 3 2 2 3 2 7 2" xfId="17549" xr:uid="{00000000-0005-0000-0000-0000D4430000}"/>
    <cellStyle name="20% - Accent1 3 2 2 3 2 7 2 2" xfId="17550" xr:uid="{00000000-0005-0000-0000-0000D5430000}"/>
    <cellStyle name="20% - Accent1 3 2 2 3 2 7 3" xfId="17551" xr:uid="{00000000-0005-0000-0000-0000D6430000}"/>
    <cellStyle name="20% - Accent1 3 2 2 3 2 8" xfId="17552" xr:uid="{00000000-0005-0000-0000-0000D7430000}"/>
    <cellStyle name="20% - Accent1 3 2 2 3 2 8 2" xfId="17553" xr:uid="{00000000-0005-0000-0000-0000D8430000}"/>
    <cellStyle name="20% - Accent1 3 2 2 3 2 8 2 2" xfId="17554" xr:uid="{00000000-0005-0000-0000-0000D9430000}"/>
    <cellStyle name="20% - Accent1 3 2 2 3 2 8 3" xfId="17555" xr:uid="{00000000-0005-0000-0000-0000DA430000}"/>
    <cellStyle name="20% - Accent1 3 2 2 3 2 9" xfId="17556" xr:uid="{00000000-0005-0000-0000-0000DB430000}"/>
    <cellStyle name="20% - Accent1 3 2 2 3 2 9 2" xfId="17557" xr:uid="{00000000-0005-0000-0000-0000DC430000}"/>
    <cellStyle name="20% - Accent1 3 2 2 3 3" xfId="17558" xr:uid="{00000000-0005-0000-0000-0000DD430000}"/>
    <cellStyle name="20% - Accent1 3 2 2 3 3 10" xfId="17559" xr:uid="{00000000-0005-0000-0000-0000DE430000}"/>
    <cellStyle name="20% - Accent1 3 2 2 3 3 10 2" xfId="17560" xr:uid="{00000000-0005-0000-0000-0000DF430000}"/>
    <cellStyle name="20% - Accent1 3 2 2 3 3 11" xfId="17561" xr:uid="{00000000-0005-0000-0000-0000E0430000}"/>
    <cellStyle name="20% - Accent1 3 2 2 3 3 2" xfId="17562" xr:uid="{00000000-0005-0000-0000-0000E1430000}"/>
    <cellStyle name="20% - Accent1 3 2 2 3 3 2 2" xfId="17563" xr:uid="{00000000-0005-0000-0000-0000E2430000}"/>
    <cellStyle name="20% - Accent1 3 2 2 3 3 2 2 2" xfId="17564" xr:uid="{00000000-0005-0000-0000-0000E3430000}"/>
    <cellStyle name="20% - Accent1 3 2 2 3 3 2 2 2 2" xfId="17565" xr:uid="{00000000-0005-0000-0000-0000E4430000}"/>
    <cellStyle name="20% - Accent1 3 2 2 3 3 2 2 2 2 2" xfId="17566" xr:uid="{00000000-0005-0000-0000-0000E5430000}"/>
    <cellStyle name="20% - Accent1 3 2 2 3 3 2 2 2 3" xfId="17567" xr:uid="{00000000-0005-0000-0000-0000E6430000}"/>
    <cellStyle name="20% - Accent1 3 2 2 3 3 2 2 3" xfId="17568" xr:uid="{00000000-0005-0000-0000-0000E7430000}"/>
    <cellStyle name="20% - Accent1 3 2 2 3 3 2 2 3 2" xfId="17569" xr:uid="{00000000-0005-0000-0000-0000E8430000}"/>
    <cellStyle name="20% - Accent1 3 2 2 3 3 2 2 4" xfId="17570" xr:uid="{00000000-0005-0000-0000-0000E9430000}"/>
    <cellStyle name="20% - Accent1 3 2 2 3 3 2 3" xfId="17571" xr:uid="{00000000-0005-0000-0000-0000EA430000}"/>
    <cellStyle name="20% - Accent1 3 2 2 3 3 2 3 2" xfId="17572" xr:uid="{00000000-0005-0000-0000-0000EB430000}"/>
    <cellStyle name="20% - Accent1 3 2 2 3 3 2 3 2 2" xfId="17573" xr:uid="{00000000-0005-0000-0000-0000EC430000}"/>
    <cellStyle name="20% - Accent1 3 2 2 3 3 2 3 2 2 2" xfId="17574" xr:uid="{00000000-0005-0000-0000-0000ED430000}"/>
    <cellStyle name="20% - Accent1 3 2 2 3 3 2 3 2 3" xfId="17575" xr:uid="{00000000-0005-0000-0000-0000EE430000}"/>
    <cellStyle name="20% - Accent1 3 2 2 3 3 2 3 3" xfId="17576" xr:uid="{00000000-0005-0000-0000-0000EF430000}"/>
    <cellStyle name="20% - Accent1 3 2 2 3 3 2 3 3 2" xfId="17577" xr:uid="{00000000-0005-0000-0000-0000F0430000}"/>
    <cellStyle name="20% - Accent1 3 2 2 3 3 2 3 4" xfId="17578" xr:uid="{00000000-0005-0000-0000-0000F1430000}"/>
    <cellStyle name="20% - Accent1 3 2 2 3 3 2 4" xfId="17579" xr:uid="{00000000-0005-0000-0000-0000F2430000}"/>
    <cellStyle name="20% - Accent1 3 2 2 3 3 2 4 2" xfId="17580" xr:uid="{00000000-0005-0000-0000-0000F3430000}"/>
    <cellStyle name="20% - Accent1 3 2 2 3 3 2 4 2 2" xfId="17581" xr:uid="{00000000-0005-0000-0000-0000F4430000}"/>
    <cellStyle name="20% - Accent1 3 2 2 3 3 2 4 2 2 2" xfId="17582" xr:uid="{00000000-0005-0000-0000-0000F5430000}"/>
    <cellStyle name="20% - Accent1 3 2 2 3 3 2 4 2 3" xfId="17583" xr:uid="{00000000-0005-0000-0000-0000F6430000}"/>
    <cellStyle name="20% - Accent1 3 2 2 3 3 2 4 3" xfId="17584" xr:uid="{00000000-0005-0000-0000-0000F7430000}"/>
    <cellStyle name="20% - Accent1 3 2 2 3 3 2 4 3 2" xfId="17585" xr:uid="{00000000-0005-0000-0000-0000F8430000}"/>
    <cellStyle name="20% - Accent1 3 2 2 3 3 2 4 4" xfId="17586" xr:uid="{00000000-0005-0000-0000-0000F9430000}"/>
    <cellStyle name="20% - Accent1 3 2 2 3 3 2 5" xfId="17587" xr:uid="{00000000-0005-0000-0000-0000FA430000}"/>
    <cellStyle name="20% - Accent1 3 2 2 3 3 2 5 2" xfId="17588" xr:uid="{00000000-0005-0000-0000-0000FB430000}"/>
    <cellStyle name="20% - Accent1 3 2 2 3 3 2 5 2 2" xfId="17589" xr:uid="{00000000-0005-0000-0000-0000FC430000}"/>
    <cellStyle name="20% - Accent1 3 2 2 3 3 2 5 3" xfId="17590" xr:uid="{00000000-0005-0000-0000-0000FD430000}"/>
    <cellStyle name="20% - Accent1 3 2 2 3 3 2 6" xfId="17591" xr:uid="{00000000-0005-0000-0000-0000FE430000}"/>
    <cellStyle name="20% - Accent1 3 2 2 3 3 2 6 2" xfId="17592" xr:uid="{00000000-0005-0000-0000-0000FF430000}"/>
    <cellStyle name="20% - Accent1 3 2 2 3 3 2 6 2 2" xfId="17593" xr:uid="{00000000-0005-0000-0000-000000440000}"/>
    <cellStyle name="20% - Accent1 3 2 2 3 3 2 6 3" xfId="17594" xr:uid="{00000000-0005-0000-0000-000001440000}"/>
    <cellStyle name="20% - Accent1 3 2 2 3 3 2 7" xfId="17595" xr:uid="{00000000-0005-0000-0000-000002440000}"/>
    <cellStyle name="20% - Accent1 3 2 2 3 3 2 7 2" xfId="17596" xr:uid="{00000000-0005-0000-0000-000003440000}"/>
    <cellStyle name="20% - Accent1 3 2 2 3 3 2 8" xfId="17597" xr:uid="{00000000-0005-0000-0000-000004440000}"/>
    <cellStyle name="20% - Accent1 3 2 2 3 3 2 8 2" xfId="17598" xr:uid="{00000000-0005-0000-0000-000005440000}"/>
    <cellStyle name="20% - Accent1 3 2 2 3 3 2 9" xfId="17599" xr:uid="{00000000-0005-0000-0000-000006440000}"/>
    <cellStyle name="20% - Accent1 3 2 2 3 3 3" xfId="17600" xr:uid="{00000000-0005-0000-0000-000007440000}"/>
    <cellStyle name="20% - Accent1 3 2 2 3 3 3 2" xfId="17601" xr:uid="{00000000-0005-0000-0000-000008440000}"/>
    <cellStyle name="20% - Accent1 3 2 2 3 3 3 2 2" xfId="17602" xr:uid="{00000000-0005-0000-0000-000009440000}"/>
    <cellStyle name="20% - Accent1 3 2 2 3 3 3 2 2 2" xfId="17603" xr:uid="{00000000-0005-0000-0000-00000A440000}"/>
    <cellStyle name="20% - Accent1 3 2 2 3 3 3 2 2 2 2" xfId="17604" xr:uid="{00000000-0005-0000-0000-00000B440000}"/>
    <cellStyle name="20% - Accent1 3 2 2 3 3 3 2 2 3" xfId="17605" xr:uid="{00000000-0005-0000-0000-00000C440000}"/>
    <cellStyle name="20% - Accent1 3 2 2 3 3 3 2 3" xfId="17606" xr:uid="{00000000-0005-0000-0000-00000D440000}"/>
    <cellStyle name="20% - Accent1 3 2 2 3 3 3 2 3 2" xfId="17607" xr:uid="{00000000-0005-0000-0000-00000E440000}"/>
    <cellStyle name="20% - Accent1 3 2 2 3 3 3 2 4" xfId="17608" xr:uid="{00000000-0005-0000-0000-00000F440000}"/>
    <cellStyle name="20% - Accent1 3 2 2 3 3 3 3" xfId="17609" xr:uid="{00000000-0005-0000-0000-000010440000}"/>
    <cellStyle name="20% - Accent1 3 2 2 3 3 3 3 2" xfId="17610" xr:uid="{00000000-0005-0000-0000-000011440000}"/>
    <cellStyle name="20% - Accent1 3 2 2 3 3 3 3 2 2" xfId="17611" xr:uid="{00000000-0005-0000-0000-000012440000}"/>
    <cellStyle name="20% - Accent1 3 2 2 3 3 3 3 2 2 2" xfId="17612" xr:uid="{00000000-0005-0000-0000-000013440000}"/>
    <cellStyle name="20% - Accent1 3 2 2 3 3 3 3 2 3" xfId="17613" xr:uid="{00000000-0005-0000-0000-000014440000}"/>
    <cellStyle name="20% - Accent1 3 2 2 3 3 3 3 3" xfId="17614" xr:uid="{00000000-0005-0000-0000-000015440000}"/>
    <cellStyle name="20% - Accent1 3 2 2 3 3 3 3 3 2" xfId="17615" xr:uid="{00000000-0005-0000-0000-000016440000}"/>
    <cellStyle name="20% - Accent1 3 2 2 3 3 3 3 4" xfId="17616" xr:uid="{00000000-0005-0000-0000-000017440000}"/>
    <cellStyle name="20% - Accent1 3 2 2 3 3 3 4" xfId="17617" xr:uid="{00000000-0005-0000-0000-000018440000}"/>
    <cellStyle name="20% - Accent1 3 2 2 3 3 3 4 2" xfId="17618" xr:uid="{00000000-0005-0000-0000-000019440000}"/>
    <cellStyle name="20% - Accent1 3 2 2 3 3 3 4 2 2" xfId="17619" xr:uid="{00000000-0005-0000-0000-00001A440000}"/>
    <cellStyle name="20% - Accent1 3 2 2 3 3 3 4 2 2 2" xfId="17620" xr:uid="{00000000-0005-0000-0000-00001B440000}"/>
    <cellStyle name="20% - Accent1 3 2 2 3 3 3 4 2 3" xfId="17621" xr:uid="{00000000-0005-0000-0000-00001C440000}"/>
    <cellStyle name="20% - Accent1 3 2 2 3 3 3 4 3" xfId="17622" xr:uid="{00000000-0005-0000-0000-00001D440000}"/>
    <cellStyle name="20% - Accent1 3 2 2 3 3 3 4 3 2" xfId="17623" xr:uid="{00000000-0005-0000-0000-00001E440000}"/>
    <cellStyle name="20% - Accent1 3 2 2 3 3 3 4 4" xfId="17624" xr:uid="{00000000-0005-0000-0000-00001F440000}"/>
    <cellStyle name="20% - Accent1 3 2 2 3 3 3 5" xfId="17625" xr:uid="{00000000-0005-0000-0000-000020440000}"/>
    <cellStyle name="20% - Accent1 3 2 2 3 3 3 5 2" xfId="17626" xr:uid="{00000000-0005-0000-0000-000021440000}"/>
    <cellStyle name="20% - Accent1 3 2 2 3 3 3 5 2 2" xfId="17627" xr:uid="{00000000-0005-0000-0000-000022440000}"/>
    <cellStyle name="20% - Accent1 3 2 2 3 3 3 5 3" xfId="17628" xr:uid="{00000000-0005-0000-0000-000023440000}"/>
    <cellStyle name="20% - Accent1 3 2 2 3 3 3 6" xfId="17629" xr:uid="{00000000-0005-0000-0000-000024440000}"/>
    <cellStyle name="20% - Accent1 3 2 2 3 3 3 6 2" xfId="17630" xr:uid="{00000000-0005-0000-0000-000025440000}"/>
    <cellStyle name="20% - Accent1 3 2 2 3 3 3 6 2 2" xfId="17631" xr:uid="{00000000-0005-0000-0000-000026440000}"/>
    <cellStyle name="20% - Accent1 3 2 2 3 3 3 6 3" xfId="17632" xr:uid="{00000000-0005-0000-0000-000027440000}"/>
    <cellStyle name="20% - Accent1 3 2 2 3 3 3 7" xfId="17633" xr:uid="{00000000-0005-0000-0000-000028440000}"/>
    <cellStyle name="20% - Accent1 3 2 2 3 3 3 7 2" xfId="17634" xr:uid="{00000000-0005-0000-0000-000029440000}"/>
    <cellStyle name="20% - Accent1 3 2 2 3 3 3 8" xfId="17635" xr:uid="{00000000-0005-0000-0000-00002A440000}"/>
    <cellStyle name="20% - Accent1 3 2 2 3 3 3 8 2" xfId="17636" xr:uid="{00000000-0005-0000-0000-00002B440000}"/>
    <cellStyle name="20% - Accent1 3 2 2 3 3 3 9" xfId="17637" xr:uid="{00000000-0005-0000-0000-00002C440000}"/>
    <cellStyle name="20% - Accent1 3 2 2 3 3 4" xfId="17638" xr:uid="{00000000-0005-0000-0000-00002D440000}"/>
    <cellStyle name="20% - Accent1 3 2 2 3 3 4 2" xfId="17639" xr:uid="{00000000-0005-0000-0000-00002E440000}"/>
    <cellStyle name="20% - Accent1 3 2 2 3 3 4 2 2" xfId="17640" xr:uid="{00000000-0005-0000-0000-00002F440000}"/>
    <cellStyle name="20% - Accent1 3 2 2 3 3 4 2 2 2" xfId="17641" xr:uid="{00000000-0005-0000-0000-000030440000}"/>
    <cellStyle name="20% - Accent1 3 2 2 3 3 4 2 3" xfId="17642" xr:uid="{00000000-0005-0000-0000-000031440000}"/>
    <cellStyle name="20% - Accent1 3 2 2 3 3 4 3" xfId="17643" xr:uid="{00000000-0005-0000-0000-000032440000}"/>
    <cellStyle name="20% - Accent1 3 2 2 3 3 4 3 2" xfId="17644" xr:uid="{00000000-0005-0000-0000-000033440000}"/>
    <cellStyle name="20% - Accent1 3 2 2 3 3 4 4" xfId="17645" xr:uid="{00000000-0005-0000-0000-000034440000}"/>
    <cellStyle name="20% - Accent1 3 2 2 3 3 5" xfId="17646" xr:uid="{00000000-0005-0000-0000-000035440000}"/>
    <cellStyle name="20% - Accent1 3 2 2 3 3 5 2" xfId="17647" xr:uid="{00000000-0005-0000-0000-000036440000}"/>
    <cellStyle name="20% - Accent1 3 2 2 3 3 5 2 2" xfId="17648" xr:uid="{00000000-0005-0000-0000-000037440000}"/>
    <cellStyle name="20% - Accent1 3 2 2 3 3 5 2 2 2" xfId="17649" xr:uid="{00000000-0005-0000-0000-000038440000}"/>
    <cellStyle name="20% - Accent1 3 2 2 3 3 5 2 3" xfId="17650" xr:uid="{00000000-0005-0000-0000-000039440000}"/>
    <cellStyle name="20% - Accent1 3 2 2 3 3 5 3" xfId="17651" xr:uid="{00000000-0005-0000-0000-00003A440000}"/>
    <cellStyle name="20% - Accent1 3 2 2 3 3 5 3 2" xfId="17652" xr:uid="{00000000-0005-0000-0000-00003B440000}"/>
    <cellStyle name="20% - Accent1 3 2 2 3 3 5 4" xfId="17653" xr:uid="{00000000-0005-0000-0000-00003C440000}"/>
    <cellStyle name="20% - Accent1 3 2 2 3 3 6" xfId="17654" xr:uid="{00000000-0005-0000-0000-00003D440000}"/>
    <cellStyle name="20% - Accent1 3 2 2 3 3 6 2" xfId="17655" xr:uid="{00000000-0005-0000-0000-00003E440000}"/>
    <cellStyle name="20% - Accent1 3 2 2 3 3 6 2 2" xfId="17656" xr:uid="{00000000-0005-0000-0000-00003F440000}"/>
    <cellStyle name="20% - Accent1 3 2 2 3 3 6 2 2 2" xfId="17657" xr:uid="{00000000-0005-0000-0000-000040440000}"/>
    <cellStyle name="20% - Accent1 3 2 2 3 3 6 2 3" xfId="17658" xr:uid="{00000000-0005-0000-0000-000041440000}"/>
    <cellStyle name="20% - Accent1 3 2 2 3 3 6 3" xfId="17659" xr:uid="{00000000-0005-0000-0000-000042440000}"/>
    <cellStyle name="20% - Accent1 3 2 2 3 3 6 3 2" xfId="17660" xr:uid="{00000000-0005-0000-0000-000043440000}"/>
    <cellStyle name="20% - Accent1 3 2 2 3 3 6 4" xfId="17661" xr:uid="{00000000-0005-0000-0000-000044440000}"/>
    <cellStyle name="20% - Accent1 3 2 2 3 3 7" xfId="17662" xr:uid="{00000000-0005-0000-0000-000045440000}"/>
    <cellStyle name="20% - Accent1 3 2 2 3 3 7 2" xfId="17663" xr:uid="{00000000-0005-0000-0000-000046440000}"/>
    <cellStyle name="20% - Accent1 3 2 2 3 3 7 2 2" xfId="17664" xr:uid="{00000000-0005-0000-0000-000047440000}"/>
    <cellStyle name="20% - Accent1 3 2 2 3 3 7 3" xfId="17665" xr:uid="{00000000-0005-0000-0000-000048440000}"/>
    <cellStyle name="20% - Accent1 3 2 2 3 3 8" xfId="17666" xr:uid="{00000000-0005-0000-0000-000049440000}"/>
    <cellStyle name="20% - Accent1 3 2 2 3 3 8 2" xfId="17667" xr:uid="{00000000-0005-0000-0000-00004A440000}"/>
    <cellStyle name="20% - Accent1 3 2 2 3 3 8 2 2" xfId="17668" xr:uid="{00000000-0005-0000-0000-00004B440000}"/>
    <cellStyle name="20% - Accent1 3 2 2 3 3 8 3" xfId="17669" xr:uid="{00000000-0005-0000-0000-00004C440000}"/>
    <cellStyle name="20% - Accent1 3 2 2 3 3 9" xfId="17670" xr:uid="{00000000-0005-0000-0000-00004D440000}"/>
    <cellStyle name="20% - Accent1 3 2 2 3 3 9 2" xfId="17671" xr:uid="{00000000-0005-0000-0000-00004E440000}"/>
    <cellStyle name="20% - Accent1 3 2 2 3 4" xfId="17672" xr:uid="{00000000-0005-0000-0000-00004F440000}"/>
    <cellStyle name="20% - Accent1 3 2 2 3 4 10" xfId="17673" xr:uid="{00000000-0005-0000-0000-000050440000}"/>
    <cellStyle name="20% - Accent1 3 2 2 3 4 10 2" xfId="17674" xr:uid="{00000000-0005-0000-0000-000051440000}"/>
    <cellStyle name="20% - Accent1 3 2 2 3 4 11" xfId="17675" xr:uid="{00000000-0005-0000-0000-000052440000}"/>
    <cellStyle name="20% - Accent1 3 2 2 3 4 2" xfId="17676" xr:uid="{00000000-0005-0000-0000-000053440000}"/>
    <cellStyle name="20% - Accent1 3 2 2 3 4 2 2" xfId="17677" xr:uid="{00000000-0005-0000-0000-000054440000}"/>
    <cellStyle name="20% - Accent1 3 2 2 3 4 2 2 2" xfId="17678" xr:uid="{00000000-0005-0000-0000-000055440000}"/>
    <cellStyle name="20% - Accent1 3 2 2 3 4 2 2 2 2" xfId="17679" xr:uid="{00000000-0005-0000-0000-000056440000}"/>
    <cellStyle name="20% - Accent1 3 2 2 3 4 2 2 2 2 2" xfId="17680" xr:uid="{00000000-0005-0000-0000-000057440000}"/>
    <cellStyle name="20% - Accent1 3 2 2 3 4 2 2 2 3" xfId="17681" xr:uid="{00000000-0005-0000-0000-000058440000}"/>
    <cellStyle name="20% - Accent1 3 2 2 3 4 2 2 3" xfId="17682" xr:uid="{00000000-0005-0000-0000-000059440000}"/>
    <cellStyle name="20% - Accent1 3 2 2 3 4 2 2 3 2" xfId="17683" xr:uid="{00000000-0005-0000-0000-00005A440000}"/>
    <cellStyle name="20% - Accent1 3 2 2 3 4 2 2 4" xfId="17684" xr:uid="{00000000-0005-0000-0000-00005B440000}"/>
    <cellStyle name="20% - Accent1 3 2 2 3 4 2 3" xfId="17685" xr:uid="{00000000-0005-0000-0000-00005C440000}"/>
    <cellStyle name="20% - Accent1 3 2 2 3 4 2 3 2" xfId="17686" xr:uid="{00000000-0005-0000-0000-00005D440000}"/>
    <cellStyle name="20% - Accent1 3 2 2 3 4 2 3 2 2" xfId="17687" xr:uid="{00000000-0005-0000-0000-00005E440000}"/>
    <cellStyle name="20% - Accent1 3 2 2 3 4 2 3 2 2 2" xfId="17688" xr:uid="{00000000-0005-0000-0000-00005F440000}"/>
    <cellStyle name="20% - Accent1 3 2 2 3 4 2 3 2 3" xfId="17689" xr:uid="{00000000-0005-0000-0000-000060440000}"/>
    <cellStyle name="20% - Accent1 3 2 2 3 4 2 3 3" xfId="17690" xr:uid="{00000000-0005-0000-0000-000061440000}"/>
    <cellStyle name="20% - Accent1 3 2 2 3 4 2 3 3 2" xfId="17691" xr:uid="{00000000-0005-0000-0000-000062440000}"/>
    <cellStyle name="20% - Accent1 3 2 2 3 4 2 3 4" xfId="17692" xr:uid="{00000000-0005-0000-0000-000063440000}"/>
    <cellStyle name="20% - Accent1 3 2 2 3 4 2 4" xfId="17693" xr:uid="{00000000-0005-0000-0000-000064440000}"/>
    <cellStyle name="20% - Accent1 3 2 2 3 4 2 4 2" xfId="17694" xr:uid="{00000000-0005-0000-0000-000065440000}"/>
    <cellStyle name="20% - Accent1 3 2 2 3 4 2 4 2 2" xfId="17695" xr:uid="{00000000-0005-0000-0000-000066440000}"/>
    <cellStyle name="20% - Accent1 3 2 2 3 4 2 4 2 2 2" xfId="17696" xr:uid="{00000000-0005-0000-0000-000067440000}"/>
    <cellStyle name="20% - Accent1 3 2 2 3 4 2 4 2 3" xfId="17697" xr:uid="{00000000-0005-0000-0000-000068440000}"/>
    <cellStyle name="20% - Accent1 3 2 2 3 4 2 4 3" xfId="17698" xr:uid="{00000000-0005-0000-0000-000069440000}"/>
    <cellStyle name="20% - Accent1 3 2 2 3 4 2 4 3 2" xfId="17699" xr:uid="{00000000-0005-0000-0000-00006A440000}"/>
    <cellStyle name="20% - Accent1 3 2 2 3 4 2 4 4" xfId="17700" xr:uid="{00000000-0005-0000-0000-00006B440000}"/>
    <cellStyle name="20% - Accent1 3 2 2 3 4 2 5" xfId="17701" xr:uid="{00000000-0005-0000-0000-00006C440000}"/>
    <cellStyle name="20% - Accent1 3 2 2 3 4 2 5 2" xfId="17702" xr:uid="{00000000-0005-0000-0000-00006D440000}"/>
    <cellStyle name="20% - Accent1 3 2 2 3 4 2 5 2 2" xfId="17703" xr:uid="{00000000-0005-0000-0000-00006E440000}"/>
    <cellStyle name="20% - Accent1 3 2 2 3 4 2 5 3" xfId="17704" xr:uid="{00000000-0005-0000-0000-00006F440000}"/>
    <cellStyle name="20% - Accent1 3 2 2 3 4 2 6" xfId="17705" xr:uid="{00000000-0005-0000-0000-000070440000}"/>
    <cellStyle name="20% - Accent1 3 2 2 3 4 2 6 2" xfId="17706" xr:uid="{00000000-0005-0000-0000-000071440000}"/>
    <cellStyle name="20% - Accent1 3 2 2 3 4 2 6 2 2" xfId="17707" xr:uid="{00000000-0005-0000-0000-000072440000}"/>
    <cellStyle name="20% - Accent1 3 2 2 3 4 2 6 3" xfId="17708" xr:uid="{00000000-0005-0000-0000-000073440000}"/>
    <cellStyle name="20% - Accent1 3 2 2 3 4 2 7" xfId="17709" xr:uid="{00000000-0005-0000-0000-000074440000}"/>
    <cellStyle name="20% - Accent1 3 2 2 3 4 2 7 2" xfId="17710" xr:uid="{00000000-0005-0000-0000-000075440000}"/>
    <cellStyle name="20% - Accent1 3 2 2 3 4 2 8" xfId="17711" xr:uid="{00000000-0005-0000-0000-000076440000}"/>
    <cellStyle name="20% - Accent1 3 2 2 3 4 2 8 2" xfId="17712" xr:uid="{00000000-0005-0000-0000-000077440000}"/>
    <cellStyle name="20% - Accent1 3 2 2 3 4 2 9" xfId="17713" xr:uid="{00000000-0005-0000-0000-000078440000}"/>
    <cellStyle name="20% - Accent1 3 2 2 3 4 3" xfId="17714" xr:uid="{00000000-0005-0000-0000-000079440000}"/>
    <cellStyle name="20% - Accent1 3 2 2 3 4 3 2" xfId="17715" xr:uid="{00000000-0005-0000-0000-00007A440000}"/>
    <cellStyle name="20% - Accent1 3 2 2 3 4 3 2 2" xfId="17716" xr:uid="{00000000-0005-0000-0000-00007B440000}"/>
    <cellStyle name="20% - Accent1 3 2 2 3 4 3 2 2 2" xfId="17717" xr:uid="{00000000-0005-0000-0000-00007C440000}"/>
    <cellStyle name="20% - Accent1 3 2 2 3 4 3 2 2 2 2" xfId="17718" xr:uid="{00000000-0005-0000-0000-00007D440000}"/>
    <cellStyle name="20% - Accent1 3 2 2 3 4 3 2 2 3" xfId="17719" xr:uid="{00000000-0005-0000-0000-00007E440000}"/>
    <cellStyle name="20% - Accent1 3 2 2 3 4 3 2 3" xfId="17720" xr:uid="{00000000-0005-0000-0000-00007F440000}"/>
    <cellStyle name="20% - Accent1 3 2 2 3 4 3 2 3 2" xfId="17721" xr:uid="{00000000-0005-0000-0000-000080440000}"/>
    <cellStyle name="20% - Accent1 3 2 2 3 4 3 2 4" xfId="17722" xr:uid="{00000000-0005-0000-0000-000081440000}"/>
    <cellStyle name="20% - Accent1 3 2 2 3 4 3 3" xfId="17723" xr:uid="{00000000-0005-0000-0000-000082440000}"/>
    <cellStyle name="20% - Accent1 3 2 2 3 4 3 3 2" xfId="17724" xr:uid="{00000000-0005-0000-0000-000083440000}"/>
    <cellStyle name="20% - Accent1 3 2 2 3 4 3 3 2 2" xfId="17725" xr:uid="{00000000-0005-0000-0000-000084440000}"/>
    <cellStyle name="20% - Accent1 3 2 2 3 4 3 3 2 2 2" xfId="17726" xr:uid="{00000000-0005-0000-0000-000085440000}"/>
    <cellStyle name="20% - Accent1 3 2 2 3 4 3 3 2 3" xfId="17727" xr:uid="{00000000-0005-0000-0000-000086440000}"/>
    <cellStyle name="20% - Accent1 3 2 2 3 4 3 3 3" xfId="17728" xr:uid="{00000000-0005-0000-0000-000087440000}"/>
    <cellStyle name="20% - Accent1 3 2 2 3 4 3 3 3 2" xfId="17729" xr:uid="{00000000-0005-0000-0000-000088440000}"/>
    <cellStyle name="20% - Accent1 3 2 2 3 4 3 3 4" xfId="17730" xr:uid="{00000000-0005-0000-0000-000089440000}"/>
    <cellStyle name="20% - Accent1 3 2 2 3 4 3 4" xfId="17731" xr:uid="{00000000-0005-0000-0000-00008A440000}"/>
    <cellStyle name="20% - Accent1 3 2 2 3 4 3 4 2" xfId="17732" xr:uid="{00000000-0005-0000-0000-00008B440000}"/>
    <cellStyle name="20% - Accent1 3 2 2 3 4 3 4 2 2" xfId="17733" xr:uid="{00000000-0005-0000-0000-00008C440000}"/>
    <cellStyle name="20% - Accent1 3 2 2 3 4 3 4 2 2 2" xfId="17734" xr:uid="{00000000-0005-0000-0000-00008D440000}"/>
    <cellStyle name="20% - Accent1 3 2 2 3 4 3 4 2 3" xfId="17735" xr:uid="{00000000-0005-0000-0000-00008E440000}"/>
    <cellStyle name="20% - Accent1 3 2 2 3 4 3 4 3" xfId="17736" xr:uid="{00000000-0005-0000-0000-00008F440000}"/>
    <cellStyle name="20% - Accent1 3 2 2 3 4 3 4 3 2" xfId="17737" xr:uid="{00000000-0005-0000-0000-000090440000}"/>
    <cellStyle name="20% - Accent1 3 2 2 3 4 3 4 4" xfId="17738" xr:uid="{00000000-0005-0000-0000-000091440000}"/>
    <cellStyle name="20% - Accent1 3 2 2 3 4 3 5" xfId="17739" xr:uid="{00000000-0005-0000-0000-000092440000}"/>
    <cellStyle name="20% - Accent1 3 2 2 3 4 3 5 2" xfId="17740" xr:uid="{00000000-0005-0000-0000-000093440000}"/>
    <cellStyle name="20% - Accent1 3 2 2 3 4 3 5 2 2" xfId="17741" xr:uid="{00000000-0005-0000-0000-000094440000}"/>
    <cellStyle name="20% - Accent1 3 2 2 3 4 3 5 3" xfId="17742" xr:uid="{00000000-0005-0000-0000-000095440000}"/>
    <cellStyle name="20% - Accent1 3 2 2 3 4 3 6" xfId="17743" xr:uid="{00000000-0005-0000-0000-000096440000}"/>
    <cellStyle name="20% - Accent1 3 2 2 3 4 3 6 2" xfId="17744" xr:uid="{00000000-0005-0000-0000-000097440000}"/>
    <cellStyle name="20% - Accent1 3 2 2 3 4 3 6 2 2" xfId="17745" xr:uid="{00000000-0005-0000-0000-000098440000}"/>
    <cellStyle name="20% - Accent1 3 2 2 3 4 3 6 3" xfId="17746" xr:uid="{00000000-0005-0000-0000-000099440000}"/>
    <cellStyle name="20% - Accent1 3 2 2 3 4 3 7" xfId="17747" xr:uid="{00000000-0005-0000-0000-00009A440000}"/>
    <cellStyle name="20% - Accent1 3 2 2 3 4 3 7 2" xfId="17748" xr:uid="{00000000-0005-0000-0000-00009B440000}"/>
    <cellStyle name="20% - Accent1 3 2 2 3 4 3 8" xfId="17749" xr:uid="{00000000-0005-0000-0000-00009C440000}"/>
    <cellStyle name="20% - Accent1 3 2 2 3 4 3 8 2" xfId="17750" xr:uid="{00000000-0005-0000-0000-00009D440000}"/>
    <cellStyle name="20% - Accent1 3 2 2 3 4 3 9" xfId="17751" xr:uid="{00000000-0005-0000-0000-00009E440000}"/>
    <cellStyle name="20% - Accent1 3 2 2 3 4 4" xfId="17752" xr:uid="{00000000-0005-0000-0000-00009F440000}"/>
    <cellStyle name="20% - Accent1 3 2 2 3 4 4 2" xfId="17753" xr:uid="{00000000-0005-0000-0000-0000A0440000}"/>
    <cellStyle name="20% - Accent1 3 2 2 3 4 4 2 2" xfId="17754" xr:uid="{00000000-0005-0000-0000-0000A1440000}"/>
    <cellStyle name="20% - Accent1 3 2 2 3 4 4 2 2 2" xfId="17755" xr:uid="{00000000-0005-0000-0000-0000A2440000}"/>
    <cellStyle name="20% - Accent1 3 2 2 3 4 4 2 3" xfId="17756" xr:uid="{00000000-0005-0000-0000-0000A3440000}"/>
    <cellStyle name="20% - Accent1 3 2 2 3 4 4 3" xfId="17757" xr:uid="{00000000-0005-0000-0000-0000A4440000}"/>
    <cellStyle name="20% - Accent1 3 2 2 3 4 4 3 2" xfId="17758" xr:uid="{00000000-0005-0000-0000-0000A5440000}"/>
    <cellStyle name="20% - Accent1 3 2 2 3 4 4 4" xfId="17759" xr:uid="{00000000-0005-0000-0000-0000A6440000}"/>
    <cellStyle name="20% - Accent1 3 2 2 3 4 5" xfId="17760" xr:uid="{00000000-0005-0000-0000-0000A7440000}"/>
    <cellStyle name="20% - Accent1 3 2 2 3 4 5 2" xfId="17761" xr:uid="{00000000-0005-0000-0000-0000A8440000}"/>
    <cellStyle name="20% - Accent1 3 2 2 3 4 5 2 2" xfId="17762" xr:uid="{00000000-0005-0000-0000-0000A9440000}"/>
    <cellStyle name="20% - Accent1 3 2 2 3 4 5 2 2 2" xfId="17763" xr:uid="{00000000-0005-0000-0000-0000AA440000}"/>
    <cellStyle name="20% - Accent1 3 2 2 3 4 5 2 3" xfId="17764" xr:uid="{00000000-0005-0000-0000-0000AB440000}"/>
    <cellStyle name="20% - Accent1 3 2 2 3 4 5 3" xfId="17765" xr:uid="{00000000-0005-0000-0000-0000AC440000}"/>
    <cellStyle name="20% - Accent1 3 2 2 3 4 5 3 2" xfId="17766" xr:uid="{00000000-0005-0000-0000-0000AD440000}"/>
    <cellStyle name="20% - Accent1 3 2 2 3 4 5 4" xfId="17767" xr:uid="{00000000-0005-0000-0000-0000AE440000}"/>
    <cellStyle name="20% - Accent1 3 2 2 3 4 6" xfId="17768" xr:uid="{00000000-0005-0000-0000-0000AF440000}"/>
    <cellStyle name="20% - Accent1 3 2 2 3 4 6 2" xfId="17769" xr:uid="{00000000-0005-0000-0000-0000B0440000}"/>
    <cellStyle name="20% - Accent1 3 2 2 3 4 6 2 2" xfId="17770" xr:uid="{00000000-0005-0000-0000-0000B1440000}"/>
    <cellStyle name="20% - Accent1 3 2 2 3 4 6 2 2 2" xfId="17771" xr:uid="{00000000-0005-0000-0000-0000B2440000}"/>
    <cellStyle name="20% - Accent1 3 2 2 3 4 6 2 3" xfId="17772" xr:uid="{00000000-0005-0000-0000-0000B3440000}"/>
    <cellStyle name="20% - Accent1 3 2 2 3 4 6 3" xfId="17773" xr:uid="{00000000-0005-0000-0000-0000B4440000}"/>
    <cellStyle name="20% - Accent1 3 2 2 3 4 6 3 2" xfId="17774" xr:uid="{00000000-0005-0000-0000-0000B5440000}"/>
    <cellStyle name="20% - Accent1 3 2 2 3 4 6 4" xfId="17775" xr:uid="{00000000-0005-0000-0000-0000B6440000}"/>
    <cellStyle name="20% - Accent1 3 2 2 3 4 7" xfId="17776" xr:uid="{00000000-0005-0000-0000-0000B7440000}"/>
    <cellStyle name="20% - Accent1 3 2 2 3 4 7 2" xfId="17777" xr:uid="{00000000-0005-0000-0000-0000B8440000}"/>
    <cellStyle name="20% - Accent1 3 2 2 3 4 7 2 2" xfId="17778" xr:uid="{00000000-0005-0000-0000-0000B9440000}"/>
    <cellStyle name="20% - Accent1 3 2 2 3 4 7 3" xfId="17779" xr:uid="{00000000-0005-0000-0000-0000BA440000}"/>
    <cellStyle name="20% - Accent1 3 2 2 3 4 8" xfId="17780" xr:uid="{00000000-0005-0000-0000-0000BB440000}"/>
    <cellStyle name="20% - Accent1 3 2 2 3 4 8 2" xfId="17781" xr:uid="{00000000-0005-0000-0000-0000BC440000}"/>
    <cellStyle name="20% - Accent1 3 2 2 3 4 8 2 2" xfId="17782" xr:uid="{00000000-0005-0000-0000-0000BD440000}"/>
    <cellStyle name="20% - Accent1 3 2 2 3 4 8 3" xfId="17783" xr:uid="{00000000-0005-0000-0000-0000BE440000}"/>
    <cellStyle name="20% - Accent1 3 2 2 3 4 9" xfId="17784" xr:uid="{00000000-0005-0000-0000-0000BF440000}"/>
    <cellStyle name="20% - Accent1 3 2 2 3 4 9 2" xfId="17785" xr:uid="{00000000-0005-0000-0000-0000C0440000}"/>
    <cellStyle name="20% - Accent1 3 2 2 3 5" xfId="17786" xr:uid="{00000000-0005-0000-0000-0000C1440000}"/>
    <cellStyle name="20% - Accent1 3 2 2 3 5 2" xfId="17787" xr:uid="{00000000-0005-0000-0000-0000C2440000}"/>
    <cellStyle name="20% - Accent1 3 2 2 3 5 2 2" xfId="17788" xr:uid="{00000000-0005-0000-0000-0000C3440000}"/>
    <cellStyle name="20% - Accent1 3 2 2 3 5 2 2 2" xfId="17789" xr:uid="{00000000-0005-0000-0000-0000C4440000}"/>
    <cellStyle name="20% - Accent1 3 2 2 3 5 2 2 2 2" xfId="17790" xr:uid="{00000000-0005-0000-0000-0000C5440000}"/>
    <cellStyle name="20% - Accent1 3 2 2 3 5 2 2 3" xfId="17791" xr:uid="{00000000-0005-0000-0000-0000C6440000}"/>
    <cellStyle name="20% - Accent1 3 2 2 3 5 2 3" xfId="17792" xr:uid="{00000000-0005-0000-0000-0000C7440000}"/>
    <cellStyle name="20% - Accent1 3 2 2 3 5 2 3 2" xfId="17793" xr:uid="{00000000-0005-0000-0000-0000C8440000}"/>
    <cellStyle name="20% - Accent1 3 2 2 3 5 2 4" xfId="17794" xr:uid="{00000000-0005-0000-0000-0000C9440000}"/>
    <cellStyle name="20% - Accent1 3 2 2 3 5 3" xfId="17795" xr:uid="{00000000-0005-0000-0000-0000CA440000}"/>
    <cellStyle name="20% - Accent1 3 2 2 3 5 3 2" xfId="17796" xr:uid="{00000000-0005-0000-0000-0000CB440000}"/>
    <cellStyle name="20% - Accent1 3 2 2 3 5 3 2 2" xfId="17797" xr:uid="{00000000-0005-0000-0000-0000CC440000}"/>
    <cellStyle name="20% - Accent1 3 2 2 3 5 3 2 2 2" xfId="17798" xr:uid="{00000000-0005-0000-0000-0000CD440000}"/>
    <cellStyle name="20% - Accent1 3 2 2 3 5 3 2 3" xfId="17799" xr:uid="{00000000-0005-0000-0000-0000CE440000}"/>
    <cellStyle name="20% - Accent1 3 2 2 3 5 3 3" xfId="17800" xr:uid="{00000000-0005-0000-0000-0000CF440000}"/>
    <cellStyle name="20% - Accent1 3 2 2 3 5 3 3 2" xfId="17801" xr:uid="{00000000-0005-0000-0000-0000D0440000}"/>
    <cellStyle name="20% - Accent1 3 2 2 3 5 3 4" xfId="17802" xr:uid="{00000000-0005-0000-0000-0000D1440000}"/>
    <cellStyle name="20% - Accent1 3 2 2 3 5 4" xfId="17803" xr:uid="{00000000-0005-0000-0000-0000D2440000}"/>
    <cellStyle name="20% - Accent1 3 2 2 3 5 4 2" xfId="17804" xr:uid="{00000000-0005-0000-0000-0000D3440000}"/>
    <cellStyle name="20% - Accent1 3 2 2 3 5 4 2 2" xfId="17805" xr:uid="{00000000-0005-0000-0000-0000D4440000}"/>
    <cellStyle name="20% - Accent1 3 2 2 3 5 4 2 2 2" xfId="17806" xr:uid="{00000000-0005-0000-0000-0000D5440000}"/>
    <cellStyle name="20% - Accent1 3 2 2 3 5 4 2 3" xfId="17807" xr:uid="{00000000-0005-0000-0000-0000D6440000}"/>
    <cellStyle name="20% - Accent1 3 2 2 3 5 4 3" xfId="17808" xr:uid="{00000000-0005-0000-0000-0000D7440000}"/>
    <cellStyle name="20% - Accent1 3 2 2 3 5 4 3 2" xfId="17809" xr:uid="{00000000-0005-0000-0000-0000D8440000}"/>
    <cellStyle name="20% - Accent1 3 2 2 3 5 4 4" xfId="17810" xr:uid="{00000000-0005-0000-0000-0000D9440000}"/>
    <cellStyle name="20% - Accent1 3 2 2 3 5 5" xfId="17811" xr:uid="{00000000-0005-0000-0000-0000DA440000}"/>
    <cellStyle name="20% - Accent1 3 2 2 3 5 5 2" xfId="17812" xr:uid="{00000000-0005-0000-0000-0000DB440000}"/>
    <cellStyle name="20% - Accent1 3 2 2 3 5 5 2 2" xfId="17813" xr:uid="{00000000-0005-0000-0000-0000DC440000}"/>
    <cellStyle name="20% - Accent1 3 2 2 3 5 5 3" xfId="17814" xr:uid="{00000000-0005-0000-0000-0000DD440000}"/>
    <cellStyle name="20% - Accent1 3 2 2 3 5 6" xfId="17815" xr:uid="{00000000-0005-0000-0000-0000DE440000}"/>
    <cellStyle name="20% - Accent1 3 2 2 3 5 6 2" xfId="17816" xr:uid="{00000000-0005-0000-0000-0000DF440000}"/>
    <cellStyle name="20% - Accent1 3 2 2 3 5 6 2 2" xfId="17817" xr:uid="{00000000-0005-0000-0000-0000E0440000}"/>
    <cellStyle name="20% - Accent1 3 2 2 3 5 6 3" xfId="17818" xr:uid="{00000000-0005-0000-0000-0000E1440000}"/>
    <cellStyle name="20% - Accent1 3 2 2 3 5 7" xfId="17819" xr:uid="{00000000-0005-0000-0000-0000E2440000}"/>
    <cellStyle name="20% - Accent1 3 2 2 3 5 7 2" xfId="17820" xr:uid="{00000000-0005-0000-0000-0000E3440000}"/>
    <cellStyle name="20% - Accent1 3 2 2 3 5 8" xfId="17821" xr:uid="{00000000-0005-0000-0000-0000E4440000}"/>
    <cellStyle name="20% - Accent1 3 2 2 3 5 8 2" xfId="17822" xr:uid="{00000000-0005-0000-0000-0000E5440000}"/>
    <cellStyle name="20% - Accent1 3 2 2 3 5 9" xfId="17823" xr:uid="{00000000-0005-0000-0000-0000E6440000}"/>
    <cellStyle name="20% - Accent1 3 2 2 3 6" xfId="17824" xr:uid="{00000000-0005-0000-0000-0000E7440000}"/>
    <cellStyle name="20% - Accent1 3 2 2 3 6 2" xfId="17825" xr:uid="{00000000-0005-0000-0000-0000E8440000}"/>
    <cellStyle name="20% - Accent1 3 2 2 3 6 2 2" xfId="17826" xr:uid="{00000000-0005-0000-0000-0000E9440000}"/>
    <cellStyle name="20% - Accent1 3 2 2 3 6 2 2 2" xfId="17827" xr:uid="{00000000-0005-0000-0000-0000EA440000}"/>
    <cellStyle name="20% - Accent1 3 2 2 3 6 2 2 2 2" xfId="17828" xr:uid="{00000000-0005-0000-0000-0000EB440000}"/>
    <cellStyle name="20% - Accent1 3 2 2 3 6 2 2 3" xfId="17829" xr:uid="{00000000-0005-0000-0000-0000EC440000}"/>
    <cellStyle name="20% - Accent1 3 2 2 3 6 2 3" xfId="17830" xr:uid="{00000000-0005-0000-0000-0000ED440000}"/>
    <cellStyle name="20% - Accent1 3 2 2 3 6 2 3 2" xfId="17831" xr:uid="{00000000-0005-0000-0000-0000EE440000}"/>
    <cellStyle name="20% - Accent1 3 2 2 3 6 2 4" xfId="17832" xr:uid="{00000000-0005-0000-0000-0000EF440000}"/>
    <cellStyle name="20% - Accent1 3 2 2 3 6 3" xfId="17833" xr:uid="{00000000-0005-0000-0000-0000F0440000}"/>
    <cellStyle name="20% - Accent1 3 2 2 3 6 3 2" xfId="17834" xr:uid="{00000000-0005-0000-0000-0000F1440000}"/>
    <cellStyle name="20% - Accent1 3 2 2 3 6 3 2 2" xfId="17835" xr:uid="{00000000-0005-0000-0000-0000F2440000}"/>
    <cellStyle name="20% - Accent1 3 2 2 3 6 3 2 2 2" xfId="17836" xr:uid="{00000000-0005-0000-0000-0000F3440000}"/>
    <cellStyle name="20% - Accent1 3 2 2 3 6 3 2 3" xfId="17837" xr:uid="{00000000-0005-0000-0000-0000F4440000}"/>
    <cellStyle name="20% - Accent1 3 2 2 3 6 3 3" xfId="17838" xr:uid="{00000000-0005-0000-0000-0000F5440000}"/>
    <cellStyle name="20% - Accent1 3 2 2 3 6 3 3 2" xfId="17839" xr:uid="{00000000-0005-0000-0000-0000F6440000}"/>
    <cellStyle name="20% - Accent1 3 2 2 3 6 3 4" xfId="17840" xr:uid="{00000000-0005-0000-0000-0000F7440000}"/>
    <cellStyle name="20% - Accent1 3 2 2 3 6 4" xfId="17841" xr:uid="{00000000-0005-0000-0000-0000F8440000}"/>
    <cellStyle name="20% - Accent1 3 2 2 3 6 4 2" xfId="17842" xr:uid="{00000000-0005-0000-0000-0000F9440000}"/>
    <cellStyle name="20% - Accent1 3 2 2 3 6 4 2 2" xfId="17843" xr:uid="{00000000-0005-0000-0000-0000FA440000}"/>
    <cellStyle name="20% - Accent1 3 2 2 3 6 4 2 2 2" xfId="17844" xr:uid="{00000000-0005-0000-0000-0000FB440000}"/>
    <cellStyle name="20% - Accent1 3 2 2 3 6 4 2 3" xfId="17845" xr:uid="{00000000-0005-0000-0000-0000FC440000}"/>
    <cellStyle name="20% - Accent1 3 2 2 3 6 4 3" xfId="17846" xr:uid="{00000000-0005-0000-0000-0000FD440000}"/>
    <cellStyle name="20% - Accent1 3 2 2 3 6 4 3 2" xfId="17847" xr:uid="{00000000-0005-0000-0000-0000FE440000}"/>
    <cellStyle name="20% - Accent1 3 2 2 3 6 4 4" xfId="17848" xr:uid="{00000000-0005-0000-0000-0000FF440000}"/>
    <cellStyle name="20% - Accent1 3 2 2 3 6 5" xfId="17849" xr:uid="{00000000-0005-0000-0000-000000450000}"/>
    <cellStyle name="20% - Accent1 3 2 2 3 6 5 2" xfId="17850" xr:uid="{00000000-0005-0000-0000-000001450000}"/>
    <cellStyle name="20% - Accent1 3 2 2 3 6 5 2 2" xfId="17851" xr:uid="{00000000-0005-0000-0000-000002450000}"/>
    <cellStyle name="20% - Accent1 3 2 2 3 6 5 3" xfId="17852" xr:uid="{00000000-0005-0000-0000-000003450000}"/>
    <cellStyle name="20% - Accent1 3 2 2 3 6 6" xfId="17853" xr:uid="{00000000-0005-0000-0000-000004450000}"/>
    <cellStyle name="20% - Accent1 3 2 2 3 6 6 2" xfId="17854" xr:uid="{00000000-0005-0000-0000-000005450000}"/>
    <cellStyle name="20% - Accent1 3 2 2 3 6 6 2 2" xfId="17855" xr:uid="{00000000-0005-0000-0000-000006450000}"/>
    <cellStyle name="20% - Accent1 3 2 2 3 6 6 3" xfId="17856" xr:uid="{00000000-0005-0000-0000-000007450000}"/>
    <cellStyle name="20% - Accent1 3 2 2 3 6 7" xfId="17857" xr:uid="{00000000-0005-0000-0000-000008450000}"/>
    <cellStyle name="20% - Accent1 3 2 2 3 6 7 2" xfId="17858" xr:uid="{00000000-0005-0000-0000-000009450000}"/>
    <cellStyle name="20% - Accent1 3 2 2 3 6 8" xfId="17859" xr:uid="{00000000-0005-0000-0000-00000A450000}"/>
    <cellStyle name="20% - Accent1 3 2 2 3 6 8 2" xfId="17860" xr:uid="{00000000-0005-0000-0000-00000B450000}"/>
    <cellStyle name="20% - Accent1 3 2 2 3 6 9" xfId="17861" xr:uid="{00000000-0005-0000-0000-00000C450000}"/>
    <cellStyle name="20% - Accent1 3 2 2 3 7" xfId="17862" xr:uid="{00000000-0005-0000-0000-00000D450000}"/>
    <cellStyle name="20% - Accent1 3 2 2 3 7 2" xfId="17863" xr:uid="{00000000-0005-0000-0000-00000E450000}"/>
    <cellStyle name="20% - Accent1 3 2 2 3 7 2 2" xfId="17864" xr:uid="{00000000-0005-0000-0000-00000F450000}"/>
    <cellStyle name="20% - Accent1 3 2 2 3 7 2 2 2" xfId="17865" xr:uid="{00000000-0005-0000-0000-000010450000}"/>
    <cellStyle name="20% - Accent1 3 2 2 3 7 2 3" xfId="17866" xr:uid="{00000000-0005-0000-0000-000011450000}"/>
    <cellStyle name="20% - Accent1 3 2 2 3 7 3" xfId="17867" xr:uid="{00000000-0005-0000-0000-000012450000}"/>
    <cellStyle name="20% - Accent1 3 2 2 3 7 3 2" xfId="17868" xr:uid="{00000000-0005-0000-0000-000013450000}"/>
    <cellStyle name="20% - Accent1 3 2 2 3 7 4" xfId="17869" xr:uid="{00000000-0005-0000-0000-000014450000}"/>
    <cellStyle name="20% - Accent1 3 2 2 3 8" xfId="17870" xr:uid="{00000000-0005-0000-0000-000015450000}"/>
    <cellStyle name="20% - Accent1 3 2 2 3 8 2" xfId="17871" xr:uid="{00000000-0005-0000-0000-000016450000}"/>
    <cellStyle name="20% - Accent1 3 2 2 3 8 2 2" xfId="17872" xr:uid="{00000000-0005-0000-0000-000017450000}"/>
    <cellStyle name="20% - Accent1 3 2 2 3 8 2 2 2" xfId="17873" xr:uid="{00000000-0005-0000-0000-000018450000}"/>
    <cellStyle name="20% - Accent1 3 2 2 3 8 2 3" xfId="17874" xr:uid="{00000000-0005-0000-0000-000019450000}"/>
    <cellStyle name="20% - Accent1 3 2 2 3 8 3" xfId="17875" xr:uid="{00000000-0005-0000-0000-00001A450000}"/>
    <cellStyle name="20% - Accent1 3 2 2 3 8 3 2" xfId="17876" xr:uid="{00000000-0005-0000-0000-00001B450000}"/>
    <cellStyle name="20% - Accent1 3 2 2 3 8 4" xfId="17877" xr:uid="{00000000-0005-0000-0000-00001C450000}"/>
    <cellStyle name="20% - Accent1 3 2 2 3 9" xfId="17878" xr:uid="{00000000-0005-0000-0000-00001D450000}"/>
    <cellStyle name="20% - Accent1 3 2 2 3 9 2" xfId="17879" xr:uid="{00000000-0005-0000-0000-00001E450000}"/>
    <cellStyle name="20% - Accent1 3 2 2 3 9 2 2" xfId="17880" xr:uid="{00000000-0005-0000-0000-00001F450000}"/>
    <cellStyle name="20% - Accent1 3 2 2 3 9 2 2 2" xfId="17881" xr:uid="{00000000-0005-0000-0000-000020450000}"/>
    <cellStyle name="20% - Accent1 3 2 2 3 9 2 3" xfId="17882" xr:uid="{00000000-0005-0000-0000-000021450000}"/>
    <cellStyle name="20% - Accent1 3 2 2 3 9 3" xfId="17883" xr:uid="{00000000-0005-0000-0000-000022450000}"/>
    <cellStyle name="20% - Accent1 3 2 2 3 9 3 2" xfId="17884" xr:uid="{00000000-0005-0000-0000-000023450000}"/>
    <cellStyle name="20% - Accent1 3 2 2 3 9 4" xfId="17885" xr:uid="{00000000-0005-0000-0000-000024450000}"/>
    <cellStyle name="20% - Accent1 3 2 2 4" xfId="17886" xr:uid="{00000000-0005-0000-0000-000025450000}"/>
    <cellStyle name="20% - Accent1 3 2 2 4 10" xfId="17887" xr:uid="{00000000-0005-0000-0000-000026450000}"/>
    <cellStyle name="20% - Accent1 3 2 2 4 10 2" xfId="17888" xr:uid="{00000000-0005-0000-0000-000027450000}"/>
    <cellStyle name="20% - Accent1 3 2 2 4 11" xfId="17889" xr:uid="{00000000-0005-0000-0000-000028450000}"/>
    <cellStyle name="20% - Accent1 3 2 2 4 2" xfId="17890" xr:uid="{00000000-0005-0000-0000-000029450000}"/>
    <cellStyle name="20% - Accent1 3 2 2 4 2 2" xfId="17891" xr:uid="{00000000-0005-0000-0000-00002A450000}"/>
    <cellStyle name="20% - Accent1 3 2 2 4 2 2 2" xfId="17892" xr:uid="{00000000-0005-0000-0000-00002B450000}"/>
    <cellStyle name="20% - Accent1 3 2 2 4 2 2 2 2" xfId="17893" xr:uid="{00000000-0005-0000-0000-00002C450000}"/>
    <cellStyle name="20% - Accent1 3 2 2 4 2 2 2 2 2" xfId="17894" xr:uid="{00000000-0005-0000-0000-00002D450000}"/>
    <cellStyle name="20% - Accent1 3 2 2 4 2 2 2 3" xfId="17895" xr:uid="{00000000-0005-0000-0000-00002E450000}"/>
    <cellStyle name="20% - Accent1 3 2 2 4 2 2 3" xfId="17896" xr:uid="{00000000-0005-0000-0000-00002F450000}"/>
    <cellStyle name="20% - Accent1 3 2 2 4 2 2 3 2" xfId="17897" xr:uid="{00000000-0005-0000-0000-000030450000}"/>
    <cellStyle name="20% - Accent1 3 2 2 4 2 2 4" xfId="17898" xr:uid="{00000000-0005-0000-0000-000031450000}"/>
    <cellStyle name="20% - Accent1 3 2 2 4 2 3" xfId="17899" xr:uid="{00000000-0005-0000-0000-000032450000}"/>
    <cellStyle name="20% - Accent1 3 2 2 4 2 3 2" xfId="17900" xr:uid="{00000000-0005-0000-0000-000033450000}"/>
    <cellStyle name="20% - Accent1 3 2 2 4 2 3 2 2" xfId="17901" xr:uid="{00000000-0005-0000-0000-000034450000}"/>
    <cellStyle name="20% - Accent1 3 2 2 4 2 3 2 2 2" xfId="17902" xr:uid="{00000000-0005-0000-0000-000035450000}"/>
    <cellStyle name="20% - Accent1 3 2 2 4 2 3 2 3" xfId="17903" xr:uid="{00000000-0005-0000-0000-000036450000}"/>
    <cellStyle name="20% - Accent1 3 2 2 4 2 3 3" xfId="17904" xr:uid="{00000000-0005-0000-0000-000037450000}"/>
    <cellStyle name="20% - Accent1 3 2 2 4 2 3 3 2" xfId="17905" xr:uid="{00000000-0005-0000-0000-000038450000}"/>
    <cellStyle name="20% - Accent1 3 2 2 4 2 3 4" xfId="17906" xr:uid="{00000000-0005-0000-0000-000039450000}"/>
    <cellStyle name="20% - Accent1 3 2 2 4 2 4" xfId="17907" xr:uid="{00000000-0005-0000-0000-00003A450000}"/>
    <cellStyle name="20% - Accent1 3 2 2 4 2 4 2" xfId="17908" xr:uid="{00000000-0005-0000-0000-00003B450000}"/>
    <cellStyle name="20% - Accent1 3 2 2 4 2 4 2 2" xfId="17909" xr:uid="{00000000-0005-0000-0000-00003C450000}"/>
    <cellStyle name="20% - Accent1 3 2 2 4 2 4 2 2 2" xfId="17910" xr:uid="{00000000-0005-0000-0000-00003D450000}"/>
    <cellStyle name="20% - Accent1 3 2 2 4 2 4 2 3" xfId="17911" xr:uid="{00000000-0005-0000-0000-00003E450000}"/>
    <cellStyle name="20% - Accent1 3 2 2 4 2 4 3" xfId="17912" xr:uid="{00000000-0005-0000-0000-00003F450000}"/>
    <cellStyle name="20% - Accent1 3 2 2 4 2 4 3 2" xfId="17913" xr:uid="{00000000-0005-0000-0000-000040450000}"/>
    <cellStyle name="20% - Accent1 3 2 2 4 2 4 4" xfId="17914" xr:uid="{00000000-0005-0000-0000-000041450000}"/>
    <cellStyle name="20% - Accent1 3 2 2 4 2 5" xfId="17915" xr:uid="{00000000-0005-0000-0000-000042450000}"/>
    <cellStyle name="20% - Accent1 3 2 2 4 2 5 2" xfId="17916" xr:uid="{00000000-0005-0000-0000-000043450000}"/>
    <cellStyle name="20% - Accent1 3 2 2 4 2 5 2 2" xfId="17917" xr:uid="{00000000-0005-0000-0000-000044450000}"/>
    <cellStyle name="20% - Accent1 3 2 2 4 2 5 3" xfId="17918" xr:uid="{00000000-0005-0000-0000-000045450000}"/>
    <cellStyle name="20% - Accent1 3 2 2 4 2 6" xfId="17919" xr:uid="{00000000-0005-0000-0000-000046450000}"/>
    <cellStyle name="20% - Accent1 3 2 2 4 2 6 2" xfId="17920" xr:uid="{00000000-0005-0000-0000-000047450000}"/>
    <cellStyle name="20% - Accent1 3 2 2 4 2 6 2 2" xfId="17921" xr:uid="{00000000-0005-0000-0000-000048450000}"/>
    <cellStyle name="20% - Accent1 3 2 2 4 2 6 3" xfId="17922" xr:uid="{00000000-0005-0000-0000-000049450000}"/>
    <cellStyle name="20% - Accent1 3 2 2 4 2 7" xfId="17923" xr:uid="{00000000-0005-0000-0000-00004A450000}"/>
    <cellStyle name="20% - Accent1 3 2 2 4 2 7 2" xfId="17924" xr:uid="{00000000-0005-0000-0000-00004B450000}"/>
    <cellStyle name="20% - Accent1 3 2 2 4 2 8" xfId="17925" xr:uid="{00000000-0005-0000-0000-00004C450000}"/>
    <cellStyle name="20% - Accent1 3 2 2 4 2 8 2" xfId="17926" xr:uid="{00000000-0005-0000-0000-00004D450000}"/>
    <cellStyle name="20% - Accent1 3 2 2 4 2 9" xfId="17927" xr:uid="{00000000-0005-0000-0000-00004E450000}"/>
    <cellStyle name="20% - Accent1 3 2 2 4 3" xfId="17928" xr:uid="{00000000-0005-0000-0000-00004F450000}"/>
    <cellStyle name="20% - Accent1 3 2 2 4 3 2" xfId="17929" xr:uid="{00000000-0005-0000-0000-000050450000}"/>
    <cellStyle name="20% - Accent1 3 2 2 4 3 2 2" xfId="17930" xr:uid="{00000000-0005-0000-0000-000051450000}"/>
    <cellStyle name="20% - Accent1 3 2 2 4 3 2 2 2" xfId="17931" xr:uid="{00000000-0005-0000-0000-000052450000}"/>
    <cellStyle name="20% - Accent1 3 2 2 4 3 2 2 2 2" xfId="17932" xr:uid="{00000000-0005-0000-0000-000053450000}"/>
    <cellStyle name="20% - Accent1 3 2 2 4 3 2 2 3" xfId="17933" xr:uid="{00000000-0005-0000-0000-000054450000}"/>
    <cellStyle name="20% - Accent1 3 2 2 4 3 2 3" xfId="17934" xr:uid="{00000000-0005-0000-0000-000055450000}"/>
    <cellStyle name="20% - Accent1 3 2 2 4 3 2 3 2" xfId="17935" xr:uid="{00000000-0005-0000-0000-000056450000}"/>
    <cellStyle name="20% - Accent1 3 2 2 4 3 2 4" xfId="17936" xr:uid="{00000000-0005-0000-0000-000057450000}"/>
    <cellStyle name="20% - Accent1 3 2 2 4 3 3" xfId="17937" xr:uid="{00000000-0005-0000-0000-000058450000}"/>
    <cellStyle name="20% - Accent1 3 2 2 4 3 3 2" xfId="17938" xr:uid="{00000000-0005-0000-0000-000059450000}"/>
    <cellStyle name="20% - Accent1 3 2 2 4 3 3 2 2" xfId="17939" xr:uid="{00000000-0005-0000-0000-00005A450000}"/>
    <cellStyle name="20% - Accent1 3 2 2 4 3 3 2 2 2" xfId="17940" xr:uid="{00000000-0005-0000-0000-00005B450000}"/>
    <cellStyle name="20% - Accent1 3 2 2 4 3 3 2 3" xfId="17941" xr:uid="{00000000-0005-0000-0000-00005C450000}"/>
    <cellStyle name="20% - Accent1 3 2 2 4 3 3 3" xfId="17942" xr:uid="{00000000-0005-0000-0000-00005D450000}"/>
    <cellStyle name="20% - Accent1 3 2 2 4 3 3 3 2" xfId="17943" xr:uid="{00000000-0005-0000-0000-00005E450000}"/>
    <cellStyle name="20% - Accent1 3 2 2 4 3 3 4" xfId="17944" xr:uid="{00000000-0005-0000-0000-00005F450000}"/>
    <cellStyle name="20% - Accent1 3 2 2 4 3 4" xfId="17945" xr:uid="{00000000-0005-0000-0000-000060450000}"/>
    <cellStyle name="20% - Accent1 3 2 2 4 3 4 2" xfId="17946" xr:uid="{00000000-0005-0000-0000-000061450000}"/>
    <cellStyle name="20% - Accent1 3 2 2 4 3 4 2 2" xfId="17947" xr:uid="{00000000-0005-0000-0000-000062450000}"/>
    <cellStyle name="20% - Accent1 3 2 2 4 3 4 2 2 2" xfId="17948" xr:uid="{00000000-0005-0000-0000-000063450000}"/>
    <cellStyle name="20% - Accent1 3 2 2 4 3 4 2 3" xfId="17949" xr:uid="{00000000-0005-0000-0000-000064450000}"/>
    <cellStyle name="20% - Accent1 3 2 2 4 3 4 3" xfId="17950" xr:uid="{00000000-0005-0000-0000-000065450000}"/>
    <cellStyle name="20% - Accent1 3 2 2 4 3 4 3 2" xfId="17951" xr:uid="{00000000-0005-0000-0000-000066450000}"/>
    <cellStyle name="20% - Accent1 3 2 2 4 3 4 4" xfId="17952" xr:uid="{00000000-0005-0000-0000-000067450000}"/>
    <cellStyle name="20% - Accent1 3 2 2 4 3 5" xfId="17953" xr:uid="{00000000-0005-0000-0000-000068450000}"/>
    <cellStyle name="20% - Accent1 3 2 2 4 3 5 2" xfId="17954" xr:uid="{00000000-0005-0000-0000-000069450000}"/>
    <cellStyle name="20% - Accent1 3 2 2 4 3 5 2 2" xfId="17955" xr:uid="{00000000-0005-0000-0000-00006A450000}"/>
    <cellStyle name="20% - Accent1 3 2 2 4 3 5 3" xfId="17956" xr:uid="{00000000-0005-0000-0000-00006B450000}"/>
    <cellStyle name="20% - Accent1 3 2 2 4 3 6" xfId="17957" xr:uid="{00000000-0005-0000-0000-00006C450000}"/>
    <cellStyle name="20% - Accent1 3 2 2 4 3 6 2" xfId="17958" xr:uid="{00000000-0005-0000-0000-00006D450000}"/>
    <cellStyle name="20% - Accent1 3 2 2 4 3 6 2 2" xfId="17959" xr:uid="{00000000-0005-0000-0000-00006E450000}"/>
    <cellStyle name="20% - Accent1 3 2 2 4 3 6 3" xfId="17960" xr:uid="{00000000-0005-0000-0000-00006F450000}"/>
    <cellStyle name="20% - Accent1 3 2 2 4 3 7" xfId="17961" xr:uid="{00000000-0005-0000-0000-000070450000}"/>
    <cellStyle name="20% - Accent1 3 2 2 4 3 7 2" xfId="17962" xr:uid="{00000000-0005-0000-0000-000071450000}"/>
    <cellStyle name="20% - Accent1 3 2 2 4 3 8" xfId="17963" xr:uid="{00000000-0005-0000-0000-000072450000}"/>
    <cellStyle name="20% - Accent1 3 2 2 4 3 8 2" xfId="17964" xr:uid="{00000000-0005-0000-0000-000073450000}"/>
    <cellStyle name="20% - Accent1 3 2 2 4 3 9" xfId="17965" xr:uid="{00000000-0005-0000-0000-000074450000}"/>
    <cellStyle name="20% - Accent1 3 2 2 4 4" xfId="17966" xr:uid="{00000000-0005-0000-0000-000075450000}"/>
    <cellStyle name="20% - Accent1 3 2 2 4 4 2" xfId="17967" xr:uid="{00000000-0005-0000-0000-000076450000}"/>
    <cellStyle name="20% - Accent1 3 2 2 4 4 2 2" xfId="17968" xr:uid="{00000000-0005-0000-0000-000077450000}"/>
    <cellStyle name="20% - Accent1 3 2 2 4 4 2 2 2" xfId="17969" xr:uid="{00000000-0005-0000-0000-000078450000}"/>
    <cellStyle name="20% - Accent1 3 2 2 4 4 2 3" xfId="17970" xr:uid="{00000000-0005-0000-0000-000079450000}"/>
    <cellStyle name="20% - Accent1 3 2 2 4 4 3" xfId="17971" xr:uid="{00000000-0005-0000-0000-00007A450000}"/>
    <cellStyle name="20% - Accent1 3 2 2 4 4 3 2" xfId="17972" xr:uid="{00000000-0005-0000-0000-00007B450000}"/>
    <cellStyle name="20% - Accent1 3 2 2 4 4 4" xfId="17973" xr:uid="{00000000-0005-0000-0000-00007C450000}"/>
    <cellStyle name="20% - Accent1 3 2 2 4 5" xfId="17974" xr:uid="{00000000-0005-0000-0000-00007D450000}"/>
    <cellStyle name="20% - Accent1 3 2 2 4 5 2" xfId="17975" xr:uid="{00000000-0005-0000-0000-00007E450000}"/>
    <cellStyle name="20% - Accent1 3 2 2 4 5 2 2" xfId="17976" xr:uid="{00000000-0005-0000-0000-00007F450000}"/>
    <cellStyle name="20% - Accent1 3 2 2 4 5 2 2 2" xfId="17977" xr:uid="{00000000-0005-0000-0000-000080450000}"/>
    <cellStyle name="20% - Accent1 3 2 2 4 5 2 3" xfId="17978" xr:uid="{00000000-0005-0000-0000-000081450000}"/>
    <cellStyle name="20% - Accent1 3 2 2 4 5 3" xfId="17979" xr:uid="{00000000-0005-0000-0000-000082450000}"/>
    <cellStyle name="20% - Accent1 3 2 2 4 5 3 2" xfId="17980" xr:uid="{00000000-0005-0000-0000-000083450000}"/>
    <cellStyle name="20% - Accent1 3 2 2 4 5 4" xfId="17981" xr:uid="{00000000-0005-0000-0000-000084450000}"/>
    <cellStyle name="20% - Accent1 3 2 2 4 6" xfId="17982" xr:uid="{00000000-0005-0000-0000-000085450000}"/>
    <cellStyle name="20% - Accent1 3 2 2 4 6 2" xfId="17983" xr:uid="{00000000-0005-0000-0000-000086450000}"/>
    <cellStyle name="20% - Accent1 3 2 2 4 6 2 2" xfId="17984" xr:uid="{00000000-0005-0000-0000-000087450000}"/>
    <cellStyle name="20% - Accent1 3 2 2 4 6 2 2 2" xfId="17985" xr:uid="{00000000-0005-0000-0000-000088450000}"/>
    <cellStyle name="20% - Accent1 3 2 2 4 6 2 3" xfId="17986" xr:uid="{00000000-0005-0000-0000-000089450000}"/>
    <cellStyle name="20% - Accent1 3 2 2 4 6 3" xfId="17987" xr:uid="{00000000-0005-0000-0000-00008A450000}"/>
    <cellStyle name="20% - Accent1 3 2 2 4 6 3 2" xfId="17988" xr:uid="{00000000-0005-0000-0000-00008B450000}"/>
    <cellStyle name="20% - Accent1 3 2 2 4 6 4" xfId="17989" xr:uid="{00000000-0005-0000-0000-00008C450000}"/>
    <cellStyle name="20% - Accent1 3 2 2 4 7" xfId="17990" xr:uid="{00000000-0005-0000-0000-00008D450000}"/>
    <cellStyle name="20% - Accent1 3 2 2 4 7 2" xfId="17991" xr:uid="{00000000-0005-0000-0000-00008E450000}"/>
    <cellStyle name="20% - Accent1 3 2 2 4 7 2 2" xfId="17992" xr:uid="{00000000-0005-0000-0000-00008F450000}"/>
    <cellStyle name="20% - Accent1 3 2 2 4 7 3" xfId="17993" xr:uid="{00000000-0005-0000-0000-000090450000}"/>
    <cellStyle name="20% - Accent1 3 2 2 4 8" xfId="17994" xr:uid="{00000000-0005-0000-0000-000091450000}"/>
    <cellStyle name="20% - Accent1 3 2 2 4 8 2" xfId="17995" xr:uid="{00000000-0005-0000-0000-000092450000}"/>
    <cellStyle name="20% - Accent1 3 2 2 4 8 2 2" xfId="17996" xr:uid="{00000000-0005-0000-0000-000093450000}"/>
    <cellStyle name="20% - Accent1 3 2 2 4 8 3" xfId="17997" xr:uid="{00000000-0005-0000-0000-000094450000}"/>
    <cellStyle name="20% - Accent1 3 2 2 4 9" xfId="17998" xr:uid="{00000000-0005-0000-0000-000095450000}"/>
    <cellStyle name="20% - Accent1 3 2 2 4 9 2" xfId="17999" xr:uid="{00000000-0005-0000-0000-000096450000}"/>
    <cellStyle name="20% - Accent1 3 2 2 5" xfId="18000" xr:uid="{00000000-0005-0000-0000-000097450000}"/>
    <cellStyle name="20% - Accent1 3 2 2 5 10" xfId="18001" xr:uid="{00000000-0005-0000-0000-000098450000}"/>
    <cellStyle name="20% - Accent1 3 2 2 5 10 2" xfId="18002" xr:uid="{00000000-0005-0000-0000-000099450000}"/>
    <cellStyle name="20% - Accent1 3 2 2 5 11" xfId="18003" xr:uid="{00000000-0005-0000-0000-00009A450000}"/>
    <cellStyle name="20% - Accent1 3 2 2 5 2" xfId="18004" xr:uid="{00000000-0005-0000-0000-00009B450000}"/>
    <cellStyle name="20% - Accent1 3 2 2 5 2 2" xfId="18005" xr:uid="{00000000-0005-0000-0000-00009C450000}"/>
    <cellStyle name="20% - Accent1 3 2 2 5 2 2 2" xfId="18006" xr:uid="{00000000-0005-0000-0000-00009D450000}"/>
    <cellStyle name="20% - Accent1 3 2 2 5 2 2 2 2" xfId="18007" xr:uid="{00000000-0005-0000-0000-00009E450000}"/>
    <cellStyle name="20% - Accent1 3 2 2 5 2 2 2 2 2" xfId="18008" xr:uid="{00000000-0005-0000-0000-00009F450000}"/>
    <cellStyle name="20% - Accent1 3 2 2 5 2 2 2 3" xfId="18009" xr:uid="{00000000-0005-0000-0000-0000A0450000}"/>
    <cellStyle name="20% - Accent1 3 2 2 5 2 2 3" xfId="18010" xr:uid="{00000000-0005-0000-0000-0000A1450000}"/>
    <cellStyle name="20% - Accent1 3 2 2 5 2 2 3 2" xfId="18011" xr:uid="{00000000-0005-0000-0000-0000A2450000}"/>
    <cellStyle name="20% - Accent1 3 2 2 5 2 2 4" xfId="18012" xr:uid="{00000000-0005-0000-0000-0000A3450000}"/>
    <cellStyle name="20% - Accent1 3 2 2 5 2 3" xfId="18013" xr:uid="{00000000-0005-0000-0000-0000A4450000}"/>
    <cellStyle name="20% - Accent1 3 2 2 5 2 3 2" xfId="18014" xr:uid="{00000000-0005-0000-0000-0000A5450000}"/>
    <cellStyle name="20% - Accent1 3 2 2 5 2 3 2 2" xfId="18015" xr:uid="{00000000-0005-0000-0000-0000A6450000}"/>
    <cellStyle name="20% - Accent1 3 2 2 5 2 3 2 2 2" xfId="18016" xr:uid="{00000000-0005-0000-0000-0000A7450000}"/>
    <cellStyle name="20% - Accent1 3 2 2 5 2 3 2 3" xfId="18017" xr:uid="{00000000-0005-0000-0000-0000A8450000}"/>
    <cellStyle name="20% - Accent1 3 2 2 5 2 3 3" xfId="18018" xr:uid="{00000000-0005-0000-0000-0000A9450000}"/>
    <cellStyle name="20% - Accent1 3 2 2 5 2 3 3 2" xfId="18019" xr:uid="{00000000-0005-0000-0000-0000AA450000}"/>
    <cellStyle name="20% - Accent1 3 2 2 5 2 3 4" xfId="18020" xr:uid="{00000000-0005-0000-0000-0000AB450000}"/>
    <cellStyle name="20% - Accent1 3 2 2 5 2 4" xfId="18021" xr:uid="{00000000-0005-0000-0000-0000AC450000}"/>
    <cellStyle name="20% - Accent1 3 2 2 5 2 4 2" xfId="18022" xr:uid="{00000000-0005-0000-0000-0000AD450000}"/>
    <cellStyle name="20% - Accent1 3 2 2 5 2 4 2 2" xfId="18023" xr:uid="{00000000-0005-0000-0000-0000AE450000}"/>
    <cellStyle name="20% - Accent1 3 2 2 5 2 4 2 2 2" xfId="18024" xr:uid="{00000000-0005-0000-0000-0000AF450000}"/>
    <cellStyle name="20% - Accent1 3 2 2 5 2 4 2 3" xfId="18025" xr:uid="{00000000-0005-0000-0000-0000B0450000}"/>
    <cellStyle name="20% - Accent1 3 2 2 5 2 4 3" xfId="18026" xr:uid="{00000000-0005-0000-0000-0000B1450000}"/>
    <cellStyle name="20% - Accent1 3 2 2 5 2 4 3 2" xfId="18027" xr:uid="{00000000-0005-0000-0000-0000B2450000}"/>
    <cellStyle name="20% - Accent1 3 2 2 5 2 4 4" xfId="18028" xr:uid="{00000000-0005-0000-0000-0000B3450000}"/>
    <cellStyle name="20% - Accent1 3 2 2 5 2 5" xfId="18029" xr:uid="{00000000-0005-0000-0000-0000B4450000}"/>
    <cellStyle name="20% - Accent1 3 2 2 5 2 5 2" xfId="18030" xr:uid="{00000000-0005-0000-0000-0000B5450000}"/>
    <cellStyle name="20% - Accent1 3 2 2 5 2 5 2 2" xfId="18031" xr:uid="{00000000-0005-0000-0000-0000B6450000}"/>
    <cellStyle name="20% - Accent1 3 2 2 5 2 5 3" xfId="18032" xr:uid="{00000000-0005-0000-0000-0000B7450000}"/>
    <cellStyle name="20% - Accent1 3 2 2 5 2 6" xfId="18033" xr:uid="{00000000-0005-0000-0000-0000B8450000}"/>
    <cellStyle name="20% - Accent1 3 2 2 5 2 6 2" xfId="18034" xr:uid="{00000000-0005-0000-0000-0000B9450000}"/>
    <cellStyle name="20% - Accent1 3 2 2 5 2 6 2 2" xfId="18035" xr:uid="{00000000-0005-0000-0000-0000BA450000}"/>
    <cellStyle name="20% - Accent1 3 2 2 5 2 6 3" xfId="18036" xr:uid="{00000000-0005-0000-0000-0000BB450000}"/>
    <cellStyle name="20% - Accent1 3 2 2 5 2 7" xfId="18037" xr:uid="{00000000-0005-0000-0000-0000BC450000}"/>
    <cellStyle name="20% - Accent1 3 2 2 5 2 7 2" xfId="18038" xr:uid="{00000000-0005-0000-0000-0000BD450000}"/>
    <cellStyle name="20% - Accent1 3 2 2 5 2 8" xfId="18039" xr:uid="{00000000-0005-0000-0000-0000BE450000}"/>
    <cellStyle name="20% - Accent1 3 2 2 5 2 8 2" xfId="18040" xr:uid="{00000000-0005-0000-0000-0000BF450000}"/>
    <cellStyle name="20% - Accent1 3 2 2 5 2 9" xfId="18041" xr:uid="{00000000-0005-0000-0000-0000C0450000}"/>
    <cellStyle name="20% - Accent1 3 2 2 5 3" xfId="18042" xr:uid="{00000000-0005-0000-0000-0000C1450000}"/>
    <cellStyle name="20% - Accent1 3 2 2 5 3 2" xfId="18043" xr:uid="{00000000-0005-0000-0000-0000C2450000}"/>
    <cellStyle name="20% - Accent1 3 2 2 5 3 2 2" xfId="18044" xr:uid="{00000000-0005-0000-0000-0000C3450000}"/>
    <cellStyle name="20% - Accent1 3 2 2 5 3 2 2 2" xfId="18045" xr:uid="{00000000-0005-0000-0000-0000C4450000}"/>
    <cellStyle name="20% - Accent1 3 2 2 5 3 2 2 2 2" xfId="18046" xr:uid="{00000000-0005-0000-0000-0000C5450000}"/>
    <cellStyle name="20% - Accent1 3 2 2 5 3 2 2 3" xfId="18047" xr:uid="{00000000-0005-0000-0000-0000C6450000}"/>
    <cellStyle name="20% - Accent1 3 2 2 5 3 2 3" xfId="18048" xr:uid="{00000000-0005-0000-0000-0000C7450000}"/>
    <cellStyle name="20% - Accent1 3 2 2 5 3 2 3 2" xfId="18049" xr:uid="{00000000-0005-0000-0000-0000C8450000}"/>
    <cellStyle name="20% - Accent1 3 2 2 5 3 2 4" xfId="18050" xr:uid="{00000000-0005-0000-0000-0000C9450000}"/>
    <cellStyle name="20% - Accent1 3 2 2 5 3 3" xfId="18051" xr:uid="{00000000-0005-0000-0000-0000CA450000}"/>
    <cellStyle name="20% - Accent1 3 2 2 5 3 3 2" xfId="18052" xr:uid="{00000000-0005-0000-0000-0000CB450000}"/>
    <cellStyle name="20% - Accent1 3 2 2 5 3 3 2 2" xfId="18053" xr:uid="{00000000-0005-0000-0000-0000CC450000}"/>
    <cellStyle name="20% - Accent1 3 2 2 5 3 3 2 2 2" xfId="18054" xr:uid="{00000000-0005-0000-0000-0000CD450000}"/>
    <cellStyle name="20% - Accent1 3 2 2 5 3 3 2 3" xfId="18055" xr:uid="{00000000-0005-0000-0000-0000CE450000}"/>
    <cellStyle name="20% - Accent1 3 2 2 5 3 3 3" xfId="18056" xr:uid="{00000000-0005-0000-0000-0000CF450000}"/>
    <cellStyle name="20% - Accent1 3 2 2 5 3 3 3 2" xfId="18057" xr:uid="{00000000-0005-0000-0000-0000D0450000}"/>
    <cellStyle name="20% - Accent1 3 2 2 5 3 3 4" xfId="18058" xr:uid="{00000000-0005-0000-0000-0000D1450000}"/>
    <cellStyle name="20% - Accent1 3 2 2 5 3 4" xfId="18059" xr:uid="{00000000-0005-0000-0000-0000D2450000}"/>
    <cellStyle name="20% - Accent1 3 2 2 5 3 4 2" xfId="18060" xr:uid="{00000000-0005-0000-0000-0000D3450000}"/>
    <cellStyle name="20% - Accent1 3 2 2 5 3 4 2 2" xfId="18061" xr:uid="{00000000-0005-0000-0000-0000D4450000}"/>
    <cellStyle name="20% - Accent1 3 2 2 5 3 4 2 2 2" xfId="18062" xr:uid="{00000000-0005-0000-0000-0000D5450000}"/>
    <cellStyle name="20% - Accent1 3 2 2 5 3 4 2 3" xfId="18063" xr:uid="{00000000-0005-0000-0000-0000D6450000}"/>
    <cellStyle name="20% - Accent1 3 2 2 5 3 4 3" xfId="18064" xr:uid="{00000000-0005-0000-0000-0000D7450000}"/>
    <cellStyle name="20% - Accent1 3 2 2 5 3 4 3 2" xfId="18065" xr:uid="{00000000-0005-0000-0000-0000D8450000}"/>
    <cellStyle name="20% - Accent1 3 2 2 5 3 4 4" xfId="18066" xr:uid="{00000000-0005-0000-0000-0000D9450000}"/>
    <cellStyle name="20% - Accent1 3 2 2 5 3 5" xfId="18067" xr:uid="{00000000-0005-0000-0000-0000DA450000}"/>
    <cellStyle name="20% - Accent1 3 2 2 5 3 5 2" xfId="18068" xr:uid="{00000000-0005-0000-0000-0000DB450000}"/>
    <cellStyle name="20% - Accent1 3 2 2 5 3 5 2 2" xfId="18069" xr:uid="{00000000-0005-0000-0000-0000DC450000}"/>
    <cellStyle name="20% - Accent1 3 2 2 5 3 5 3" xfId="18070" xr:uid="{00000000-0005-0000-0000-0000DD450000}"/>
    <cellStyle name="20% - Accent1 3 2 2 5 3 6" xfId="18071" xr:uid="{00000000-0005-0000-0000-0000DE450000}"/>
    <cellStyle name="20% - Accent1 3 2 2 5 3 6 2" xfId="18072" xr:uid="{00000000-0005-0000-0000-0000DF450000}"/>
    <cellStyle name="20% - Accent1 3 2 2 5 3 6 2 2" xfId="18073" xr:uid="{00000000-0005-0000-0000-0000E0450000}"/>
    <cellStyle name="20% - Accent1 3 2 2 5 3 6 3" xfId="18074" xr:uid="{00000000-0005-0000-0000-0000E1450000}"/>
    <cellStyle name="20% - Accent1 3 2 2 5 3 7" xfId="18075" xr:uid="{00000000-0005-0000-0000-0000E2450000}"/>
    <cellStyle name="20% - Accent1 3 2 2 5 3 7 2" xfId="18076" xr:uid="{00000000-0005-0000-0000-0000E3450000}"/>
    <cellStyle name="20% - Accent1 3 2 2 5 3 8" xfId="18077" xr:uid="{00000000-0005-0000-0000-0000E4450000}"/>
    <cellStyle name="20% - Accent1 3 2 2 5 3 8 2" xfId="18078" xr:uid="{00000000-0005-0000-0000-0000E5450000}"/>
    <cellStyle name="20% - Accent1 3 2 2 5 3 9" xfId="18079" xr:uid="{00000000-0005-0000-0000-0000E6450000}"/>
    <cellStyle name="20% - Accent1 3 2 2 5 4" xfId="18080" xr:uid="{00000000-0005-0000-0000-0000E7450000}"/>
    <cellStyle name="20% - Accent1 3 2 2 5 4 2" xfId="18081" xr:uid="{00000000-0005-0000-0000-0000E8450000}"/>
    <cellStyle name="20% - Accent1 3 2 2 5 4 2 2" xfId="18082" xr:uid="{00000000-0005-0000-0000-0000E9450000}"/>
    <cellStyle name="20% - Accent1 3 2 2 5 4 2 2 2" xfId="18083" xr:uid="{00000000-0005-0000-0000-0000EA450000}"/>
    <cellStyle name="20% - Accent1 3 2 2 5 4 2 3" xfId="18084" xr:uid="{00000000-0005-0000-0000-0000EB450000}"/>
    <cellStyle name="20% - Accent1 3 2 2 5 4 3" xfId="18085" xr:uid="{00000000-0005-0000-0000-0000EC450000}"/>
    <cellStyle name="20% - Accent1 3 2 2 5 4 3 2" xfId="18086" xr:uid="{00000000-0005-0000-0000-0000ED450000}"/>
    <cellStyle name="20% - Accent1 3 2 2 5 4 4" xfId="18087" xr:uid="{00000000-0005-0000-0000-0000EE450000}"/>
    <cellStyle name="20% - Accent1 3 2 2 5 5" xfId="18088" xr:uid="{00000000-0005-0000-0000-0000EF450000}"/>
    <cellStyle name="20% - Accent1 3 2 2 5 5 2" xfId="18089" xr:uid="{00000000-0005-0000-0000-0000F0450000}"/>
    <cellStyle name="20% - Accent1 3 2 2 5 5 2 2" xfId="18090" xr:uid="{00000000-0005-0000-0000-0000F1450000}"/>
    <cellStyle name="20% - Accent1 3 2 2 5 5 2 2 2" xfId="18091" xr:uid="{00000000-0005-0000-0000-0000F2450000}"/>
    <cellStyle name="20% - Accent1 3 2 2 5 5 2 3" xfId="18092" xr:uid="{00000000-0005-0000-0000-0000F3450000}"/>
    <cellStyle name="20% - Accent1 3 2 2 5 5 3" xfId="18093" xr:uid="{00000000-0005-0000-0000-0000F4450000}"/>
    <cellStyle name="20% - Accent1 3 2 2 5 5 3 2" xfId="18094" xr:uid="{00000000-0005-0000-0000-0000F5450000}"/>
    <cellStyle name="20% - Accent1 3 2 2 5 5 4" xfId="18095" xr:uid="{00000000-0005-0000-0000-0000F6450000}"/>
    <cellStyle name="20% - Accent1 3 2 2 5 6" xfId="18096" xr:uid="{00000000-0005-0000-0000-0000F7450000}"/>
    <cellStyle name="20% - Accent1 3 2 2 5 6 2" xfId="18097" xr:uid="{00000000-0005-0000-0000-0000F8450000}"/>
    <cellStyle name="20% - Accent1 3 2 2 5 6 2 2" xfId="18098" xr:uid="{00000000-0005-0000-0000-0000F9450000}"/>
    <cellStyle name="20% - Accent1 3 2 2 5 6 2 2 2" xfId="18099" xr:uid="{00000000-0005-0000-0000-0000FA450000}"/>
    <cellStyle name="20% - Accent1 3 2 2 5 6 2 3" xfId="18100" xr:uid="{00000000-0005-0000-0000-0000FB450000}"/>
    <cellStyle name="20% - Accent1 3 2 2 5 6 3" xfId="18101" xr:uid="{00000000-0005-0000-0000-0000FC450000}"/>
    <cellStyle name="20% - Accent1 3 2 2 5 6 3 2" xfId="18102" xr:uid="{00000000-0005-0000-0000-0000FD450000}"/>
    <cellStyle name="20% - Accent1 3 2 2 5 6 4" xfId="18103" xr:uid="{00000000-0005-0000-0000-0000FE450000}"/>
    <cellStyle name="20% - Accent1 3 2 2 5 7" xfId="18104" xr:uid="{00000000-0005-0000-0000-0000FF450000}"/>
    <cellStyle name="20% - Accent1 3 2 2 5 7 2" xfId="18105" xr:uid="{00000000-0005-0000-0000-000000460000}"/>
    <cellStyle name="20% - Accent1 3 2 2 5 7 2 2" xfId="18106" xr:uid="{00000000-0005-0000-0000-000001460000}"/>
    <cellStyle name="20% - Accent1 3 2 2 5 7 3" xfId="18107" xr:uid="{00000000-0005-0000-0000-000002460000}"/>
    <cellStyle name="20% - Accent1 3 2 2 5 8" xfId="18108" xr:uid="{00000000-0005-0000-0000-000003460000}"/>
    <cellStyle name="20% - Accent1 3 2 2 5 8 2" xfId="18109" xr:uid="{00000000-0005-0000-0000-000004460000}"/>
    <cellStyle name="20% - Accent1 3 2 2 5 8 2 2" xfId="18110" xr:uid="{00000000-0005-0000-0000-000005460000}"/>
    <cellStyle name="20% - Accent1 3 2 2 5 8 3" xfId="18111" xr:uid="{00000000-0005-0000-0000-000006460000}"/>
    <cellStyle name="20% - Accent1 3 2 2 5 9" xfId="18112" xr:uid="{00000000-0005-0000-0000-000007460000}"/>
    <cellStyle name="20% - Accent1 3 2 2 5 9 2" xfId="18113" xr:uid="{00000000-0005-0000-0000-000008460000}"/>
    <cellStyle name="20% - Accent1 3 2 2 6" xfId="18114" xr:uid="{00000000-0005-0000-0000-000009460000}"/>
    <cellStyle name="20% - Accent1 3 2 2 6 10" xfId="18115" xr:uid="{00000000-0005-0000-0000-00000A460000}"/>
    <cellStyle name="20% - Accent1 3 2 2 6 10 2" xfId="18116" xr:uid="{00000000-0005-0000-0000-00000B460000}"/>
    <cellStyle name="20% - Accent1 3 2 2 6 11" xfId="18117" xr:uid="{00000000-0005-0000-0000-00000C460000}"/>
    <cellStyle name="20% - Accent1 3 2 2 6 2" xfId="18118" xr:uid="{00000000-0005-0000-0000-00000D460000}"/>
    <cellStyle name="20% - Accent1 3 2 2 6 2 2" xfId="18119" xr:uid="{00000000-0005-0000-0000-00000E460000}"/>
    <cellStyle name="20% - Accent1 3 2 2 6 2 2 2" xfId="18120" xr:uid="{00000000-0005-0000-0000-00000F460000}"/>
    <cellStyle name="20% - Accent1 3 2 2 6 2 2 2 2" xfId="18121" xr:uid="{00000000-0005-0000-0000-000010460000}"/>
    <cellStyle name="20% - Accent1 3 2 2 6 2 2 2 2 2" xfId="18122" xr:uid="{00000000-0005-0000-0000-000011460000}"/>
    <cellStyle name="20% - Accent1 3 2 2 6 2 2 2 3" xfId="18123" xr:uid="{00000000-0005-0000-0000-000012460000}"/>
    <cellStyle name="20% - Accent1 3 2 2 6 2 2 3" xfId="18124" xr:uid="{00000000-0005-0000-0000-000013460000}"/>
    <cellStyle name="20% - Accent1 3 2 2 6 2 2 3 2" xfId="18125" xr:uid="{00000000-0005-0000-0000-000014460000}"/>
    <cellStyle name="20% - Accent1 3 2 2 6 2 2 4" xfId="18126" xr:uid="{00000000-0005-0000-0000-000015460000}"/>
    <cellStyle name="20% - Accent1 3 2 2 6 2 3" xfId="18127" xr:uid="{00000000-0005-0000-0000-000016460000}"/>
    <cellStyle name="20% - Accent1 3 2 2 6 2 3 2" xfId="18128" xr:uid="{00000000-0005-0000-0000-000017460000}"/>
    <cellStyle name="20% - Accent1 3 2 2 6 2 3 2 2" xfId="18129" xr:uid="{00000000-0005-0000-0000-000018460000}"/>
    <cellStyle name="20% - Accent1 3 2 2 6 2 3 2 2 2" xfId="18130" xr:uid="{00000000-0005-0000-0000-000019460000}"/>
    <cellStyle name="20% - Accent1 3 2 2 6 2 3 2 3" xfId="18131" xr:uid="{00000000-0005-0000-0000-00001A460000}"/>
    <cellStyle name="20% - Accent1 3 2 2 6 2 3 3" xfId="18132" xr:uid="{00000000-0005-0000-0000-00001B460000}"/>
    <cellStyle name="20% - Accent1 3 2 2 6 2 3 3 2" xfId="18133" xr:uid="{00000000-0005-0000-0000-00001C460000}"/>
    <cellStyle name="20% - Accent1 3 2 2 6 2 3 4" xfId="18134" xr:uid="{00000000-0005-0000-0000-00001D460000}"/>
    <cellStyle name="20% - Accent1 3 2 2 6 2 4" xfId="18135" xr:uid="{00000000-0005-0000-0000-00001E460000}"/>
    <cellStyle name="20% - Accent1 3 2 2 6 2 4 2" xfId="18136" xr:uid="{00000000-0005-0000-0000-00001F460000}"/>
    <cellStyle name="20% - Accent1 3 2 2 6 2 4 2 2" xfId="18137" xr:uid="{00000000-0005-0000-0000-000020460000}"/>
    <cellStyle name="20% - Accent1 3 2 2 6 2 4 2 2 2" xfId="18138" xr:uid="{00000000-0005-0000-0000-000021460000}"/>
    <cellStyle name="20% - Accent1 3 2 2 6 2 4 2 3" xfId="18139" xr:uid="{00000000-0005-0000-0000-000022460000}"/>
    <cellStyle name="20% - Accent1 3 2 2 6 2 4 3" xfId="18140" xr:uid="{00000000-0005-0000-0000-000023460000}"/>
    <cellStyle name="20% - Accent1 3 2 2 6 2 4 3 2" xfId="18141" xr:uid="{00000000-0005-0000-0000-000024460000}"/>
    <cellStyle name="20% - Accent1 3 2 2 6 2 4 4" xfId="18142" xr:uid="{00000000-0005-0000-0000-000025460000}"/>
    <cellStyle name="20% - Accent1 3 2 2 6 2 5" xfId="18143" xr:uid="{00000000-0005-0000-0000-000026460000}"/>
    <cellStyle name="20% - Accent1 3 2 2 6 2 5 2" xfId="18144" xr:uid="{00000000-0005-0000-0000-000027460000}"/>
    <cellStyle name="20% - Accent1 3 2 2 6 2 5 2 2" xfId="18145" xr:uid="{00000000-0005-0000-0000-000028460000}"/>
    <cellStyle name="20% - Accent1 3 2 2 6 2 5 3" xfId="18146" xr:uid="{00000000-0005-0000-0000-000029460000}"/>
    <cellStyle name="20% - Accent1 3 2 2 6 2 6" xfId="18147" xr:uid="{00000000-0005-0000-0000-00002A460000}"/>
    <cellStyle name="20% - Accent1 3 2 2 6 2 6 2" xfId="18148" xr:uid="{00000000-0005-0000-0000-00002B460000}"/>
    <cellStyle name="20% - Accent1 3 2 2 6 2 6 2 2" xfId="18149" xr:uid="{00000000-0005-0000-0000-00002C460000}"/>
    <cellStyle name="20% - Accent1 3 2 2 6 2 6 3" xfId="18150" xr:uid="{00000000-0005-0000-0000-00002D460000}"/>
    <cellStyle name="20% - Accent1 3 2 2 6 2 7" xfId="18151" xr:uid="{00000000-0005-0000-0000-00002E460000}"/>
    <cellStyle name="20% - Accent1 3 2 2 6 2 7 2" xfId="18152" xr:uid="{00000000-0005-0000-0000-00002F460000}"/>
    <cellStyle name="20% - Accent1 3 2 2 6 2 8" xfId="18153" xr:uid="{00000000-0005-0000-0000-000030460000}"/>
    <cellStyle name="20% - Accent1 3 2 2 6 2 8 2" xfId="18154" xr:uid="{00000000-0005-0000-0000-000031460000}"/>
    <cellStyle name="20% - Accent1 3 2 2 6 2 9" xfId="18155" xr:uid="{00000000-0005-0000-0000-000032460000}"/>
    <cellStyle name="20% - Accent1 3 2 2 6 3" xfId="18156" xr:uid="{00000000-0005-0000-0000-000033460000}"/>
    <cellStyle name="20% - Accent1 3 2 2 6 3 2" xfId="18157" xr:uid="{00000000-0005-0000-0000-000034460000}"/>
    <cellStyle name="20% - Accent1 3 2 2 6 3 2 2" xfId="18158" xr:uid="{00000000-0005-0000-0000-000035460000}"/>
    <cellStyle name="20% - Accent1 3 2 2 6 3 2 2 2" xfId="18159" xr:uid="{00000000-0005-0000-0000-000036460000}"/>
    <cellStyle name="20% - Accent1 3 2 2 6 3 2 2 2 2" xfId="18160" xr:uid="{00000000-0005-0000-0000-000037460000}"/>
    <cellStyle name="20% - Accent1 3 2 2 6 3 2 2 3" xfId="18161" xr:uid="{00000000-0005-0000-0000-000038460000}"/>
    <cellStyle name="20% - Accent1 3 2 2 6 3 2 3" xfId="18162" xr:uid="{00000000-0005-0000-0000-000039460000}"/>
    <cellStyle name="20% - Accent1 3 2 2 6 3 2 3 2" xfId="18163" xr:uid="{00000000-0005-0000-0000-00003A460000}"/>
    <cellStyle name="20% - Accent1 3 2 2 6 3 2 4" xfId="18164" xr:uid="{00000000-0005-0000-0000-00003B460000}"/>
    <cellStyle name="20% - Accent1 3 2 2 6 3 3" xfId="18165" xr:uid="{00000000-0005-0000-0000-00003C460000}"/>
    <cellStyle name="20% - Accent1 3 2 2 6 3 3 2" xfId="18166" xr:uid="{00000000-0005-0000-0000-00003D460000}"/>
    <cellStyle name="20% - Accent1 3 2 2 6 3 3 2 2" xfId="18167" xr:uid="{00000000-0005-0000-0000-00003E460000}"/>
    <cellStyle name="20% - Accent1 3 2 2 6 3 3 2 2 2" xfId="18168" xr:uid="{00000000-0005-0000-0000-00003F460000}"/>
    <cellStyle name="20% - Accent1 3 2 2 6 3 3 2 3" xfId="18169" xr:uid="{00000000-0005-0000-0000-000040460000}"/>
    <cellStyle name="20% - Accent1 3 2 2 6 3 3 3" xfId="18170" xr:uid="{00000000-0005-0000-0000-000041460000}"/>
    <cellStyle name="20% - Accent1 3 2 2 6 3 3 3 2" xfId="18171" xr:uid="{00000000-0005-0000-0000-000042460000}"/>
    <cellStyle name="20% - Accent1 3 2 2 6 3 3 4" xfId="18172" xr:uid="{00000000-0005-0000-0000-000043460000}"/>
    <cellStyle name="20% - Accent1 3 2 2 6 3 4" xfId="18173" xr:uid="{00000000-0005-0000-0000-000044460000}"/>
    <cellStyle name="20% - Accent1 3 2 2 6 3 4 2" xfId="18174" xr:uid="{00000000-0005-0000-0000-000045460000}"/>
    <cellStyle name="20% - Accent1 3 2 2 6 3 4 2 2" xfId="18175" xr:uid="{00000000-0005-0000-0000-000046460000}"/>
    <cellStyle name="20% - Accent1 3 2 2 6 3 4 2 2 2" xfId="18176" xr:uid="{00000000-0005-0000-0000-000047460000}"/>
    <cellStyle name="20% - Accent1 3 2 2 6 3 4 2 3" xfId="18177" xr:uid="{00000000-0005-0000-0000-000048460000}"/>
    <cellStyle name="20% - Accent1 3 2 2 6 3 4 3" xfId="18178" xr:uid="{00000000-0005-0000-0000-000049460000}"/>
    <cellStyle name="20% - Accent1 3 2 2 6 3 4 3 2" xfId="18179" xr:uid="{00000000-0005-0000-0000-00004A460000}"/>
    <cellStyle name="20% - Accent1 3 2 2 6 3 4 4" xfId="18180" xr:uid="{00000000-0005-0000-0000-00004B460000}"/>
    <cellStyle name="20% - Accent1 3 2 2 6 3 5" xfId="18181" xr:uid="{00000000-0005-0000-0000-00004C460000}"/>
    <cellStyle name="20% - Accent1 3 2 2 6 3 5 2" xfId="18182" xr:uid="{00000000-0005-0000-0000-00004D460000}"/>
    <cellStyle name="20% - Accent1 3 2 2 6 3 5 2 2" xfId="18183" xr:uid="{00000000-0005-0000-0000-00004E460000}"/>
    <cellStyle name="20% - Accent1 3 2 2 6 3 5 3" xfId="18184" xr:uid="{00000000-0005-0000-0000-00004F460000}"/>
    <cellStyle name="20% - Accent1 3 2 2 6 3 6" xfId="18185" xr:uid="{00000000-0005-0000-0000-000050460000}"/>
    <cellStyle name="20% - Accent1 3 2 2 6 3 6 2" xfId="18186" xr:uid="{00000000-0005-0000-0000-000051460000}"/>
    <cellStyle name="20% - Accent1 3 2 2 6 3 6 2 2" xfId="18187" xr:uid="{00000000-0005-0000-0000-000052460000}"/>
    <cellStyle name="20% - Accent1 3 2 2 6 3 6 3" xfId="18188" xr:uid="{00000000-0005-0000-0000-000053460000}"/>
    <cellStyle name="20% - Accent1 3 2 2 6 3 7" xfId="18189" xr:uid="{00000000-0005-0000-0000-000054460000}"/>
    <cellStyle name="20% - Accent1 3 2 2 6 3 7 2" xfId="18190" xr:uid="{00000000-0005-0000-0000-000055460000}"/>
    <cellStyle name="20% - Accent1 3 2 2 6 3 8" xfId="18191" xr:uid="{00000000-0005-0000-0000-000056460000}"/>
    <cellStyle name="20% - Accent1 3 2 2 6 3 8 2" xfId="18192" xr:uid="{00000000-0005-0000-0000-000057460000}"/>
    <cellStyle name="20% - Accent1 3 2 2 6 3 9" xfId="18193" xr:uid="{00000000-0005-0000-0000-000058460000}"/>
    <cellStyle name="20% - Accent1 3 2 2 6 4" xfId="18194" xr:uid="{00000000-0005-0000-0000-000059460000}"/>
    <cellStyle name="20% - Accent1 3 2 2 6 4 2" xfId="18195" xr:uid="{00000000-0005-0000-0000-00005A460000}"/>
    <cellStyle name="20% - Accent1 3 2 2 6 4 2 2" xfId="18196" xr:uid="{00000000-0005-0000-0000-00005B460000}"/>
    <cellStyle name="20% - Accent1 3 2 2 6 4 2 2 2" xfId="18197" xr:uid="{00000000-0005-0000-0000-00005C460000}"/>
    <cellStyle name="20% - Accent1 3 2 2 6 4 2 3" xfId="18198" xr:uid="{00000000-0005-0000-0000-00005D460000}"/>
    <cellStyle name="20% - Accent1 3 2 2 6 4 3" xfId="18199" xr:uid="{00000000-0005-0000-0000-00005E460000}"/>
    <cellStyle name="20% - Accent1 3 2 2 6 4 3 2" xfId="18200" xr:uid="{00000000-0005-0000-0000-00005F460000}"/>
    <cellStyle name="20% - Accent1 3 2 2 6 4 4" xfId="18201" xr:uid="{00000000-0005-0000-0000-000060460000}"/>
    <cellStyle name="20% - Accent1 3 2 2 6 5" xfId="18202" xr:uid="{00000000-0005-0000-0000-000061460000}"/>
    <cellStyle name="20% - Accent1 3 2 2 6 5 2" xfId="18203" xr:uid="{00000000-0005-0000-0000-000062460000}"/>
    <cellStyle name="20% - Accent1 3 2 2 6 5 2 2" xfId="18204" xr:uid="{00000000-0005-0000-0000-000063460000}"/>
    <cellStyle name="20% - Accent1 3 2 2 6 5 2 2 2" xfId="18205" xr:uid="{00000000-0005-0000-0000-000064460000}"/>
    <cellStyle name="20% - Accent1 3 2 2 6 5 2 3" xfId="18206" xr:uid="{00000000-0005-0000-0000-000065460000}"/>
    <cellStyle name="20% - Accent1 3 2 2 6 5 3" xfId="18207" xr:uid="{00000000-0005-0000-0000-000066460000}"/>
    <cellStyle name="20% - Accent1 3 2 2 6 5 3 2" xfId="18208" xr:uid="{00000000-0005-0000-0000-000067460000}"/>
    <cellStyle name="20% - Accent1 3 2 2 6 5 4" xfId="18209" xr:uid="{00000000-0005-0000-0000-000068460000}"/>
    <cellStyle name="20% - Accent1 3 2 2 6 6" xfId="18210" xr:uid="{00000000-0005-0000-0000-000069460000}"/>
    <cellStyle name="20% - Accent1 3 2 2 6 6 2" xfId="18211" xr:uid="{00000000-0005-0000-0000-00006A460000}"/>
    <cellStyle name="20% - Accent1 3 2 2 6 6 2 2" xfId="18212" xr:uid="{00000000-0005-0000-0000-00006B460000}"/>
    <cellStyle name="20% - Accent1 3 2 2 6 6 2 2 2" xfId="18213" xr:uid="{00000000-0005-0000-0000-00006C460000}"/>
    <cellStyle name="20% - Accent1 3 2 2 6 6 2 3" xfId="18214" xr:uid="{00000000-0005-0000-0000-00006D460000}"/>
    <cellStyle name="20% - Accent1 3 2 2 6 6 3" xfId="18215" xr:uid="{00000000-0005-0000-0000-00006E460000}"/>
    <cellStyle name="20% - Accent1 3 2 2 6 6 3 2" xfId="18216" xr:uid="{00000000-0005-0000-0000-00006F460000}"/>
    <cellStyle name="20% - Accent1 3 2 2 6 6 4" xfId="18217" xr:uid="{00000000-0005-0000-0000-000070460000}"/>
    <cellStyle name="20% - Accent1 3 2 2 6 7" xfId="18218" xr:uid="{00000000-0005-0000-0000-000071460000}"/>
    <cellStyle name="20% - Accent1 3 2 2 6 7 2" xfId="18219" xr:uid="{00000000-0005-0000-0000-000072460000}"/>
    <cellStyle name="20% - Accent1 3 2 2 6 7 2 2" xfId="18220" xr:uid="{00000000-0005-0000-0000-000073460000}"/>
    <cellStyle name="20% - Accent1 3 2 2 6 7 3" xfId="18221" xr:uid="{00000000-0005-0000-0000-000074460000}"/>
    <cellStyle name="20% - Accent1 3 2 2 6 8" xfId="18222" xr:uid="{00000000-0005-0000-0000-000075460000}"/>
    <cellStyle name="20% - Accent1 3 2 2 6 8 2" xfId="18223" xr:uid="{00000000-0005-0000-0000-000076460000}"/>
    <cellStyle name="20% - Accent1 3 2 2 6 8 2 2" xfId="18224" xr:uid="{00000000-0005-0000-0000-000077460000}"/>
    <cellStyle name="20% - Accent1 3 2 2 6 8 3" xfId="18225" xr:uid="{00000000-0005-0000-0000-000078460000}"/>
    <cellStyle name="20% - Accent1 3 2 2 6 9" xfId="18226" xr:uid="{00000000-0005-0000-0000-000079460000}"/>
    <cellStyle name="20% - Accent1 3 2 2 6 9 2" xfId="18227" xr:uid="{00000000-0005-0000-0000-00007A460000}"/>
    <cellStyle name="20% - Accent1 3 2 2 7" xfId="18228" xr:uid="{00000000-0005-0000-0000-00007B460000}"/>
    <cellStyle name="20% - Accent1 3 2 2 7 2" xfId="18229" xr:uid="{00000000-0005-0000-0000-00007C460000}"/>
    <cellStyle name="20% - Accent1 3 2 2 7 2 2" xfId="18230" xr:uid="{00000000-0005-0000-0000-00007D460000}"/>
    <cellStyle name="20% - Accent1 3 2 2 7 2 2 2" xfId="18231" xr:uid="{00000000-0005-0000-0000-00007E460000}"/>
    <cellStyle name="20% - Accent1 3 2 2 7 2 2 2 2" xfId="18232" xr:uid="{00000000-0005-0000-0000-00007F460000}"/>
    <cellStyle name="20% - Accent1 3 2 2 7 2 2 3" xfId="18233" xr:uid="{00000000-0005-0000-0000-000080460000}"/>
    <cellStyle name="20% - Accent1 3 2 2 7 2 3" xfId="18234" xr:uid="{00000000-0005-0000-0000-000081460000}"/>
    <cellStyle name="20% - Accent1 3 2 2 7 2 3 2" xfId="18235" xr:uid="{00000000-0005-0000-0000-000082460000}"/>
    <cellStyle name="20% - Accent1 3 2 2 7 2 4" xfId="18236" xr:uid="{00000000-0005-0000-0000-000083460000}"/>
    <cellStyle name="20% - Accent1 3 2 2 7 3" xfId="18237" xr:uid="{00000000-0005-0000-0000-000084460000}"/>
    <cellStyle name="20% - Accent1 3 2 2 7 3 2" xfId="18238" xr:uid="{00000000-0005-0000-0000-000085460000}"/>
    <cellStyle name="20% - Accent1 3 2 2 7 3 2 2" xfId="18239" xr:uid="{00000000-0005-0000-0000-000086460000}"/>
    <cellStyle name="20% - Accent1 3 2 2 7 3 2 2 2" xfId="18240" xr:uid="{00000000-0005-0000-0000-000087460000}"/>
    <cellStyle name="20% - Accent1 3 2 2 7 3 2 3" xfId="18241" xr:uid="{00000000-0005-0000-0000-000088460000}"/>
    <cellStyle name="20% - Accent1 3 2 2 7 3 3" xfId="18242" xr:uid="{00000000-0005-0000-0000-000089460000}"/>
    <cellStyle name="20% - Accent1 3 2 2 7 3 3 2" xfId="18243" xr:uid="{00000000-0005-0000-0000-00008A460000}"/>
    <cellStyle name="20% - Accent1 3 2 2 7 3 4" xfId="18244" xr:uid="{00000000-0005-0000-0000-00008B460000}"/>
    <cellStyle name="20% - Accent1 3 2 2 7 4" xfId="18245" xr:uid="{00000000-0005-0000-0000-00008C460000}"/>
    <cellStyle name="20% - Accent1 3 2 2 7 4 2" xfId="18246" xr:uid="{00000000-0005-0000-0000-00008D460000}"/>
    <cellStyle name="20% - Accent1 3 2 2 7 4 2 2" xfId="18247" xr:uid="{00000000-0005-0000-0000-00008E460000}"/>
    <cellStyle name="20% - Accent1 3 2 2 7 4 2 2 2" xfId="18248" xr:uid="{00000000-0005-0000-0000-00008F460000}"/>
    <cellStyle name="20% - Accent1 3 2 2 7 4 2 3" xfId="18249" xr:uid="{00000000-0005-0000-0000-000090460000}"/>
    <cellStyle name="20% - Accent1 3 2 2 7 4 3" xfId="18250" xr:uid="{00000000-0005-0000-0000-000091460000}"/>
    <cellStyle name="20% - Accent1 3 2 2 7 4 3 2" xfId="18251" xr:uid="{00000000-0005-0000-0000-000092460000}"/>
    <cellStyle name="20% - Accent1 3 2 2 7 4 4" xfId="18252" xr:uid="{00000000-0005-0000-0000-000093460000}"/>
    <cellStyle name="20% - Accent1 3 2 2 7 5" xfId="18253" xr:uid="{00000000-0005-0000-0000-000094460000}"/>
    <cellStyle name="20% - Accent1 3 2 2 7 5 2" xfId="18254" xr:uid="{00000000-0005-0000-0000-000095460000}"/>
    <cellStyle name="20% - Accent1 3 2 2 7 5 2 2" xfId="18255" xr:uid="{00000000-0005-0000-0000-000096460000}"/>
    <cellStyle name="20% - Accent1 3 2 2 7 5 3" xfId="18256" xr:uid="{00000000-0005-0000-0000-000097460000}"/>
    <cellStyle name="20% - Accent1 3 2 2 7 6" xfId="18257" xr:uid="{00000000-0005-0000-0000-000098460000}"/>
    <cellStyle name="20% - Accent1 3 2 2 7 6 2" xfId="18258" xr:uid="{00000000-0005-0000-0000-000099460000}"/>
    <cellStyle name="20% - Accent1 3 2 2 7 6 2 2" xfId="18259" xr:uid="{00000000-0005-0000-0000-00009A460000}"/>
    <cellStyle name="20% - Accent1 3 2 2 7 6 3" xfId="18260" xr:uid="{00000000-0005-0000-0000-00009B460000}"/>
    <cellStyle name="20% - Accent1 3 2 2 7 7" xfId="18261" xr:uid="{00000000-0005-0000-0000-00009C460000}"/>
    <cellStyle name="20% - Accent1 3 2 2 7 7 2" xfId="18262" xr:uid="{00000000-0005-0000-0000-00009D460000}"/>
    <cellStyle name="20% - Accent1 3 2 2 7 8" xfId="18263" xr:uid="{00000000-0005-0000-0000-00009E460000}"/>
    <cellStyle name="20% - Accent1 3 2 2 7 8 2" xfId="18264" xr:uid="{00000000-0005-0000-0000-00009F460000}"/>
    <cellStyle name="20% - Accent1 3 2 2 7 9" xfId="18265" xr:uid="{00000000-0005-0000-0000-0000A0460000}"/>
    <cellStyle name="20% - Accent1 3 2 2 8" xfId="18266" xr:uid="{00000000-0005-0000-0000-0000A1460000}"/>
    <cellStyle name="20% - Accent1 3 2 2 8 2" xfId="18267" xr:uid="{00000000-0005-0000-0000-0000A2460000}"/>
    <cellStyle name="20% - Accent1 3 2 2 8 2 2" xfId="18268" xr:uid="{00000000-0005-0000-0000-0000A3460000}"/>
    <cellStyle name="20% - Accent1 3 2 2 8 2 2 2" xfId="18269" xr:uid="{00000000-0005-0000-0000-0000A4460000}"/>
    <cellStyle name="20% - Accent1 3 2 2 8 2 2 2 2" xfId="18270" xr:uid="{00000000-0005-0000-0000-0000A5460000}"/>
    <cellStyle name="20% - Accent1 3 2 2 8 2 2 3" xfId="18271" xr:uid="{00000000-0005-0000-0000-0000A6460000}"/>
    <cellStyle name="20% - Accent1 3 2 2 8 2 3" xfId="18272" xr:uid="{00000000-0005-0000-0000-0000A7460000}"/>
    <cellStyle name="20% - Accent1 3 2 2 8 2 3 2" xfId="18273" xr:uid="{00000000-0005-0000-0000-0000A8460000}"/>
    <cellStyle name="20% - Accent1 3 2 2 8 2 4" xfId="18274" xr:uid="{00000000-0005-0000-0000-0000A9460000}"/>
    <cellStyle name="20% - Accent1 3 2 2 8 3" xfId="18275" xr:uid="{00000000-0005-0000-0000-0000AA460000}"/>
    <cellStyle name="20% - Accent1 3 2 2 8 3 2" xfId="18276" xr:uid="{00000000-0005-0000-0000-0000AB460000}"/>
    <cellStyle name="20% - Accent1 3 2 2 8 3 2 2" xfId="18277" xr:uid="{00000000-0005-0000-0000-0000AC460000}"/>
    <cellStyle name="20% - Accent1 3 2 2 8 3 2 2 2" xfId="18278" xr:uid="{00000000-0005-0000-0000-0000AD460000}"/>
    <cellStyle name="20% - Accent1 3 2 2 8 3 2 3" xfId="18279" xr:uid="{00000000-0005-0000-0000-0000AE460000}"/>
    <cellStyle name="20% - Accent1 3 2 2 8 3 3" xfId="18280" xr:uid="{00000000-0005-0000-0000-0000AF460000}"/>
    <cellStyle name="20% - Accent1 3 2 2 8 3 3 2" xfId="18281" xr:uid="{00000000-0005-0000-0000-0000B0460000}"/>
    <cellStyle name="20% - Accent1 3 2 2 8 3 4" xfId="18282" xr:uid="{00000000-0005-0000-0000-0000B1460000}"/>
    <cellStyle name="20% - Accent1 3 2 2 8 4" xfId="18283" xr:uid="{00000000-0005-0000-0000-0000B2460000}"/>
    <cellStyle name="20% - Accent1 3 2 2 8 4 2" xfId="18284" xr:uid="{00000000-0005-0000-0000-0000B3460000}"/>
    <cellStyle name="20% - Accent1 3 2 2 8 4 2 2" xfId="18285" xr:uid="{00000000-0005-0000-0000-0000B4460000}"/>
    <cellStyle name="20% - Accent1 3 2 2 8 4 2 2 2" xfId="18286" xr:uid="{00000000-0005-0000-0000-0000B5460000}"/>
    <cellStyle name="20% - Accent1 3 2 2 8 4 2 3" xfId="18287" xr:uid="{00000000-0005-0000-0000-0000B6460000}"/>
    <cellStyle name="20% - Accent1 3 2 2 8 4 3" xfId="18288" xr:uid="{00000000-0005-0000-0000-0000B7460000}"/>
    <cellStyle name="20% - Accent1 3 2 2 8 4 3 2" xfId="18289" xr:uid="{00000000-0005-0000-0000-0000B8460000}"/>
    <cellStyle name="20% - Accent1 3 2 2 8 4 4" xfId="18290" xr:uid="{00000000-0005-0000-0000-0000B9460000}"/>
    <cellStyle name="20% - Accent1 3 2 2 8 5" xfId="18291" xr:uid="{00000000-0005-0000-0000-0000BA460000}"/>
    <cellStyle name="20% - Accent1 3 2 2 8 5 2" xfId="18292" xr:uid="{00000000-0005-0000-0000-0000BB460000}"/>
    <cellStyle name="20% - Accent1 3 2 2 8 5 2 2" xfId="18293" xr:uid="{00000000-0005-0000-0000-0000BC460000}"/>
    <cellStyle name="20% - Accent1 3 2 2 8 5 3" xfId="18294" xr:uid="{00000000-0005-0000-0000-0000BD460000}"/>
    <cellStyle name="20% - Accent1 3 2 2 8 6" xfId="18295" xr:uid="{00000000-0005-0000-0000-0000BE460000}"/>
    <cellStyle name="20% - Accent1 3 2 2 8 6 2" xfId="18296" xr:uid="{00000000-0005-0000-0000-0000BF460000}"/>
    <cellStyle name="20% - Accent1 3 2 2 8 6 2 2" xfId="18297" xr:uid="{00000000-0005-0000-0000-0000C0460000}"/>
    <cellStyle name="20% - Accent1 3 2 2 8 6 3" xfId="18298" xr:uid="{00000000-0005-0000-0000-0000C1460000}"/>
    <cellStyle name="20% - Accent1 3 2 2 8 7" xfId="18299" xr:uid="{00000000-0005-0000-0000-0000C2460000}"/>
    <cellStyle name="20% - Accent1 3 2 2 8 7 2" xfId="18300" xr:uid="{00000000-0005-0000-0000-0000C3460000}"/>
    <cellStyle name="20% - Accent1 3 2 2 8 8" xfId="18301" xr:uid="{00000000-0005-0000-0000-0000C4460000}"/>
    <cellStyle name="20% - Accent1 3 2 2 8 8 2" xfId="18302" xr:uid="{00000000-0005-0000-0000-0000C5460000}"/>
    <cellStyle name="20% - Accent1 3 2 2 8 9" xfId="18303" xr:uid="{00000000-0005-0000-0000-0000C6460000}"/>
    <cellStyle name="20% - Accent1 3 2 2 9" xfId="18304" xr:uid="{00000000-0005-0000-0000-0000C7460000}"/>
    <cellStyle name="20% - Accent1 3 2 2 9 2" xfId="18305" xr:uid="{00000000-0005-0000-0000-0000C8460000}"/>
    <cellStyle name="20% - Accent1 3 2 2 9 2 2" xfId="18306" xr:uid="{00000000-0005-0000-0000-0000C9460000}"/>
    <cellStyle name="20% - Accent1 3 2 2 9 2 2 2" xfId="18307" xr:uid="{00000000-0005-0000-0000-0000CA460000}"/>
    <cellStyle name="20% - Accent1 3 2 2 9 2 3" xfId="18308" xr:uid="{00000000-0005-0000-0000-0000CB460000}"/>
    <cellStyle name="20% - Accent1 3 2 2 9 3" xfId="18309" xr:uid="{00000000-0005-0000-0000-0000CC460000}"/>
    <cellStyle name="20% - Accent1 3 2 2 9 3 2" xfId="18310" xr:uid="{00000000-0005-0000-0000-0000CD460000}"/>
    <cellStyle name="20% - Accent1 3 2 2 9 4" xfId="18311" xr:uid="{00000000-0005-0000-0000-0000CE460000}"/>
    <cellStyle name="20% - Accent1 3 2 20" xfId="18312" xr:uid="{00000000-0005-0000-0000-0000CF460000}"/>
    <cellStyle name="20% - Accent1 3 2 3" xfId="18313" xr:uid="{00000000-0005-0000-0000-0000D0460000}"/>
    <cellStyle name="20% - Accent1 3 2 3 10" xfId="18314" xr:uid="{00000000-0005-0000-0000-0000D1460000}"/>
    <cellStyle name="20% - Accent1 3 2 3 10 2" xfId="18315" xr:uid="{00000000-0005-0000-0000-0000D2460000}"/>
    <cellStyle name="20% - Accent1 3 2 3 10 2 2" xfId="18316" xr:uid="{00000000-0005-0000-0000-0000D3460000}"/>
    <cellStyle name="20% - Accent1 3 2 3 10 2 2 2" xfId="18317" xr:uid="{00000000-0005-0000-0000-0000D4460000}"/>
    <cellStyle name="20% - Accent1 3 2 3 10 2 3" xfId="18318" xr:uid="{00000000-0005-0000-0000-0000D5460000}"/>
    <cellStyle name="20% - Accent1 3 2 3 10 3" xfId="18319" xr:uid="{00000000-0005-0000-0000-0000D6460000}"/>
    <cellStyle name="20% - Accent1 3 2 3 10 3 2" xfId="18320" xr:uid="{00000000-0005-0000-0000-0000D7460000}"/>
    <cellStyle name="20% - Accent1 3 2 3 10 4" xfId="18321" xr:uid="{00000000-0005-0000-0000-0000D8460000}"/>
    <cellStyle name="20% - Accent1 3 2 3 11" xfId="18322" xr:uid="{00000000-0005-0000-0000-0000D9460000}"/>
    <cellStyle name="20% - Accent1 3 2 3 11 2" xfId="18323" xr:uid="{00000000-0005-0000-0000-0000DA460000}"/>
    <cellStyle name="20% - Accent1 3 2 3 11 2 2" xfId="18324" xr:uid="{00000000-0005-0000-0000-0000DB460000}"/>
    <cellStyle name="20% - Accent1 3 2 3 11 2 2 2" xfId="18325" xr:uid="{00000000-0005-0000-0000-0000DC460000}"/>
    <cellStyle name="20% - Accent1 3 2 3 11 2 3" xfId="18326" xr:uid="{00000000-0005-0000-0000-0000DD460000}"/>
    <cellStyle name="20% - Accent1 3 2 3 11 3" xfId="18327" xr:uid="{00000000-0005-0000-0000-0000DE460000}"/>
    <cellStyle name="20% - Accent1 3 2 3 11 3 2" xfId="18328" xr:uid="{00000000-0005-0000-0000-0000DF460000}"/>
    <cellStyle name="20% - Accent1 3 2 3 11 4" xfId="18329" xr:uid="{00000000-0005-0000-0000-0000E0460000}"/>
    <cellStyle name="20% - Accent1 3 2 3 12" xfId="18330" xr:uid="{00000000-0005-0000-0000-0000E1460000}"/>
    <cellStyle name="20% - Accent1 3 2 3 12 2" xfId="18331" xr:uid="{00000000-0005-0000-0000-0000E2460000}"/>
    <cellStyle name="20% - Accent1 3 2 3 12 2 2" xfId="18332" xr:uid="{00000000-0005-0000-0000-0000E3460000}"/>
    <cellStyle name="20% - Accent1 3 2 3 12 3" xfId="18333" xr:uid="{00000000-0005-0000-0000-0000E4460000}"/>
    <cellStyle name="20% - Accent1 3 2 3 13" xfId="18334" xr:uid="{00000000-0005-0000-0000-0000E5460000}"/>
    <cellStyle name="20% - Accent1 3 2 3 13 2" xfId="18335" xr:uid="{00000000-0005-0000-0000-0000E6460000}"/>
    <cellStyle name="20% - Accent1 3 2 3 13 2 2" xfId="18336" xr:uid="{00000000-0005-0000-0000-0000E7460000}"/>
    <cellStyle name="20% - Accent1 3 2 3 13 3" xfId="18337" xr:uid="{00000000-0005-0000-0000-0000E8460000}"/>
    <cellStyle name="20% - Accent1 3 2 3 14" xfId="18338" xr:uid="{00000000-0005-0000-0000-0000E9460000}"/>
    <cellStyle name="20% - Accent1 3 2 3 14 2" xfId="18339" xr:uid="{00000000-0005-0000-0000-0000EA460000}"/>
    <cellStyle name="20% - Accent1 3 2 3 15" xfId="18340" xr:uid="{00000000-0005-0000-0000-0000EB460000}"/>
    <cellStyle name="20% - Accent1 3 2 3 15 2" xfId="18341" xr:uid="{00000000-0005-0000-0000-0000EC460000}"/>
    <cellStyle name="20% - Accent1 3 2 3 16" xfId="18342" xr:uid="{00000000-0005-0000-0000-0000ED460000}"/>
    <cellStyle name="20% - Accent1 3 2 3 2" xfId="18343" xr:uid="{00000000-0005-0000-0000-0000EE460000}"/>
    <cellStyle name="20% - Accent1 3 2 3 2 10" xfId="18344" xr:uid="{00000000-0005-0000-0000-0000EF460000}"/>
    <cellStyle name="20% - Accent1 3 2 3 2 10 2" xfId="18345" xr:uid="{00000000-0005-0000-0000-0000F0460000}"/>
    <cellStyle name="20% - Accent1 3 2 3 2 10 2 2" xfId="18346" xr:uid="{00000000-0005-0000-0000-0000F1460000}"/>
    <cellStyle name="20% - Accent1 3 2 3 2 10 2 2 2" xfId="18347" xr:uid="{00000000-0005-0000-0000-0000F2460000}"/>
    <cellStyle name="20% - Accent1 3 2 3 2 10 2 3" xfId="18348" xr:uid="{00000000-0005-0000-0000-0000F3460000}"/>
    <cellStyle name="20% - Accent1 3 2 3 2 10 3" xfId="18349" xr:uid="{00000000-0005-0000-0000-0000F4460000}"/>
    <cellStyle name="20% - Accent1 3 2 3 2 10 3 2" xfId="18350" xr:uid="{00000000-0005-0000-0000-0000F5460000}"/>
    <cellStyle name="20% - Accent1 3 2 3 2 10 4" xfId="18351" xr:uid="{00000000-0005-0000-0000-0000F6460000}"/>
    <cellStyle name="20% - Accent1 3 2 3 2 11" xfId="18352" xr:uid="{00000000-0005-0000-0000-0000F7460000}"/>
    <cellStyle name="20% - Accent1 3 2 3 2 11 2" xfId="18353" xr:uid="{00000000-0005-0000-0000-0000F8460000}"/>
    <cellStyle name="20% - Accent1 3 2 3 2 11 2 2" xfId="18354" xr:uid="{00000000-0005-0000-0000-0000F9460000}"/>
    <cellStyle name="20% - Accent1 3 2 3 2 11 3" xfId="18355" xr:uid="{00000000-0005-0000-0000-0000FA460000}"/>
    <cellStyle name="20% - Accent1 3 2 3 2 12" xfId="18356" xr:uid="{00000000-0005-0000-0000-0000FB460000}"/>
    <cellStyle name="20% - Accent1 3 2 3 2 12 2" xfId="18357" xr:uid="{00000000-0005-0000-0000-0000FC460000}"/>
    <cellStyle name="20% - Accent1 3 2 3 2 12 2 2" xfId="18358" xr:uid="{00000000-0005-0000-0000-0000FD460000}"/>
    <cellStyle name="20% - Accent1 3 2 3 2 12 3" xfId="18359" xr:uid="{00000000-0005-0000-0000-0000FE460000}"/>
    <cellStyle name="20% - Accent1 3 2 3 2 13" xfId="18360" xr:uid="{00000000-0005-0000-0000-0000FF460000}"/>
    <cellStyle name="20% - Accent1 3 2 3 2 13 2" xfId="18361" xr:uid="{00000000-0005-0000-0000-000000470000}"/>
    <cellStyle name="20% - Accent1 3 2 3 2 14" xfId="18362" xr:uid="{00000000-0005-0000-0000-000001470000}"/>
    <cellStyle name="20% - Accent1 3 2 3 2 14 2" xfId="18363" xr:uid="{00000000-0005-0000-0000-000002470000}"/>
    <cellStyle name="20% - Accent1 3 2 3 2 15" xfId="18364" xr:uid="{00000000-0005-0000-0000-000003470000}"/>
    <cellStyle name="20% - Accent1 3 2 3 2 2" xfId="18365" xr:uid="{00000000-0005-0000-0000-000004470000}"/>
    <cellStyle name="20% - Accent1 3 2 3 2 2 10" xfId="18366" xr:uid="{00000000-0005-0000-0000-000005470000}"/>
    <cellStyle name="20% - Accent1 3 2 3 2 2 10 2" xfId="18367" xr:uid="{00000000-0005-0000-0000-000006470000}"/>
    <cellStyle name="20% - Accent1 3 2 3 2 2 10 2 2" xfId="18368" xr:uid="{00000000-0005-0000-0000-000007470000}"/>
    <cellStyle name="20% - Accent1 3 2 3 2 2 10 3" xfId="18369" xr:uid="{00000000-0005-0000-0000-000008470000}"/>
    <cellStyle name="20% - Accent1 3 2 3 2 2 11" xfId="18370" xr:uid="{00000000-0005-0000-0000-000009470000}"/>
    <cellStyle name="20% - Accent1 3 2 3 2 2 11 2" xfId="18371" xr:uid="{00000000-0005-0000-0000-00000A470000}"/>
    <cellStyle name="20% - Accent1 3 2 3 2 2 11 2 2" xfId="18372" xr:uid="{00000000-0005-0000-0000-00000B470000}"/>
    <cellStyle name="20% - Accent1 3 2 3 2 2 11 3" xfId="18373" xr:uid="{00000000-0005-0000-0000-00000C470000}"/>
    <cellStyle name="20% - Accent1 3 2 3 2 2 12" xfId="18374" xr:uid="{00000000-0005-0000-0000-00000D470000}"/>
    <cellStyle name="20% - Accent1 3 2 3 2 2 12 2" xfId="18375" xr:uid="{00000000-0005-0000-0000-00000E470000}"/>
    <cellStyle name="20% - Accent1 3 2 3 2 2 13" xfId="18376" xr:uid="{00000000-0005-0000-0000-00000F470000}"/>
    <cellStyle name="20% - Accent1 3 2 3 2 2 13 2" xfId="18377" xr:uid="{00000000-0005-0000-0000-000010470000}"/>
    <cellStyle name="20% - Accent1 3 2 3 2 2 14" xfId="18378" xr:uid="{00000000-0005-0000-0000-000011470000}"/>
    <cellStyle name="20% - Accent1 3 2 3 2 2 2" xfId="18379" xr:uid="{00000000-0005-0000-0000-000012470000}"/>
    <cellStyle name="20% - Accent1 3 2 3 2 2 2 10" xfId="18380" xr:uid="{00000000-0005-0000-0000-000013470000}"/>
    <cellStyle name="20% - Accent1 3 2 3 2 2 2 10 2" xfId="18381" xr:uid="{00000000-0005-0000-0000-000014470000}"/>
    <cellStyle name="20% - Accent1 3 2 3 2 2 2 11" xfId="18382" xr:uid="{00000000-0005-0000-0000-000015470000}"/>
    <cellStyle name="20% - Accent1 3 2 3 2 2 2 2" xfId="18383" xr:uid="{00000000-0005-0000-0000-000016470000}"/>
    <cellStyle name="20% - Accent1 3 2 3 2 2 2 2 2" xfId="18384" xr:uid="{00000000-0005-0000-0000-000017470000}"/>
    <cellStyle name="20% - Accent1 3 2 3 2 2 2 2 2 2" xfId="18385" xr:uid="{00000000-0005-0000-0000-000018470000}"/>
    <cellStyle name="20% - Accent1 3 2 3 2 2 2 2 2 2 2" xfId="18386" xr:uid="{00000000-0005-0000-0000-000019470000}"/>
    <cellStyle name="20% - Accent1 3 2 3 2 2 2 2 2 2 2 2" xfId="18387" xr:uid="{00000000-0005-0000-0000-00001A470000}"/>
    <cellStyle name="20% - Accent1 3 2 3 2 2 2 2 2 2 3" xfId="18388" xr:uid="{00000000-0005-0000-0000-00001B470000}"/>
    <cellStyle name="20% - Accent1 3 2 3 2 2 2 2 2 3" xfId="18389" xr:uid="{00000000-0005-0000-0000-00001C470000}"/>
    <cellStyle name="20% - Accent1 3 2 3 2 2 2 2 2 3 2" xfId="18390" xr:uid="{00000000-0005-0000-0000-00001D470000}"/>
    <cellStyle name="20% - Accent1 3 2 3 2 2 2 2 2 4" xfId="18391" xr:uid="{00000000-0005-0000-0000-00001E470000}"/>
    <cellStyle name="20% - Accent1 3 2 3 2 2 2 2 3" xfId="18392" xr:uid="{00000000-0005-0000-0000-00001F470000}"/>
    <cellStyle name="20% - Accent1 3 2 3 2 2 2 2 3 2" xfId="18393" xr:uid="{00000000-0005-0000-0000-000020470000}"/>
    <cellStyle name="20% - Accent1 3 2 3 2 2 2 2 3 2 2" xfId="18394" xr:uid="{00000000-0005-0000-0000-000021470000}"/>
    <cellStyle name="20% - Accent1 3 2 3 2 2 2 2 3 2 2 2" xfId="18395" xr:uid="{00000000-0005-0000-0000-000022470000}"/>
    <cellStyle name="20% - Accent1 3 2 3 2 2 2 2 3 2 3" xfId="18396" xr:uid="{00000000-0005-0000-0000-000023470000}"/>
    <cellStyle name="20% - Accent1 3 2 3 2 2 2 2 3 3" xfId="18397" xr:uid="{00000000-0005-0000-0000-000024470000}"/>
    <cellStyle name="20% - Accent1 3 2 3 2 2 2 2 3 3 2" xfId="18398" xr:uid="{00000000-0005-0000-0000-000025470000}"/>
    <cellStyle name="20% - Accent1 3 2 3 2 2 2 2 3 4" xfId="18399" xr:uid="{00000000-0005-0000-0000-000026470000}"/>
    <cellStyle name="20% - Accent1 3 2 3 2 2 2 2 4" xfId="18400" xr:uid="{00000000-0005-0000-0000-000027470000}"/>
    <cellStyle name="20% - Accent1 3 2 3 2 2 2 2 4 2" xfId="18401" xr:uid="{00000000-0005-0000-0000-000028470000}"/>
    <cellStyle name="20% - Accent1 3 2 3 2 2 2 2 4 2 2" xfId="18402" xr:uid="{00000000-0005-0000-0000-000029470000}"/>
    <cellStyle name="20% - Accent1 3 2 3 2 2 2 2 4 2 2 2" xfId="18403" xr:uid="{00000000-0005-0000-0000-00002A470000}"/>
    <cellStyle name="20% - Accent1 3 2 3 2 2 2 2 4 2 3" xfId="18404" xr:uid="{00000000-0005-0000-0000-00002B470000}"/>
    <cellStyle name="20% - Accent1 3 2 3 2 2 2 2 4 3" xfId="18405" xr:uid="{00000000-0005-0000-0000-00002C470000}"/>
    <cellStyle name="20% - Accent1 3 2 3 2 2 2 2 4 3 2" xfId="18406" xr:uid="{00000000-0005-0000-0000-00002D470000}"/>
    <cellStyle name="20% - Accent1 3 2 3 2 2 2 2 4 4" xfId="18407" xr:uid="{00000000-0005-0000-0000-00002E470000}"/>
    <cellStyle name="20% - Accent1 3 2 3 2 2 2 2 5" xfId="18408" xr:uid="{00000000-0005-0000-0000-00002F470000}"/>
    <cellStyle name="20% - Accent1 3 2 3 2 2 2 2 5 2" xfId="18409" xr:uid="{00000000-0005-0000-0000-000030470000}"/>
    <cellStyle name="20% - Accent1 3 2 3 2 2 2 2 5 2 2" xfId="18410" xr:uid="{00000000-0005-0000-0000-000031470000}"/>
    <cellStyle name="20% - Accent1 3 2 3 2 2 2 2 5 3" xfId="18411" xr:uid="{00000000-0005-0000-0000-000032470000}"/>
    <cellStyle name="20% - Accent1 3 2 3 2 2 2 2 6" xfId="18412" xr:uid="{00000000-0005-0000-0000-000033470000}"/>
    <cellStyle name="20% - Accent1 3 2 3 2 2 2 2 6 2" xfId="18413" xr:uid="{00000000-0005-0000-0000-000034470000}"/>
    <cellStyle name="20% - Accent1 3 2 3 2 2 2 2 6 2 2" xfId="18414" xr:uid="{00000000-0005-0000-0000-000035470000}"/>
    <cellStyle name="20% - Accent1 3 2 3 2 2 2 2 6 3" xfId="18415" xr:uid="{00000000-0005-0000-0000-000036470000}"/>
    <cellStyle name="20% - Accent1 3 2 3 2 2 2 2 7" xfId="18416" xr:uid="{00000000-0005-0000-0000-000037470000}"/>
    <cellStyle name="20% - Accent1 3 2 3 2 2 2 2 7 2" xfId="18417" xr:uid="{00000000-0005-0000-0000-000038470000}"/>
    <cellStyle name="20% - Accent1 3 2 3 2 2 2 2 8" xfId="18418" xr:uid="{00000000-0005-0000-0000-000039470000}"/>
    <cellStyle name="20% - Accent1 3 2 3 2 2 2 2 8 2" xfId="18419" xr:uid="{00000000-0005-0000-0000-00003A470000}"/>
    <cellStyle name="20% - Accent1 3 2 3 2 2 2 2 9" xfId="18420" xr:uid="{00000000-0005-0000-0000-00003B470000}"/>
    <cellStyle name="20% - Accent1 3 2 3 2 2 2 3" xfId="18421" xr:uid="{00000000-0005-0000-0000-00003C470000}"/>
    <cellStyle name="20% - Accent1 3 2 3 2 2 2 3 2" xfId="18422" xr:uid="{00000000-0005-0000-0000-00003D470000}"/>
    <cellStyle name="20% - Accent1 3 2 3 2 2 2 3 2 2" xfId="18423" xr:uid="{00000000-0005-0000-0000-00003E470000}"/>
    <cellStyle name="20% - Accent1 3 2 3 2 2 2 3 2 2 2" xfId="18424" xr:uid="{00000000-0005-0000-0000-00003F470000}"/>
    <cellStyle name="20% - Accent1 3 2 3 2 2 2 3 2 2 2 2" xfId="18425" xr:uid="{00000000-0005-0000-0000-000040470000}"/>
    <cellStyle name="20% - Accent1 3 2 3 2 2 2 3 2 2 3" xfId="18426" xr:uid="{00000000-0005-0000-0000-000041470000}"/>
    <cellStyle name="20% - Accent1 3 2 3 2 2 2 3 2 3" xfId="18427" xr:uid="{00000000-0005-0000-0000-000042470000}"/>
    <cellStyle name="20% - Accent1 3 2 3 2 2 2 3 2 3 2" xfId="18428" xr:uid="{00000000-0005-0000-0000-000043470000}"/>
    <cellStyle name="20% - Accent1 3 2 3 2 2 2 3 2 4" xfId="18429" xr:uid="{00000000-0005-0000-0000-000044470000}"/>
    <cellStyle name="20% - Accent1 3 2 3 2 2 2 3 3" xfId="18430" xr:uid="{00000000-0005-0000-0000-000045470000}"/>
    <cellStyle name="20% - Accent1 3 2 3 2 2 2 3 3 2" xfId="18431" xr:uid="{00000000-0005-0000-0000-000046470000}"/>
    <cellStyle name="20% - Accent1 3 2 3 2 2 2 3 3 2 2" xfId="18432" xr:uid="{00000000-0005-0000-0000-000047470000}"/>
    <cellStyle name="20% - Accent1 3 2 3 2 2 2 3 3 2 2 2" xfId="18433" xr:uid="{00000000-0005-0000-0000-000048470000}"/>
    <cellStyle name="20% - Accent1 3 2 3 2 2 2 3 3 2 3" xfId="18434" xr:uid="{00000000-0005-0000-0000-000049470000}"/>
    <cellStyle name="20% - Accent1 3 2 3 2 2 2 3 3 3" xfId="18435" xr:uid="{00000000-0005-0000-0000-00004A470000}"/>
    <cellStyle name="20% - Accent1 3 2 3 2 2 2 3 3 3 2" xfId="18436" xr:uid="{00000000-0005-0000-0000-00004B470000}"/>
    <cellStyle name="20% - Accent1 3 2 3 2 2 2 3 3 4" xfId="18437" xr:uid="{00000000-0005-0000-0000-00004C470000}"/>
    <cellStyle name="20% - Accent1 3 2 3 2 2 2 3 4" xfId="18438" xr:uid="{00000000-0005-0000-0000-00004D470000}"/>
    <cellStyle name="20% - Accent1 3 2 3 2 2 2 3 4 2" xfId="18439" xr:uid="{00000000-0005-0000-0000-00004E470000}"/>
    <cellStyle name="20% - Accent1 3 2 3 2 2 2 3 4 2 2" xfId="18440" xr:uid="{00000000-0005-0000-0000-00004F470000}"/>
    <cellStyle name="20% - Accent1 3 2 3 2 2 2 3 4 2 2 2" xfId="18441" xr:uid="{00000000-0005-0000-0000-000050470000}"/>
    <cellStyle name="20% - Accent1 3 2 3 2 2 2 3 4 2 3" xfId="18442" xr:uid="{00000000-0005-0000-0000-000051470000}"/>
    <cellStyle name="20% - Accent1 3 2 3 2 2 2 3 4 3" xfId="18443" xr:uid="{00000000-0005-0000-0000-000052470000}"/>
    <cellStyle name="20% - Accent1 3 2 3 2 2 2 3 4 3 2" xfId="18444" xr:uid="{00000000-0005-0000-0000-000053470000}"/>
    <cellStyle name="20% - Accent1 3 2 3 2 2 2 3 4 4" xfId="18445" xr:uid="{00000000-0005-0000-0000-000054470000}"/>
    <cellStyle name="20% - Accent1 3 2 3 2 2 2 3 5" xfId="18446" xr:uid="{00000000-0005-0000-0000-000055470000}"/>
    <cellStyle name="20% - Accent1 3 2 3 2 2 2 3 5 2" xfId="18447" xr:uid="{00000000-0005-0000-0000-000056470000}"/>
    <cellStyle name="20% - Accent1 3 2 3 2 2 2 3 5 2 2" xfId="18448" xr:uid="{00000000-0005-0000-0000-000057470000}"/>
    <cellStyle name="20% - Accent1 3 2 3 2 2 2 3 5 3" xfId="18449" xr:uid="{00000000-0005-0000-0000-000058470000}"/>
    <cellStyle name="20% - Accent1 3 2 3 2 2 2 3 6" xfId="18450" xr:uid="{00000000-0005-0000-0000-000059470000}"/>
    <cellStyle name="20% - Accent1 3 2 3 2 2 2 3 6 2" xfId="18451" xr:uid="{00000000-0005-0000-0000-00005A470000}"/>
    <cellStyle name="20% - Accent1 3 2 3 2 2 2 3 6 2 2" xfId="18452" xr:uid="{00000000-0005-0000-0000-00005B470000}"/>
    <cellStyle name="20% - Accent1 3 2 3 2 2 2 3 6 3" xfId="18453" xr:uid="{00000000-0005-0000-0000-00005C470000}"/>
    <cellStyle name="20% - Accent1 3 2 3 2 2 2 3 7" xfId="18454" xr:uid="{00000000-0005-0000-0000-00005D470000}"/>
    <cellStyle name="20% - Accent1 3 2 3 2 2 2 3 7 2" xfId="18455" xr:uid="{00000000-0005-0000-0000-00005E470000}"/>
    <cellStyle name="20% - Accent1 3 2 3 2 2 2 3 8" xfId="18456" xr:uid="{00000000-0005-0000-0000-00005F470000}"/>
    <cellStyle name="20% - Accent1 3 2 3 2 2 2 3 8 2" xfId="18457" xr:uid="{00000000-0005-0000-0000-000060470000}"/>
    <cellStyle name="20% - Accent1 3 2 3 2 2 2 3 9" xfId="18458" xr:uid="{00000000-0005-0000-0000-000061470000}"/>
    <cellStyle name="20% - Accent1 3 2 3 2 2 2 4" xfId="18459" xr:uid="{00000000-0005-0000-0000-000062470000}"/>
    <cellStyle name="20% - Accent1 3 2 3 2 2 2 4 2" xfId="18460" xr:uid="{00000000-0005-0000-0000-000063470000}"/>
    <cellStyle name="20% - Accent1 3 2 3 2 2 2 4 2 2" xfId="18461" xr:uid="{00000000-0005-0000-0000-000064470000}"/>
    <cellStyle name="20% - Accent1 3 2 3 2 2 2 4 2 2 2" xfId="18462" xr:uid="{00000000-0005-0000-0000-000065470000}"/>
    <cellStyle name="20% - Accent1 3 2 3 2 2 2 4 2 3" xfId="18463" xr:uid="{00000000-0005-0000-0000-000066470000}"/>
    <cellStyle name="20% - Accent1 3 2 3 2 2 2 4 3" xfId="18464" xr:uid="{00000000-0005-0000-0000-000067470000}"/>
    <cellStyle name="20% - Accent1 3 2 3 2 2 2 4 3 2" xfId="18465" xr:uid="{00000000-0005-0000-0000-000068470000}"/>
    <cellStyle name="20% - Accent1 3 2 3 2 2 2 4 4" xfId="18466" xr:uid="{00000000-0005-0000-0000-000069470000}"/>
    <cellStyle name="20% - Accent1 3 2 3 2 2 2 5" xfId="18467" xr:uid="{00000000-0005-0000-0000-00006A470000}"/>
    <cellStyle name="20% - Accent1 3 2 3 2 2 2 5 2" xfId="18468" xr:uid="{00000000-0005-0000-0000-00006B470000}"/>
    <cellStyle name="20% - Accent1 3 2 3 2 2 2 5 2 2" xfId="18469" xr:uid="{00000000-0005-0000-0000-00006C470000}"/>
    <cellStyle name="20% - Accent1 3 2 3 2 2 2 5 2 2 2" xfId="18470" xr:uid="{00000000-0005-0000-0000-00006D470000}"/>
    <cellStyle name="20% - Accent1 3 2 3 2 2 2 5 2 3" xfId="18471" xr:uid="{00000000-0005-0000-0000-00006E470000}"/>
    <cellStyle name="20% - Accent1 3 2 3 2 2 2 5 3" xfId="18472" xr:uid="{00000000-0005-0000-0000-00006F470000}"/>
    <cellStyle name="20% - Accent1 3 2 3 2 2 2 5 3 2" xfId="18473" xr:uid="{00000000-0005-0000-0000-000070470000}"/>
    <cellStyle name="20% - Accent1 3 2 3 2 2 2 5 4" xfId="18474" xr:uid="{00000000-0005-0000-0000-000071470000}"/>
    <cellStyle name="20% - Accent1 3 2 3 2 2 2 6" xfId="18475" xr:uid="{00000000-0005-0000-0000-000072470000}"/>
    <cellStyle name="20% - Accent1 3 2 3 2 2 2 6 2" xfId="18476" xr:uid="{00000000-0005-0000-0000-000073470000}"/>
    <cellStyle name="20% - Accent1 3 2 3 2 2 2 6 2 2" xfId="18477" xr:uid="{00000000-0005-0000-0000-000074470000}"/>
    <cellStyle name="20% - Accent1 3 2 3 2 2 2 6 2 2 2" xfId="18478" xr:uid="{00000000-0005-0000-0000-000075470000}"/>
    <cellStyle name="20% - Accent1 3 2 3 2 2 2 6 2 3" xfId="18479" xr:uid="{00000000-0005-0000-0000-000076470000}"/>
    <cellStyle name="20% - Accent1 3 2 3 2 2 2 6 3" xfId="18480" xr:uid="{00000000-0005-0000-0000-000077470000}"/>
    <cellStyle name="20% - Accent1 3 2 3 2 2 2 6 3 2" xfId="18481" xr:uid="{00000000-0005-0000-0000-000078470000}"/>
    <cellStyle name="20% - Accent1 3 2 3 2 2 2 6 4" xfId="18482" xr:uid="{00000000-0005-0000-0000-000079470000}"/>
    <cellStyle name="20% - Accent1 3 2 3 2 2 2 7" xfId="18483" xr:uid="{00000000-0005-0000-0000-00007A470000}"/>
    <cellStyle name="20% - Accent1 3 2 3 2 2 2 7 2" xfId="18484" xr:uid="{00000000-0005-0000-0000-00007B470000}"/>
    <cellStyle name="20% - Accent1 3 2 3 2 2 2 7 2 2" xfId="18485" xr:uid="{00000000-0005-0000-0000-00007C470000}"/>
    <cellStyle name="20% - Accent1 3 2 3 2 2 2 7 3" xfId="18486" xr:uid="{00000000-0005-0000-0000-00007D470000}"/>
    <cellStyle name="20% - Accent1 3 2 3 2 2 2 8" xfId="18487" xr:uid="{00000000-0005-0000-0000-00007E470000}"/>
    <cellStyle name="20% - Accent1 3 2 3 2 2 2 8 2" xfId="18488" xr:uid="{00000000-0005-0000-0000-00007F470000}"/>
    <cellStyle name="20% - Accent1 3 2 3 2 2 2 8 2 2" xfId="18489" xr:uid="{00000000-0005-0000-0000-000080470000}"/>
    <cellStyle name="20% - Accent1 3 2 3 2 2 2 8 3" xfId="18490" xr:uid="{00000000-0005-0000-0000-000081470000}"/>
    <cellStyle name="20% - Accent1 3 2 3 2 2 2 9" xfId="18491" xr:uid="{00000000-0005-0000-0000-000082470000}"/>
    <cellStyle name="20% - Accent1 3 2 3 2 2 2 9 2" xfId="18492" xr:uid="{00000000-0005-0000-0000-000083470000}"/>
    <cellStyle name="20% - Accent1 3 2 3 2 2 3" xfId="18493" xr:uid="{00000000-0005-0000-0000-000084470000}"/>
    <cellStyle name="20% - Accent1 3 2 3 2 2 3 10" xfId="18494" xr:uid="{00000000-0005-0000-0000-000085470000}"/>
    <cellStyle name="20% - Accent1 3 2 3 2 2 3 10 2" xfId="18495" xr:uid="{00000000-0005-0000-0000-000086470000}"/>
    <cellStyle name="20% - Accent1 3 2 3 2 2 3 11" xfId="18496" xr:uid="{00000000-0005-0000-0000-000087470000}"/>
    <cellStyle name="20% - Accent1 3 2 3 2 2 3 2" xfId="18497" xr:uid="{00000000-0005-0000-0000-000088470000}"/>
    <cellStyle name="20% - Accent1 3 2 3 2 2 3 2 2" xfId="18498" xr:uid="{00000000-0005-0000-0000-000089470000}"/>
    <cellStyle name="20% - Accent1 3 2 3 2 2 3 2 2 2" xfId="18499" xr:uid="{00000000-0005-0000-0000-00008A470000}"/>
    <cellStyle name="20% - Accent1 3 2 3 2 2 3 2 2 2 2" xfId="18500" xr:uid="{00000000-0005-0000-0000-00008B470000}"/>
    <cellStyle name="20% - Accent1 3 2 3 2 2 3 2 2 2 2 2" xfId="18501" xr:uid="{00000000-0005-0000-0000-00008C470000}"/>
    <cellStyle name="20% - Accent1 3 2 3 2 2 3 2 2 2 3" xfId="18502" xr:uid="{00000000-0005-0000-0000-00008D470000}"/>
    <cellStyle name="20% - Accent1 3 2 3 2 2 3 2 2 3" xfId="18503" xr:uid="{00000000-0005-0000-0000-00008E470000}"/>
    <cellStyle name="20% - Accent1 3 2 3 2 2 3 2 2 3 2" xfId="18504" xr:uid="{00000000-0005-0000-0000-00008F470000}"/>
    <cellStyle name="20% - Accent1 3 2 3 2 2 3 2 2 4" xfId="18505" xr:uid="{00000000-0005-0000-0000-000090470000}"/>
    <cellStyle name="20% - Accent1 3 2 3 2 2 3 2 3" xfId="18506" xr:uid="{00000000-0005-0000-0000-000091470000}"/>
    <cellStyle name="20% - Accent1 3 2 3 2 2 3 2 3 2" xfId="18507" xr:uid="{00000000-0005-0000-0000-000092470000}"/>
    <cellStyle name="20% - Accent1 3 2 3 2 2 3 2 3 2 2" xfId="18508" xr:uid="{00000000-0005-0000-0000-000093470000}"/>
    <cellStyle name="20% - Accent1 3 2 3 2 2 3 2 3 2 2 2" xfId="18509" xr:uid="{00000000-0005-0000-0000-000094470000}"/>
    <cellStyle name="20% - Accent1 3 2 3 2 2 3 2 3 2 3" xfId="18510" xr:uid="{00000000-0005-0000-0000-000095470000}"/>
    <cellStyle name="20% - Accent1 3 2 3 2 2 3 2 3 3" xfId="18511" xr:uid="{00000000-0005-0000-0000-000096470000}"/>
    <cellStyle name="20% - Accent1 3 2 3 2 2 3 2 3 3 2" xfId="18512" xr:uid="{00000000-0005-0000-0000-000097470000}"/>
    <cellStyle name="20% - Accent1 3 2 3 2 2 3 2 3 4" xfId="18513" xr:uid="{00000000-0005-0000-0000-000098470000}"/>
    <cellStyle name="20% - Accent1 3 2 3 2 2 3 2 4" xfId="18514" xr:uid="{00000000-0005-0000-0000-000099470000}"/>
    <cellStyle name="20% - Accent1 3 2 3 2 2 3 2 4 2" xfId="18515" xr:uid="{00000000-0005-0000-0000-00009A470000}"/>
    <cellStyle name="20% - Accent1 3 2 3 2 2 3 2 4 2 2" xfId="18516" xr:uid="{00000000-0005-0000-0000-00009B470000}"/>
    <cellStyle name="20% - Accent1 3 2 3 2 2 3 2 4 2 2 2" xfId="18517" xr:uid="{00000000-0005-0000-0000-00009C470000}"/>
    <cellStyle name="20% - Accent1 3 2 3 2 2 3 2 4 2 3" xfId="18518" xr:uid="{00000000-0005-0000-0000-00009D470000}"/>
    <cellStyle name="20% - Accent1 3 2 3 2 2 3 2 4 3" xfId="18519" xr:uid="{00000000-0005-0000-0000-00009E470000}"/>
    <cellStyle name="20% - Accent1 3 2 3 2 2 3 2 4 3 2" xfId="18520" xr:uid="{00000000-0005-0000-0000-00009F470000}"/>
    <cellStyle name="20% - Accent1 3 2 3 2 2 3 2 4 4" xfId="18521" xr:uid="{00000000-0005-0000-0000-0000A0470000}"/>
    <cellStyle name="20% - Accent1 3 2 3 2 2 3 2 5" xfId="18522" xr:uid="{00000000-0005-0000-0000-0000A1470000}"/>
    <cellStyle name="20% - Accent1 3 2 3 2 2 3 2 5 2" xfId="18523" xr:uid="{00000000-0005-0000-0000-0000A2470000}"/>
    <cellStyle name="20% - Accent1 3 2 3 2 2 3 2 5 2 2" xfId="18524" xr:uid="{00000000-0005-0000-0000-0000A3470000}"/>
    <cellStyle name="20% - Accent1 3 2 3 2 2 3 2 5 3" xfId="18525" xr:uid="{00000000-0005-0000-0000-0000A4470000}"/>
    <cellStyle name="20% - Accent1 3 2 3 2 2 3 2 6" xfId="18526" xr:uid="{00000000-0005-0000-0000-0000A5470000}"/>
    <cellStyle name="20% - Accent1 3 2 3 2 2 3 2 6 2" xfId="18527" xr:uid="{00000000-0005-0000-0000-0000A6470000}"/>
    <cellStyle name="20% - Accent1 3 2 3 2 2 3 2 6 2 2" xfId="18528" xr:uid="{00000000-0005-0000-0000-0000A7470000}"/>
    <cellStyle name="20% - Accent1 3 2 3 2 2 3 2 6 3" xfId="18529" xr:uid="{00000000-0005-0000-0000-0000A8470000}"/>
    <cellStyle name="20% - Accent1 3 2 3 2 2 3 2 7" xfId="18530" xr:uid="{00000000-0005-0000-0000-0000A9470000}"/>
    <cellStyle name="20% - Accent1 3 2 3 2 2 3 2 7 2" xfId="18531" xr:uid="{00000000-0005-0000-0000-0000AA470000}"/>
    <cellStyle name="20% - Accent1 3 2 3 2 2 3 2 8" xfId="18532" xr:uid="{00000000-0005-0000-0000-0000AB470000}"/>
    <cellStyle name="20% - Accent1 3 2 3 2 2 3 2 8 2" xfId="18533" xr:uid="{00000000-0005-0000-0000-0000AC470000}"/>
    <cellStyle name="20% - Accent1 3 2 3 2 2 3 2 9" xfId="18534" xr:uid="{00000000-0005-0000-0000-0000AD470000}"/>
    <cellStyle name="20% - Accent1 3 2 3 2 2 3 3" xfId="18535" xr:uid="{00000000-0005-0000-0000-0000AE470000}"/>
    <cellStyle name="20% - Accent1 3 2 3 2 2 3 3 2" xfId="18536" xr:uid="{00000000-0005-0000-0000-0000AF470000}"/>
    <cellStyle name="20% - Accent1 3 2 3 2 2 3 3 2 2" xfId="18537" xr:uid="{00000000-0005-0000-0000-0000B0470000}"/>
    <cellStyle name="20% - Accent1 3 2 3 2 2 3 3 2 2 2" xfId="18538" xr:uid="{00000000-0005-0000-0000-0000B1470000}"/>
    <cellStyle name="20% - Accent1 3 2 3 2 2 3 3 2 2 2 2" xfId="18539" xr:uid="{00000000-0005-0000-0000-0000B2470000}"/>
    <cellStyle name="20% - Accent1 3 2 3 2 2 3 3 2 2 3" xfId="18540" xr:uid="{00000000-0005-0000-0000-0000B3470000}"/>
    <cellStyle name="20% - Accent1 3 2 3 2 2 3 3 2 3" xfId="18541" xr:uid="{00000000-0005-0000-0000-0000B4470000}"/>
    <cellStyle name="20% - Accent1 3 2 3 2 2 3 3 2 3 2" xfId="18542" xr:uid="{00000000-0005-0000-0000-0000B5470000}"/>
    <cellStyle name="20% - Accent1 3 2 3 2 2 3 3 2 4" xfId="18543" xr:uid="{00000000-0005-0000-0000-0000B6470000}"/>
    <cellStyle name="20% - Accent1 3 2 3 2 2 3 3 3" xfId="18544" xr:uid="{00000000-0005-0000-0000-0000B7470000}"/>
    <cellStyle name="20% - Accent1 3 2 3 2 2 3 3 3 2" xfId="18545" xr:uid="{00000000-0005-0000-0000-0000B8470000}"/>
    <cellStyle name="20% - Accent1 3 2 3 2 2 3 3 3 2 2" xfId="18546" xr:uid="{00000000-0005-0000-0000-0000B9470000}"/>
    <cellStyle name="20% - Accent1 3 2 3 2 2 3 3 3 2 2 2" xfId="18547" xr:uid="{00000000-0005-0000-0000-0000BA470000}"/>
    <cellStyle name="20% - Accent1 3 2 3 2 2 3 3 3 2 3" xfId="18548" xr:uid="{00000000-0005-0000-0000-0000BB470000}"/>
    <cellStyle name="20% - Accent1 3 2 3 2 2 3 3 3 3" xfId="18549" xr:uid="{00000000-0005-0000-0000-0000BC470000}"/>
    <cellStyle name="20% - Accent1 3 2 3 2 2 3 3 3 3 2" xfId="18550" xr:uid="{00000000-0005-0000-0000-0000BD470000}"/>
    <cellStyle name="20% - Accent1 3 2 3 2 2 3 3 3 4" xfId="18551" xr:uid="{00000000-0005-0000-0000-0000BE470000}"/>
    <cellStyle name="20% - Accent1 3 2 3 2 2 3 3 4" xfId="18552" xr:uid="{00000000-0005-0000-0000-0000BF470000}"/>
    <cellStyle name="20% - Accent1 3 2 3 2 2 3 3 4 2" xfId="18553" xr:uid="{00000000-0005-0000-0000-0000C0470000}"/>
    <cellStyle name="20% - Accent1 3 2 3 2 2 3 3 4 2 2" xfId="18554" xr:uid="{00000000-0005-0000-0000-0000C1470000}"/>
    <cellStyle name="20% - Accent1 3 2 3 2 2 3 3 4 2 2 2" xfId="18555" xr:uid="{00000000-0005-0000-0000-0000C2470000}"/>
    <cellStyle name="20% - Accent1 3 2 3 2 2 3 3 4 2 3" xfId="18556" xr:uid="{00000000-0005-0000-0000-0000C3470000}"/>
    <cellStyle name="20% - Accent1 3 2 3 2 2 3 3 4 3" xfId="18557" xr:uid="{00000000-0005-0000-0000-0000C4470000}"/>
    <cellStyle name="20% - Accent1 3 2 3 2 2 3 3 4 3 2" xfId="18558" xr:uid="{00000000-0005-0000-0000-0000C5470000}"/>
    <cellStyle name="20% - Accent1 3 2 3 2 2 3 3 4 4" xfId="18559" xr:uid="{00000000-0005-0000-0000-0000C6470000}"/>
    <cellStyle name="20% - Accent1 3 2 3 2 2 3 3 5" xfId="18560" xr:uid="{00000000-0005-0000-0000-0000C7470000}"/>
    <cellStyle name="20% - Accent1 3 2 3 2 2 3 3 5 2" xfId="18561" xr:uid="{00000000-0005-0000-0000-0000C8470000}"/>
    <cellStyle name="20% - Accent1 3 2 3 2 2 3 3 5 2 2" xfId="18562" xr:uid="{00000000-0005-0000-0000-0000C9470000}"/>
    <cellStyle name="20% - Accent1 3 2 3 2 2 3 3 5 3" xfId="18563" xr:uid="{00000000-0005-0000-0000-0000CA470000}"/>
    <cellStyle name="20% - Accent1 3 2 3 2 2 3 3 6" xfId="18564" xr:uid="{00000000-0005-0000-0000-0000CB470000}"/>
    <cellStyle name="20% - Accent1 3 2 3 2 2 3 3 6 2" xfId="18565" xr:uid="{00000000-0005-0000-0000-0000CC470000}"/>
    <cellStyle name="20% - Accent1 3 2 3 2 2 3 3 6 2 2" xfId="18566" xr:uid="{00000000-0005-0000-0000-0000CD470000}"/>
    <cellStyle name="20% - Accent1 3 2 3 2 2 3 3 6 3" xfId="18567" xr:uid="{00000000-0005-0000-0000-0000CE470000}"/>
    <cellStyle name="20% - Accent1 3 2 3 2 2 3 3 7" xfId="18568" xr:uid="{00000000-0005-0000-0000-0000CF470000}"/>
    <cellStyle name="20% - Accent1 3 2 3 2 2 3 3 7 2" xfId="18569" xr:uid="{00000000-0005-0000-0000-0000D0470000}"/>
    <cellStyle name="20% - Accent1 3 2 3 2 2 3 3 8" xfId="18570" xr:uid="{00000000-0005-0000-0000-0000D1470000}"/>
    <cellStyle name="20% - Accent1 3 2 3 2 2 3 3 8 2" xfId="18571" xr:uid="{00000000-0005-0000-0000-0000D2470000}"/>
    <cellStyle name="20% - Accent1 3 2 3 2 2 3 3 9" xfId="18572" xr:uid="{00000000-0005-0000-0000-0000D3470000}"/>
    <cellStyle name="20% - Accent1 3 2 3 2 2 3 4" xfId="18573" xr:uid="{00000000-0005-0000-0000-0000D4470000}"/>
    <cellStyle name="20% - Accent1 3 2 3 2 2 3 4 2" xfId="18574" xr:uid="{00000000-0005-0000-0000-0000D5470000}"/>
    <cellStyle name="20% - Accent1 3 2 3 2 2 3 4 2 2" xfId="18575" xr:uid="{00000000-0005-0000-0000-0000D6470000}"/>
    <cellStyle name="20% - Accent1 3 2 3 2 2 3 4 2 2 2" xfId="18576" xr:uid="{00000000-0005-0000-0000-0000D7470000}"/>
    <cellStyle name="20% - Accent1 3 2 3 2 2 3 4 2 3" xfId="18577" xr:uid="{00000000-0005-0000-0000-0000D8470000}"/>
    <cellStyle name="20% - Accent1 3 2 3 2 2 3 4 3" xfId="18578" xr:uid="{00000000-0005-0000-0000-0000D9470000}"/>
    <cellStyle name="20% - Accent1 3 2 3 2 2 3 4 3 2" xfId="18579" xr:uid="{00000000-0005-0000-0000-0000DA470000}"/>
    <cellStyle name="20% - Accent1 3 2 3 2 2 3 4 4" xfId="18580" xr:uid="{00000000-0005-0000-0000-0000DB470000}"/>
    <cellStyle name="20% - Accent1 3 2 3 2 2 3 5" xfId="18581" xr:uid="{00000000-0005-0000-0000-0000DC470000}"/>
    <cellStyle name="20% - Accent1 3 2 3 2 2 3 5 2" xfId="18582" xr:uid="{00000000-0005-0000-0000-0000DD470000}"/>
    <cellStyle name="20% - Accent1 3 2 3 2 2 3 5 2 2" xfId="18583" xr:uid="{00000000-0005-0000-0000-0000DE470000}"/>
    <cellStyle name="20% - Accent1 3 2 3 2 2 3 5 2 2 2" xfId="18584" xr:uid="{00000000-0005-0000-0000-0000DF470000}"/>
    <cellStyle name="20% - Accent1 3 2 3 2 2 3 5 2 3" xfId="18585" xr:uid="{00000000-0005-0000-0000-0000E0470000}"/>
    <cellStyle name="20% - Accent1 3 2 3 2 2 3 5 3" xfId="18586" xr:uid="{00000000-0005-0000-0000-0000E1470000}"/>
    <cellStyle name="20% - Accent1 3 2 3 2 2 3 5 3 2" xfId="18587" xr:uid="{00000000-0005-0000-0000-0000E2470000}"/>
    <cellStyle name="20% - Accent1 3 2 3 2 2 3 5 4" xfId="18588" xr:uid="{00000000-0005-0000-0000-0000E3470000}"/>
    <cellStyle name="20% - Accent1 3 2 3 2 2 3 6" xfId="18589" xr:uid="{00000000-0005-0000-0000-0000E4470000}"/>
    <cellStyle name="20% - Accent1 3 2 3 2 2 3 6 2" xfId="18590" xr:uid="{00000000-0005-0000-0000-0000E5470000}"/>
    <cellStyle name="20% - Accent1 3 2 3 2 2 3 6 2 2" xfId="18591" xr:uid="{00000000-0005-0000-0000-0000E6470000}"/>
    <cellStyle name="20% - Accent1 3 2 3 2 2 3 6 2 2 2" xfId="18592" xr:uid="{00000000-0005-0000-0000-0000E7470000}"/>
    <cellStyle name="20% - Accent1 3 2 3 2 2 3 6 2 3" xfId="18593" xr:uid="{00000000-0005-0000-0000-0000E8470000}"/>
    <cellStyle name="20% - Accent1 3 2 3 2 2 3 6 3" xfId="18594" xr:uid="{00000000-0005-0000-0000-0000E9470000}"/>
    <cellStyle name="20% - Accent1 3 2 3 2 2 3 6 3 2" xfId="18595" xr:uid="{00000000-0005-0000-0000-0000EA470000}"/>
    <cellStyle name="20% - Accent1 3 2 3 2 2 3 6 4" xfId="18596" xr:uid="{00000000-0005-0000-0000-0000EB470000}"/>
    <cellStyle name="20% - Accent1 3 2 3 2 2 3 7" xfId="18597" xr:uid="{00000000-0005-0000-0000-0000EC470000}"/>
    <cellStyle name="20% - Accent1 3 2 3 2 2 3 7 2" xfId="18598" xr:uid="{00000000-0005-0000-0000-0000ED470000}"/>
    <cellStyle name="20% - Accent1 3 2 3 2 2 3 7 2 2" xfId="18599" xr:uid="{00000000-0005-0000-0000-0000EE470000}"/>
    <cellStyle name="20% - Accent1 3 2 3 2 2 3 7 3" xfId="18600" xr:uid="{00000000-0005-0000-0000-0000EF470000}"/>
    <cellStyle name="20% - Accent1 3 2 3 2 2 3 8" xfId="18601" xr:uid="{00000000-0005-0000-0000-0000F0470000}"/>
    <cellStyle name="20% - Accent1 3 2 3 2 2 3 8 2" xfId="18602" xr:uid="{00000000-0005-0000-0000-0000F1470000}"/>
    <cellStyle name="20% - Accent1 3 2 3 2 2 3 8 2 2" xfId="18603" xr:uid="{00000000-0005-0000-0000-0000F2470000}"/>
    <cellStyle name="20% - Accent1 3 2 3 2 2 3 8 3" xfId="18604" xr:uid="{00000000-0005-0000-0000-0000F3470000}"/>
    <cellStyle name="20% - Accent1 3 2 3 2 2 3 9" xfId="18605" xr:uid="{00000000-0005-0000-0000-0000F4470000}"/>
    <cellStyle name="20% - Accent1 3 2 3 2 2 3 9 2" xfId="18606" xr:uid="{00000000-0005-0000-0000-0000F5470000}"/>
    <cellStyle name="20% - Accent1 3 2 3 2 2 4" xfId="18607" xr:uid="{00000000-0005-0000-0000-0000F6470000}"/>
    <cellStyle name="20% - Accent1 3 2 3 2 2 4 10" xfId="18608" xr:uid="{00000000-0005-0000-0000-0000F7470000}"/>
    <cellStyle name="20% - Accent1 3 2 3 2 2 4 10 2" xfId="18609" xr:uid="{00000000-0005-0000-0000-0000F8470000}"/>
    <cellStyle name="20% - Accent1 3 2 3 2 2 4 11" xfId="18610" xr:uid="{00000000-0005-0000-0000-0000F9470000}"/>
    <cellStyle name="20% - Accent1 3 2 3 2 2 4 2" xfId="18611" xr:uid="{00000000-0005-0000-0000-0000FA470000}"/>
    <cellStyle name="20% - Accent1 3 2 3 2 2 4 2 2" xfId="18612" xr:uid="{00000000-0005-0000-0000-0000FB470000}"/>
    <cellStyle name="20% - Accent1 3 2 3 2 2 4 2 2 2" xfId="18613" xr:uid="{00000000-0005-0000-0000-0000FC470000}"/>
    <cellStyle name="20% - Accent1 3 2 3 2 2 4 2 2 2 2" xfId="18614" xr:uid="{00000000-0005-0000-0000-0000FD470000}"/>
    <cellStyle name="20% - Accent1 3 2 3 2 2 4 2 2 2 2 2" xfId="18615" xr:uid="{00000000-0005-0000-0000-0000FE470000}"/>
    <cellStyle name="20% - Accent1 3 2 3 2 2 4 2 2 2 3" xfId="18616" xr:uid="{00000000-0005-0000-0000-0000FF470000}"/>
    <cellStyle name="20% - Accent1 3 2 3 2 2 4 2 2 3" xfId="18617" xr:uid="{00000000-0005-0000-0000-000000480000}"/>
    <cellStyle name="20% - Accent1 3 2 3 2 2 4 2 2 3 2" xfId="18618" xr:uid="{00000000-0005-0000-0000-000001480000}"/>
    <cellStyle name="20% - Accent1 3 2 3 2 2 4 2 2 4" xfId="18619" xr:uid="{00000000-0005-0000-0000-000002480000}"/>
    <cellStyle name="20% - Accent1 3 2 3 2 2 4 2 3" xfId="18620" xr:uid="{00000000-0005-0000-0000-000003480000}"/>
    <cellStyle name="20% - Accent1 3 2 3 2 2 4 2 3 2" xfId="18621" xr:uid="{00000000-0005-0000-0000-000004480000}"/>
    <cellStyle name="20% - Accent1 3 2 3 2 2 4 2 3 2 2" xfId="18622" xr:uid="{00000000-0005-0000-0000-000005480000}"/>
    <cellStyle name="20% - Accent1 3 2 3 2 2 4 2 3 2 2 2" xfId="18623" xr:uid="{00000000-0005-0000-0000-000006480000}"/>
    <cellStyle name="20% - Accent1 3 2 3 2 2 4 2 3 2 3" xfId="18624" xr:uid="{00000000-0005-0000-0000-000007480000}"/>
    <cellStyle name="20% - Accent1 3 2 3 2 2 4 2 3 3" xfId="18625" xr:uid="{00000000-0005-0000-0000-000008480000}"/>
    <cellStyle name="20% - Accent1 3 2 3 2 2 4 2 3 3 2" xfId="18626" xr:uid="{00000000-0005-0000-0000-000009480000}"/>
    <cellStyle name="20% - Accent1 3 2 3 2 2 4 2 3 4" xfId="18627" xr:uid="{00000000-0005-0000-0000-00000A480000}"/>
    <cellStyle name="20% - Accent1 3 2 3 2 2 4 2 4" xfId="18628" xr:uid="{00000000-0005-0000-0000-00000B480000}"/>
    <cellStyle name="20% - Accent1 3 2 3 2 2 4 2 4 2" xfId="18629" xr:uid="{00000000-0005-0000-0000-00000C480000}"/>
    <cellStyle name="20% - Accent1 3 2 3 2 2 4 2 4 2 2" xfId="18630" xr:uid="{00000000-0005-0000-0000-00000D480000}"/>
    <cellStyle name="20% - Accent1 3 2 3 2 2 4 2 4 2 2 2" xfId="18631" xr:uid="{00000000-0005-0000-0000-00000E480000}"/>
    <cellStyle name="20% - Accent1 3 2 3 2 2 4 2 4 2 3" xfId="18632" xr:uid="{00000000-0005-0000-0000-00000F480000}"/>
    <cellStyle name="20% - Accent1 3 2 3 2 2 4 2 4 3" xfId="18633" xr:uid="{00000000-0005-0000-0000-000010480000}"/>
    <cellStyle name="20% - Accent1 3 2 3 2 2 4 2 4 3 2" xfId="18634" xr:uid="{00000000-0005-0000-0000-000011480000}"/>
    <cellStyle name="20% - Accent1 3 2 3 2 2 4 2 4 4" xfId="18635" xr:uid="{00000000-0005-0000-0000-000012480000}"/>
    <cellStyle name="20% - Accent1 3 2 3 2 2 4 2 5" xfId="18636" xr:uid="{00000000-0005-0000-0000-000013480000}"/>
    <cellStyle name="20% - Accent1 3 2 3 2 2 4 2 5 2" xfId="18637" xr:uid="{00000000-0005-0000-0000-000014480000}"/>
    <cellStyle name="20% - Accent1 3 2 3 2 2 4 2 5 2 2" xfId="18638" xr:uid="{00000000-0005-0000-0000-000015480000}"/>
    <cellStyle name="20% - Accent1 3 2 3 2 2 4 2 5 3" xfId="18639" xr:uid="{00000000-0005-0000-0000-000016480000}"/>
    <cellStyle name="20% - Accent1 3 2 3 2 2 4 2 6" xfId="18640" xr:uid="{00000000-0005-0000-0000-000017480000}"/>
    <cellStyle name="20% - Accent1 3 2 3 2 2 4 2 6 2" xfId="18641" xr:uid="{00000000-0005-0000-0000-000018480000}"/>
    <cellStyle name="20% - Accent1 3 2 3 2 2 4 2 6 2 2" xfId="18642" xr:uid="{00000000-0005-0000-0000-000019480000}"/>
    <cellStyle name="20% - Accent1 3 2 3 2 2 4 2 6 3" xfId="18643" xr:uid="{00000000-0005-0000-0000-00001A480000}"/>
    <cellStyle name="20% - Accent1 3 2 3 2 2 4 2 7" xfId="18644" xr:uid="{00000000-0005-0000-0000-00001B480000}"/>
    <cellStyle name="20% - Accent1 3 2 3 2 2 4 2 7 2" xfId="18645" xr:uid="{00000000-0005-0000-0000-00001C480000}"/>
    <cellStyle name="20% - Accent1 3 2 3 2 2 4 2 8" xfId="18646" xr:uid="{00000000-0005-0000-0000-00001D480000}"/>
    <cellStyle name="20% - Accent1 3 2 3 2 2 4 2 8 2" xfId="18647" xr:uid="{00000000-0005-0000-0000-00001E480000}"/>
    <cellStyle name="20% - Accent1 3 2 3 2 2 4 2 9" xfId="18648" xr:uid="{00000000-0005-0000-0000-00001F480000}"/>
    <cellStyle name="20% - Accent1 3 2 3 2 2 4 3" xfId="18649" xr:uid="{00000000-0005-0000-0000-000020480000}"/>
    <cellStyle name="20% - Accent1 3 2 3 2 2 4 3 2" xfId="18650" xr:uid="{00000000-0005-0000-0000-000021480000}"/>
    <cellStyle name="20% - Accent1 3 2 3 2 2 4 3 2 2" xfId="18651" xr:uid="{00000000-0005-0000-0000-000022480000}"/>
    <cellStyle name="20% - Accent1 3 2 3 2 2 4 3 2 2 2" xfId="18652" xr:uid="{00000000-0005-0000-0000-000023480000}"/>
    <cellStyle name="20% - Accent1 3 2 3 2 2 4 3 2 2 2 2" xfId="18653" xr:uid="{00000000-0005-0000-0000-000024480000}"/>
    <cellStyle name="20% - Accent1 3 2 3 2 2 4 3 2 2 3" xfId="18654" xr:uid="{00000000-0005-0000-0000-000025480000}"/>
    <cellStyle name="20% - Accent1 3 2 3 2 2 4 3 2 3" xfId="18655" xr:uid="{00000000-0005-0000-0000-000026480000}"/>
    <cellStyle name="20% - Accent1 3 2 3 2 2 4 3 2 3 2" xfId="18656" xr:uid="{00000000-0005-0000-0000-000027480000}"/>
    <cellStyle name="20% - Accent1 3 2 3 2 2 4 3 2 4" xfId="18657" xr:uid="{00000000-0005-0000-0000-000028480000}"/>
    <cellStyle name="20% - Accent1 3 2 3 2 2 4 3 3" xfId="18658" xr:uid="{00000000-0005-0000-0000-000029480000}"/>
    <cellStyle name="20% - Accent1 3 2 3 2 2 4 3 3 2" xfId="18659" xr:uid="{00000000-0005-0000-0000-00002A480000}"/>
    <cellStyle name="20% - Accent1 3 2 3 2 2 4 3 3 2 2" xfId="18660" xr:uid="{00000000-0005-0000-0000-00002B480000}"/>
    <cellStyle name="20% - Accent1 3 2 3 2 2 4 3 3 2 2 2" xfId="18661" xr:uid="{00000000-0005-0000-0000-00002C480000}"/>
    <cellStyle name="20% - Accent1 3 2 3 2 2 4 3 3 2 3" xfId="18662" xr:uid="{00000000-0005-0000-0000-00002D480000}"/>
    <cellStyle name="20% - Accent1 3 2 3 2 2 4 3 3 3" xfId="18663" xr:uid="{00000000-0005-0000-0000-00002E480000}"/>
    <cellStyle name="20% - Accent1 3 2 3 2 2 4 3 3 3 2" xfId="18664" xr:uid="{00000000-0005-0000-0000-00002F480000}"/>
    <cellStyle name="20% - Accent1 3 2 3 2 2 4 3 3 4" xfId="18665" xr:uid="{00000000-0005-0000-0000-000030480000}"/>
    <cellStyle name="20% - Accent1 3 2 3 2 2 4 3 4" xfId="18666" xr:uid="{00000000-0005-0000-0000-000031480000}"/>
    <cellStyle name="20% - Accent1 3 2 3 2 2 4 3 4 2" xfId="18667" xr:uid="{00000000-0005-0000-0000-000032480000}"/>
    <cellStyle name="20% - Accent1 3 2 3 2 2 4 3 4 2 2" xfId="18668" xr:uid="{00000000-0005-0000-0000-000033480000}"/>
    <cellStyle name="20% - Accent1 3 2 3 2 2 4 3 4 2 2 2" xfId="18669" xr:uid="{00000000-0005-0000-0000-000034480000}"/>
    <cellStyle name="20% - Accent1 3 2 3 2 2 4 3 4 2 3" xfId="18670" xr:uid="{00000000-0005-0000-0000-000035480000}"/>
    <cellStyle name="20% - Accent1 3 2 3 2 2 4 3 4 3" xfId="18671" xr:uid="{00000000-0005-0000-0000-000036480000}"/>
    <cellStyle name="20% - Accent1 3 2 3 2 2 4 3 4 3 2" xfId="18672" xr:uid="{00000000-0005-0000-0000-000037480000}"/>
    <cellStyle name="20% - Accent1 3 2 3 2 2 4 3 4 4" xfId="18673" xr:uid="{00000000-0005-0000-0000-000038480000}"/>
    <cellStyle name="20% - Accent1 3 2 3 2 2 4 3 5" xfId="18674" xr:uid="{00000000-0005-0000-0000-000039480000}"/>
    <cellStyle name="20% - Accent1 3 2 3 2 2 4 3 5 2" xfId="18675" xr:uid="{00000000-0005-0000-0000-00003A480000}"/>
    <cellStyle name="20% - Accent1 3 2 3 2 2 4 3 5 2 2" xfId="18676" xr:uid="{00000000-0005-0000-0000-00003B480000}"/>
    <cellStyle name="20% - Accent1 3 2 3 2 2 4 3 5 3" xfId="18677" xr:uid="{00000000-0005-0000-0000-00003C480000}"/>
    <cellStyle name="20% - Accent1 3 2 3 2 2 4 3 6" xfId="18678" xr:uid="{00000000-0005-0000-0000-00003D480000}"/>
    <cellStyle name="20% - Accent1 3 2 3 2 2 4 3 6 2" xfId="18679" xr:uid="{00000000-0005-0000-0000-00003E480000}"/>
    <cellStyle name="20% - Accent1 3 2 3 2 2 4 3 6 2 2" xfId="18680" xr:uid="{00000000-0005-0000-0000-00003F480000}"/>
    <cellStyle name="20% - Accent1 3 2 3 2 2 4 3 6 3" xfId="18681" xr:uid="{00000000-0005-0000-0000-000040480000}"/>
    <cellStyle name="20% - Accent1 3 2 3 2 2 4 3 7" xfId="18682" xr:uid="{00000000-0005-0000-0000-000041480000}"/>
    <cellStyle name="20% - Accent1 3 2 3 2 2 4 3 7 2" xfId="18683" xr:uid="{00000000-0005-0000-0000-000042480000}"/>
    <cellStyle name="20% - Accent1 3 2 3 2 2 4 3 8" xfId="18684" xr:uid="{00000000-0005-0000-0000-000043480000}"/>
    <cellStyle name="20% - Accent1 3 2 3 2 2 4 3 8 2" xfId="18685" xr:uid="{00000000-0005-0000-0000-000044480000}"/>
    <cellStyle name="20% - Accent1 3 2 3 2 2 4 3 9" xfId="18686" xr:uid="{00000000-0005-0000-0000-000045480000}"/>
    <cellStyle name="20% - Accent1 3 2 3 2 2 4 4" xfId="18687" xr:uid="{00000000-0005-0000-0000-000046480000}"/>
    <cellStyle name="20% - Accent1 3 2 3 2 2 4 4 2" xfId="18688" xr:uid="{00000000-0005-0000-0000-000047480000}"/>
    <cellStyle name="20% - Accent1 3 2 3 2 2 4 4 2 2" xfId="18689" xr:uid="{00000000-0005-0000-0000-000048480000}"/>
    <cellStyle name="20% - Accent1 3 2 3 2 2 4 4 2 2 2" xfId="18690" xr:uid="{00000000-0005-0000-0000-000049480000}"/>
    <cellStyle name="20% - Accent1 3 2 3 2 2 4 4 2 3" xfId="18691" xr:uid="{00000000-0005-0000-0000-00004A480000}"/>
    <cellStyle name="20% - Accent1 3 2 3 2 2 4 4 3" xfId="18692" xr:uid="{00000000-0005-0000-0000-00004B480000}"/>
    <cellStyle name="20% - Accent1 3 2 3 2 2 4 4 3 2" xfId="18693" xr:uid="{00000000-0005-0000-0000-00004C480000}"/>
    <cellStyle name="20% - Accent1 3 2 3 2 2 4 4 4" xfId="18694" xr:uid="{00000000-0005-0000-0000-00004D480000}"/>
    <cellStyle name="20% - Accent1 3 2 3 2 2 4 5" xfId="18695" xr:uid="{00000000-0005-0000-0000-00004E480000}"/>
    <cellStyle name="20% - Accent1 3 2 3 2 2 4 5 2" xfId="18696" xr:uid="{00000000-0005-0000-0000-00004F480000}"/>
    <cellStyle name="20% - Accent1 3 2 3 2 2 4 5 2 2" xfId="18697" xr:uid="{00000000-0005-0000-0000-000050480000}"/>
    <cellStyle name="20% - Accent1 3 2 3 2 2 4 5 2 2 2" xfId="18698" xr:uid="{00000000-0005-0000-0000-000051480000}"/>
    <cellStyle name="20% - Accent1 3 2 3 2 2 4 5 2 3" xfId="18699" xr:uid="{00000000-0005-0000-0000-000052480000}"/>
    <cellStyle name="20% - Accent1 3 2 3 2 2 4 5 3" xfId="18700" xr:uid="{00000000-0005-0000-0000-000053480000}"/>
    <cellStyle name="20% - Accent1 3 2 3 2 2 4 5 3 2" xfId="18701" xr:uid="{00000000-0005-0000-0000-000054480000}"/>
    <cellStyle name="20% - Accent1 3 2 3 2 2 4 5 4" xfId="18702" xr:uid="{00000000-0005-0000-0000-000055480000}"/>
    <cellStyle name="20% - Accent1 3 2 3 2 2 4 6" xfId="18703" xr:uid="{00000000-0005-0000-0000-000056480000}"/>
    <cellStyle name="20% - Accent1 3 2 3 2 2 4 6 2" xfId="18704" xr:uid="{00000000-0005-0000-0000-000057480000}"/>
    <cellStyle name="20% - Accent1 3 2 3 2 2 4 6 2 2" xfId="18705" xr:uid="{00000000-0005-0000-0000-000058480000}"/>
    <cellStyle name="20% - Accent1 3 2 3 2 2 4 6 2 2 2" xfId="18706" xr:uid="{00000000-0005-0000-0000-000059480000}"/>
    <cellStyle name="20% - Accent1 3 2 3 2 2 4 6 2 3" xfId="18707" xr:uid="{00000000-0005-0000-0000-00005A480000}"/>
    <cellStyle name="20% - Accent1 3 2 3 2 2 4 6 3" xfId="18708" xr:uid="{00000000-0005-0000-0000-00005B480000}"/>
    <cellStyle name="20% - Accent1 3 2 3 2 2 4 6 3 2" xfId="18709" xr:uid="{00000000-0005-0000-0000-00005C480000}"/>
    <cellStyle name="20% - Accent1 3 2 3 2 2 4 6 4" xfId="18710" xr:uid="{00000000-0005-0000-0000-00005D480000}"/>
    <cellStyle name="20% - Accent1 3 2 3 2 2 4 7" xfId="18711" xr:uid="{00000000-0005-0000-0000-00005E480000}"/>
    <cellStyle name="20% - Accent1 3 2 3 2 2 4 7 2" xfId="18712" xr:uid="{00000000-0005-0000-0000-00005F480000}"/>
    <cellStyle name="20% - Accent1 3 2 3 2 2 4 7 2 2" xfId="18713" xr:uid="{00000000-0005-0000-0000-000060480000}"/>
    <cellStyle name="20% - Accent1 3 2 3 2 2 4 7 3" xfId="18714" xr:uid="{00000000-0005-0000-0000-000061480000}"/>
    <cellStyle name="20% - Accent1 3 2 3 2 2 4 8" xfId="18715" xr:uid="{00000000-0005-0000-0000-000062480000}"/>
    <cellStyle name="20% - Accent1 3 2 3 2 2 4 8 2" xfId="18716" xr:uid="{00000000-0005-0000-0000-000063480000}"/>
    <cellStyle name="20% - Accent1 3 2 3 2 2 4 8 2 2" xfId="18717" xr:uid="{00000000-0005-0000-0000-000064480000}"/>
    <cellStyle name="20% - Accent1 3 2 3 2 2 4 8 3" xfId="18718" xr:uid="{00000000-0005-0000-0000-000065480000}"/>
    <cellStyle name="20% - Accent1 3 2 3 2 2 4 9" xfId="18719" xr:uid="{00000000-0005-0000-0000-000066480000}"/>
    <cellStyle name="20% - Accent1 3 2 3 2 2 4 9 2" xfId="18720" xr:uid="{00000000-0005-0000-0000-000067480000}"/>
    <cellStyle name="20% - Accent1 3 2 3 2 2 5" xfId="18721" xr:uid="{00000000-0005-0000-0000-000068480000}"/>
    <cellStyle name="20% - Accent1 3 2 3 2 2 5 2" xfId="18722" xr:uid="{00000000-0005-0000-0000-000069480000}"/>
    <cellStyle name="20% - Accent1 3 2 3 2 2 5 2 2" xfId="18723" xr:uid="{00000000-0005-0000-0000-00006A480000}"/>
    <cellStyle name="20% - Accent1 3 2 3 2 2 5 2 2 2" xfId="18724" xr:uid="{00000000-0005-0000-0000-00006B480000}"/>
    <cellStyle name="20% - Accent1 3 2 3 2 2 5 2 2 2 2" xfId="18725" xr:uid="{00000000-0005-0000-0000-00006C480000}"/>
    <cellStyle name="20% - Accent1 3 2 3 2 2 5 2 2 3" xfId="18726" xr:uid="{00000000-0005-0000-0000-00006D480000}"/>
    <cellStyle name="20% - Accent1 3 2 3 2 2 5 2 3" xfId="18727" xr:uid="{00000000-0005-0000-0000-00006E480000}"/>
    <cellStyle name="20% - Accent1 3 2 3 2 2 5 2 3 2" xfId="18728" xr:uid="{00000000-0005-0000-0000-00006F480000}"/>
    <cellStyle name="20% - Accent1 3 2 3 2 2 5 2 4" xfId="18729" xr:uid="{00000000-0005-0000-0000-000070480000}"/>
    <cellStyle name="20% - Accent1 3 2 3 2 2 5 3" xfId="18730" xr:uid="{00000000-0005-0000-0000-000071480000}"/>
    <cellStyle name="20% - Accent1 3 2 3 2 2 5 3 2" xfId="18731" xr:uid="{00000000-0005-0000-0000-000072480000}"/>
    <cellStyle name="20% - Accent1 3 2 3 2 2 5 3 2 2" xfId="18732" xr:uid="{00000000-0005-0000-0000-000073480000}"/>
    <cellStyle name="20% - Accent1 3 2 3 2 2 5 3 2 2 2" xfId="18733" xr:uid="{00000000-0005-0000-0000-000074480000}"/>
    <cellStyle name="20% - Accent1 3 2 3 2 2 5 3 2 3" xfId="18734" xr:uid="{00000000-0005-0000-0000-000075480000}"/>
    <cellStyle name="20% - Accent1 3 2 3 2 2 5 3 3" xfId="18735" xr:uid="{00000000-0005-0000-0000-000076480000}"/>
    <cellStyle name="20% - Accent1 3 2 3 2 2 5 3 3 2" xfId="18736" xr:uid="{00000000-0005-0000-0000-000077480000}"/>
    <cellStyle name="20% - Accent1 3 2 3 2 2 5 3 4" xfId="18737" xr:uid="{00000000-0005-0000-0000-000078480000}"/>
    <cellStyle name="20% - Accent1 3 2 3 2 2 5 4" xfId="18738" xr:uid="{00000000-0005-0000-0000-000079480000}"/>
    <cellStyle name="20% - Accent1 3 2 3 2 2 5 4 2" xfId="18739" xr:uid="{00000000-0005-0000-0000-00007A480000}"/>
    <cellStyle name="20% - Accent1 3 2 3 2 2 5 4 2 2" xfId="18740" xr:uid="{00000000-0005-0000-0000-00007B480000}"/>
    <cellStyle name="20% - Accent1 3 2 3 2 2 5 4 2 2 2" xfId="18741" xr:uid="{00000000-0005-0000-0000-00007C480000}"/>
    <cellStyle name="20% - Accent1 3 2 3 2 2 5 4 2 3" xfId="18742" xr:uid="{00000000-0005-0000-0000-00007D480000}"/>
    <cellStyle name="20% - Accent1 3 2 3 2 2 5 4 3" xfId="18743" xr:uid="{00000000-0005-0000-0000-00007E480000}"/>
    <cellStyle name="20% - Accent1 3 2 3 2 2 5 4 3 2" xfId="18744" xr:uid="{00000000-0005-0000-0000-00007F480000}"/>
    <cellStyle name="20% - Accent1 3 2 3 2 2 5 4 4" xfId="18745" xr:uid="{00000000-0005-0000-0000-000080480000}"/>
    <cellStyle name="20% - Accent1 3 2 3 2 2 5 5" xfId="18746" xr:uid="{00000000-0005-0000-0000-000081480000}"/>
    <cellStyle name="20% - Accent1 3 2 3 2 2 5 5 2" xfId="18747" xr:uid="{00000000-0005-0000-0000-000082480000}"/>
    <cellStyle name="20% - Accent1 3 2 3 2 2 5 5 2 2" xfId="18748" xr:uid="{00000000-0005-0000-0000-000083480000}"/>
    <cellStyle name="20% - Accent1 3 2 3 2 2 5 5 3" xfId="18749" xr:uid="{00000000-0005-0000-0000-000084480000}"/>
    <cellStyle name="20% - Accent1 3 2 3 2 2 5 6" xfId="18750" xr:uid="{00000000-0005-0000-0000-000085480000}"/>
    <cellStyle name="20% - Accent1 3 2 3 2 2 5 6 2" xfId="18751" xr:uid="{00000000-0005-0000-0000-000086480000}"/>
    <cellStyle name="20% - Accent1 3 2 3 2 2 5 6 2 2" xfId="18752" xr:uid="{00000000-0005-0000-0000-000087480000}"/>
    <cellStyle name="20% - Accent1 3 2 3 2 2 5 6 3" xfId="18753" xr:uid="{00000000-0005-0000-0000-000088480000}"/>
    <cellStyle name="20% - Accent1 3 2 3 2 2 5 7" xfId="18754" xr:uid="{00000000-0005-0000-0000-000089480000}"/>
    <cellStyle name="20% - Accent1 3 2 3 2 2 5 7 2" xfId="18755" xr:uid="{00000000-0005-0000-0000-00008A480000}"/>
    <cellStyle name="20% - Accent1 3 2 3 2 2 5 8" xfId="18756" xr:uid="{00000000-0005-0000-0000-00008B480000}"/>
    <cellStyle name="20% - Accent1 3 2 3 2 2 5 8 2" xfId="18757" xr:uid="{00000000-0005-0000-0000-00008C480000}"/>
    <cellStyle name="20% - Accent1 3 2 3 2 2 5 9" xfId="18758" xr:uid="{00000000-0005-0000-0000-00008D480000}"/>
    <cellStyle name="20% - Accent1 3 2 3 2 2 6" xfId="18759" xr:uid="{00000000-0005-0000-0000-00008E480000}"/>
    <cellStyle name="20% - Accent1 3 2 3 2 2 6 2" xfId="18760" xr:uid="{00000000-0005-0000-0000-00008F480000}"/>
    <cellStyle name="20% - Accent1 3 2 3 2 2 6 2 2" xfId="18761" xr:uid="{00000000-0005-0000-0000-000090480000}"/>
    <cellStyle name="20% - Accent1 3 2 3 2 2 6 2 2 2" xfId="18762" xr:uid="{00000000-0005-0000-0000-000091480000}"/>
    <cellStyle name="20% - Accent1 3 2 3 2 2 6 2 2 2 2" xfId="18763" xr:uid="{00000000-0005-0000-0000-000092480000}"/>
    <cellStyle name="20% - Accent1 3 2 3 2 2 6 2 2 3" xfId="18764" xr:uid="{00000000-0005-0000-0000-000093480000}"/>
    <cellStyle name="20% - Accent1 3 2 3 2 2 6 2 3" xfId="18765" xr:uid="{00000000-0005-0000-0000-000094480000}"/>
    <cellStyle name="20% - Accent1 3 2 3 2 2 6 2 3 2" xfId="18766" xr:uid="{00000000-0005-0000-0000-000095480000}"/>
    <cellStyle name="20% - Accent1 3 2 3 2 2 6 2 4" xfId="18767" xr:uid="{00000000-0005-0000-0000-000096480000}"/>
    <cellStyle name="20% - Accent1 3 2 3 2 2 6 3" xfId="18768" xr:uid="{00000000-0005-0000-0000-000097480000}"/>
    <cellStyle name="20% - Accent1 3 2 3 2 2 6 3 2" xfId="18769" xr:uid="{00000000-0005-0000-0000-000098480000}"/>
    <cellStyle name="20% - Accent1 3 2 3 2 2 6 3 2 2" xfId="18770" xr:uid="{00000000-0005-0000-0000-000099480000}"/>
    <cellStyle name="20% - Accent1 3 2 3 2 2 6 3 2 2 2" xfId="18771" xr:uid="{00000000-0005-0000-0000-00009A480000}"/>
    <cellStyle name="20% - Accent1 3 2 3 2 2 6 3 2 3" xfId="18772" xr:uid="{00000000-0005-0000-0000-00009B480000}"/>
    <cellStyle name="20% - Accent1 3 2 3 2 2 6 3 3" xfId="18773" xr:uid="{00000000-0005-0000-0000-00009C480000}"/>
    <cellStyle name="20% - Accent1 3 2 3 2 2 6 3 3 2" xfId="18774" xr:uid="{00000000-0005-0000-0000-00009D480000}"/>
    <cellStyle name="20% - Accent1 3 2 3 2 2 6 3 4" xfId="18775" xr:uid="{00000000-0005-0000-0000-00009E480000}"/>
    <cellStyle name="20% - Accent1 3 2 3 2 2 6 4" xfId="18776" xr:uid="{00000000-0005-0000-0000-00009F480000}"/>
    <cellStyle name="20% - Accent1 3 2 3 2 2 6 4 2" xfId="18777" xr:uid="{00000000-0005-0000-0000-0000A0480000}"/>
    <cellStyle name="20% - Accent1 3 2 3 2 2 6 4 2 2" xfId="18778" xr:uid="{00000000-0005-0000-0000-0000A1480000}"/>
    <cellStyle name="20% - Accent1 3 2 3 2 2 6 4 2 2 2" xfId="18779" xr:uid="{00000000-0005-0000-0000-0000A2480000}"/>
    <cellStyle name="20% - Accent1 3 2 3 2 2 6 4 2 3" xfId="18780" xr:uid="{00000000-0005-0000-0000-0000A3480000}"/>
    <cellStyle name="20% - Accent1 3 2 3 2 2 6 4 3" xfId="18781" xr:uid="{00000000-0005-0000-0000-0000A4480000}"/>
    <cellStyle name="20% - Accent1 3 2 3 2 2 6 4 3 2" xfId="18782" xr:uid="{00000000-0005-0000-0000-0000A5480000}"/>
    <cellStyle name="20% - Accent1 3 2 3 2 2 6 4 4" xfId="18783" xr:uid="{00000000-0005-0000-0000-0000A6480000}"/>
    <cellStyle name="20% - Accent1 3 2 3 2 2 6 5" xfId="18784" xr:uid="{00000000-0005-0000-0000-0000A7480000}"/>
    <cellStyle name="20% - Accent1 3 2 3 2 2 6 5 2" xfId="18785" xr:uid="{00000000-0005-0000-0000-0000A8480000}"/>
    <cellStyle name="20% - Accent1 3 2 3 2 2 6 5 2 2" xfId="18786" xr:uid="{00000000-0005-0000-0000-0000A9480000}"/>
    <cellStyle name="20% - Accent1 3 2 3 2 2 6 5 3" xfId="18787" xr:uid="{00000000-0005-0000-0000-0000AA480000}"/>
    <cellStyle name="20% - Accent1 3 2 3 2 2 6 6" xfId="18788" xr:uid="{00000000-0005-0000-0000-0000AB480000}"/>
    <cellStyle name="20% - Accent1 3 2 3 2 2 6 6 2" xfId="18789" xr:uid="{00000000-0005-0000-0000-0000AC480000}"/>
    <cellStyle name="20% - Accent1 3 2 3 2 2 6 6 2 2" xfId="18790" xr:uid="{00000000-0005-0000-0000-0000AD480000}"/>
    <cellStyle name="20% - Accent1 3 2 3 2 2 6 6 3" xfId="18791" xr:uid="{00000000-0005-0000-0000-0000AE480000}"/>
    <cellStyle name="20% - Accent1 3 2 3 2 2 6 7" xfId="18792" xr:uid="{00000000-0005-0000-0000-0000AF480000}"/>
    <cellStyle name="20% - Accent1 3 2 3 2 2 6 7 2" xfId="18793" xr:uid="{00000000-0005-0000-0000-0000B0480000}"/>
    <cellStyle name="20% - Accent1 3 2 3 2 2 6 8" xfId="18794" xr:uid="{00000000-0005-0000-0000-0000B1480000}"/>
    <cellStyle name="20% - Accent1 3 2 3 2 2 6 8 2" xfId="18795" xr:uid="{00000000-0005-0000-0000-0000B2480000}"/>
    <cellStyle name="20% - Accent1 3 2 3 2 2 6 9" xfId="18796" xr:uid="{00000000-0005-0000-0000-0000B3480000}"/>
    <cellStyle name="20% - Accent1 3 2 3 2 2 7" xfId="18797" xr:uid="{00000000-0005-0000-0000-0000B4480000}"/>
    <cellStyle name="20% - Accent1 3 2 3 2 2 7 2" xfId="18798" xr:uid="{00000000-0005-0000-0000-0000B5480000}"/>
    <cellStyle name="20% - Accent1 3 2 3 2 2 7 2 2" xfId="18799" xr:uid="{00000000-0005-0000-0000-0000B6480000}"/>
    <cellStyle name="20% - Accent1 3 2 3 2 2 7 2 2 2" xfId="18800" xr:uid="{00000000-0005-0000-0000-0000B7480000}"/>
    <cellStyle name="20% - Accent1 3 2 3 2 2 7 2 3" xfId="18801" xr:uid="{00000000-0005-0000-0000-0000B8480000}"/>
    <cellStyle name="20% - Accent1 3 2 3 2 2 7 3" xfId="18802" xr:uid="{00000000-0005-0000-0000-0000B9480000}"/>
    <cellStyle name="20% - Accent1 3 2 3 2 2 7 3 2" xfId="18803" xr:uid="{00000000-0005-0000-0000-0000BA480000}"/>
    <cellStyle name="20% - Accent1 3 2 3 2 2 7 4" xfId="18804" xr:uid="{00000000-0005-0000-0000-0000BB480000}"/>
    <cellStyle name="20% - Accent1 3 2 3 2 2 8" xfId="18805" xr:uid="{00000000-0005-0000-0000-0000BC480000}"/>
    <cellStyle name="20% - Accent1 3 2 3 2 2 8 2" xfId="18806" xr:uid="{00000000-0005-0000-0000-0000BD480000}"/>
    <cellStyle name="20% - Accent1 3 2 3 2 2 8 2 2" xfId="18807" xr:uid="{00000000-0005-0000-0000-0000BE480000}"/>
    <cellStyle name="20% - Accent1 3 2 3 2 2 8 2 2 2" xfId="18808" xr:uid="{00000000-0005-0000-0000-0000BF480000}"/>
    <cellStyle name="20% - Accent1 3 2 3 2 2 8 2 3" xfId="18809" xr:uid="{00000000-0005-0000-0000-0000C0480000}"/>
    <cellStyle name="20% - Accent1 3 2 3 2 2 8 3" xfId="18810" xr:uid="{00000000-0005-0000-0000-0000C1480000}"/>
    <cellStyle name="20% - Accent1 3 2 3 2 2 8 3 2" xfId="18811" xr:uid="{00000000-0005-0000-0000-0000C2480000}"/>
    <cellStyle name="20% - Accent1 3 2 3 2 2 8 4" xfId="18812" xr:uid="{00000000-0005-0000-0000-0000C3480000}"/>
    <cellStyle name="20% - Accent1 3 2 3 2 2 9" xfId="18813" xr:uid="{00000000-0005-0000-0000-0000C4480000}"/>
    <cellStyle name="20% - Accent1 3 2 3 2 2 9 2" xfId="18814" xr:uid="{00000000-0005-0000-0000-0000C5480000}"/>
    <cellStyle name="20% - Accent1 3 2 3 2 2 9 2 2" xfId="18815" xr:uid="{00000000-0005-0000-0000-0000C6480000}"/>
    <cellStyle name="20% - Accent1 3 2 3 2 2 9 2 2 2" xfId="18816" xr:uid="{00000000-0005-0000-0000-0000C7480000}"/>
    <cellStyle name="20% - Accent1 3 2 3 2 2 9 2 3" xfId="18817" xr:uid="{00000000-0005-0000-0000-0000C8480000}"/>
    <cellStyle name="20% - Accent1 3 2 3 2 2 9 3" xfId="18818" xr:uid="{00000000-0005-0000-0000-0000C9480000}"/>
    <cellStyle name="20% - Accent1 3 2 3 2 2 9 3 2" xfId="18819" xr:uid="{00000000-0005-0000-0000-0000CA480000}"/>
    <cellStyle name="20% - Accent1 3 2 3 2 2 9 4" xfId="18820" xr:uid="{00000000-0005-0000-0000-0000CB480000}"/>
    <cellStyle name="20% - Accent1 3 2 3 2 3" xfId="18821" xr:uid="{00000000-0005-0000-0000-0000CC480000}"/>
    <cellStyle name="20% - Accent1 3 2 3 2 3 10" xfId="18822" xr:uid="{00000000-0005-0000-0000-0000CD480000}"/>
    <cellStyle name="20% - Accent1 3 2 3 2 3 10 2" xfId="18823" xr:uid="{00000000-0005-0000-0000-0000CE480000}"/>
    <cellStyle name="20% - Accent1 3 2 3 2 3 11" xfId="18824" xr:uid="{00000000-0005-0000-0000-0000CF480000}"/>
    <cellStyle name="20% - Accent1 3 2 3 2 3 2" xfId="18825" xr:uid="{00000000-0005-0000-0000-0000D0480000}"/>
    <cellStyle name="20% - Accent1 3 2 3 2 3 2 2" xfId="18826" xr:uid="{00000000-0005-0000-0000-0000D1480000}"/>
    <cellStyle name="20% - Accent1 3 2 3 2 3 2 2 2" xfId="18827" xr:uid="{00000000-0005-0000-0000-0000D2480000}"/>
    <cellStyle name="20% - Accent1 3 2 3 2 3 2 2 2 2" xfId="18828" xr:uid="{00000000-0005-0000-0000-0000D3480000}"/>
    <cellStyle name="20% - Accent1 3 2 3 2 3 2 2 2 2 2" xfId="18829" xr:uid="{00000000-0005-0000-0000-0000D4480000}"/>
    <cellStyle name="20% - Accent1 3 2 3 2 3 2 2 2 3" xfId="18830" xr:uid="{00000000-0005-0000-0000-0000D5480000}"/>
    <cellStyle name="20% - Accent1 3 2 3 2 3 2 2 3" xfId="18831" xr:uid="{00000000-0005-0000-0000-0000D6480000}"/>
    <cellStyle name="20% - Accent1 3 2 3 2 3 2 2 3 2" xfId="18832" xr:uid="{00000000-0005-0000-0000-0000D7480000}"/>
    <cellStyle name="20% - Accent1 3 2 3 2 3 2 2 4" xfId="18833" xr:uid="{00000000-0005-0000-0000-0000D8480000}"/>
    <cellStyle name="20% - Accent1 3 2 3 2 3 2 3" xfId="18834" xr:uid="{00000000-0005-0000-0000-0000D9480000}"/>
    <cellStyle name="20% - Accent1 3 2 3 2 3 2 3 2" xfId="18835" xr:uid="{00000000-0005-0000-0000-0000DA480000}"/>
    <cellStyle name="20% - Accent1 3 2 3 2 3 2 3 2 2" xfId="18836" xr:uid="{00000000-0005-0000-0000-0000DB480000}"/>
    <cellStyle name="20% - Accent1 3 2 3 2 3 2 3 2 2 2" xfId="18837" xr:uid="{00000000-0005-0000-0000-0000DC480000}"/>
    <cellStyle name="20% - Accent1 3 2 3 2 3 2 3 2 3" xfId="18838" xr:uid="{00000000-0005-0000-0000-0000DD480000}"/>
    <cellStyle name="20% - Accent1 3 2 3 2 3 2 3 3" xfId="18839" xr:uid="{00000000-0005-0000-0000-0000DE480000}"/>
    <cellStyle name="20% - Accent1 3 2 3 2 3 2 3 3 2" xfId="18840" xr:uid="{00000000-0005-0000-0000-0000DF480000}"/>
    <cellStyle name="20% - Accent1 3 2 3 2 3 2 3 4" xfId="18841" xr:uid="{00000000-0005-0000-0000-0000E0480000}"/>
    <cellStyle name="20% - Accent1 3 2 3 2 3 2 4" xfId="18842" xr:uid="{00000000-0005-0000-0000-0000E1480000}"/>
    <cellStyle name="20% - Accent1 3 2 3 2 3 2 4 2" xfId="18843" xr:uid="{00000000-0005-0000-0000-0000E2480000}"/>
    <cellStyle name="20% - Accent1 3 2 3 2 3 2 4 2 2" xfId="18844" xr:uid="{00000000-0005-0000-0000-0000E3480000}"/>
    <cellStyle name="20% - Accent1 3 2 3 2 3 2 4 2 2 2" xfId="18845" xr:uid="{00000000-0005-0000-0000-0000E4480000}"/>
    <cellStyle name="20% - Accent1 3 2 3 2 3 2 4 2 3" xfId="18846" xr:uid="{00000000-0005-0000-0000-0000E5480000}"/>
    <cellStyle name="20% - Accent1 3 2 3 2 3 2 4 3" xfId="18847" xr:uid="{00000000-0005-0000-0000-0000E6480000}"/>
    <cellStyle name="20% - Accent1 3 2 3 2 3 2 4 3 2" xfId="18848" xr:uid="{00000000-0005-0000-0000-0000E7480000}"/>
    <cellStyle name="20% - Accent1 3 2 3 2 3 2 4 4" xfId="18849" xr:uid="{00000000-0005-0000-0000-0000E8480000}"/>
    <cellStyle name="20% - Accent1 3 2 3 2 3 2 5" xfId="18850" xr:uid="{00000000-0005-0000-0000-0000E9480000}"/>
    <cellStyle name="20% - Accent1 3 2 3 2 3 2 5 2" xfId="18851" xr:uid="{00000000-0005-0000-0000-0000EA480000}"/>
    <cellStyle name="20% - Accent1 3 2 3 2 3 2 5 2 2" xfId="18852" xr:uid="{00000000-0005-0000-0000-0000EB480000}"/>
    <cellStyle name="20% - Accent1 3 2 3 2 3 2 5 3" xfId="18853" xr:uid="{00000000-0005-0000-0000-0000EC480000}"/>
    <cellStyle name="20% - Accent1 3 2 3 2 3 2 6" xfId="18854" xr:uid="{00000000-0005-0000-0000-0000ED480000}"/>
    <cellStyle name="20% - Accent1 3 2 3 2 3 2 6 2" xfId="18855" xr:uid="{00000000-0005-0000-0000-0000EE480000}"/>
    <cellStyle name="20% - Accent1 3 2 3 2 3 2 6 2 2" xfId="18856" xr:uid="{00000000-0005-0000-0000-0000EF480000}"/>
    <cellStyle name="20% - Accent1 3 2 3 2 3 2 6 3" xfId="18857" xr:uid="{00000000-0005-0000-0000-0000F0480000}"/>
    <cellStyle name="20% - Accent1 3 2 3 2 3 2 7" xfId="18858" xr:uid="{00000000-0005-0000-0000-0000F1480000}"/>
    <cellStyle name="20% - Accent1 3 2 3 2 3 2 7 2" xfId="18859" xr:uid="{00000000-0005-0000-0000-0000F2480000}"/>
    <cellStyle name="20% - Accent1 3 2 3 2 3 2 8" xfId="18860" xr:uid="{00000000-0005-0000-0000-0000F3480000}"/>
    <cellStyle name="20% - Accent1 3 2 3 2 3 2 8 2" xfId="18861" xr:uid="{00000000-0005-0000-0000-0000F4480000}"/>
    <cellStyle name="20% - Accent1 3 2 3 2 3 2 9" xfId="18862" xr:uid="{00000000-0005-0000-0000-0000F5480000}"/>
    <cellStyle name="20% - Accent1 3 2 3 2 3 3" xfId="18863" xr:uid="{00000000-0005-0000-0000-0000F6480000}"/>
    <cellStyle name="20% - Accent1 3 2 3 2 3 3 2" xfId="18864" xr:uid="{00000000-0005-0000-0000-0000F7480000}"/>
    <cellStyle name="20% - Accent1 3 2 3 2 3 3 2 2" xfId="18865" xr:uid="{00000000-0005-0000-0000-0000F8480000}"/>
    <cellStyle name="20% - Accent1 3 2 3 2 3 3 2 2 2" xfId="18866" xr:uid="{00000000-0005-0000-0000-0000F9480000}"/>
    <cellStyle name="20% - Accent1 3 2 3 2 3 3 2 2 2 2" xfId="18867" xr:uid="{00000000-0005-0000-0000-0000FA480000}"/>
    <cellStyle name="20% - Accent1 3 2 3 2 3 3 2 2 3" xfId="18868" xr:uid="{00000000-0005-0000-0000-0000FB480000}"/>
    <cellStyle name="20% - Accent1 3 2 3 2 3 3 2 3" xfId="18869" xr:uid="{00000000-0005-0000-0000-0000FC480000}"/>
    <cellStyle name="20% - Accent1 3 2 3 2 3 3 2 3 2" xfId="18870" xr:uid="{00000000-0005-0000-0000-0000FD480000}"/>
    <cellStyle name="20% - Accent1 3 2 3 2 3 3 2 4" xfId="18871" xr:uid="{00000000-0005-0000-0000-0000FE480000}"/>
    <cellStyle name="20% - Accent1 3 2 3 2 3 3 3" xfId="18872" xr:uid="{00000000-0005-0000-0000-0000FF480000}"/>
    <cellStyle name="20% - Accent1 3 2 3 2 3 3 3 2" xfId="18873" xr:uid="{00000000-0005-0000-0000-000000490000}"/>
    <cellStyle name="20% - Accent1 3 2 3 2 3 3 3 2 2" xfId="18874" xr:uid="{00000000-0005-0000-0000-000001490000}"/>
    <cellStyle name="20% - Accent1 3 2 3 2 3 3 3 2 2 2" xfId="18875" xr:uid="{00000000-0005-0000-0000-000002490000}"/>
    <cellStyle name="20% - Accent1 3 2 3 2 3 3 3 2 3" xfId="18876" xr:uid="{00000000-0005-0000-0000-000003490000}"/>
    <cellStyle name="20% - Accent1 3 2 3 2 3 3 3 3" xfId="18877" xr:uid="{00000000-0005-0000-0000-000004490000}"/>
    <cellStyle name="20% - Accent1 3 2 3 2 3 3 3 3 2" xfId="18878" xr:uid="{00000000-0005-0000-0000-000005490000}"/>
    <cellStyle name="20% - Accent1 3 2 3 2 3 3 3 4" xfId="18879" xr:uid="{00000000-0005-0000-0000-000006490000}"/>
    <cellStyle name="20% - Accent1 3 2 3 2 3 3 4" xfId="18880" xr:uid="{00000000-0005-0000-0000-000007490000}"/>
    <cellStyle name="20% - Accent1 3 2 3 2 3 3 4 2" xfId="18881" xr:uid="{00000000-0005-0000-0000-000008490000}"/>
    <cellStyle name="20% - Accent1 3 2 3 2 3 3 4 2 2" xfId="18882" xr:uid="{00000000-0005-0000-0000-000009490000}"/>
    <cellStyle name="20% - Accent1 3 2 3 2 3 3 4 2 2 2" xfId="18883" xr:uid="{00000000-0005-0000-0000-00000A490000}"/>
    <cellStyle name="20% - Accent1 3 2 3 2 3 3 4 2 3" xfId="18884" xr:uid="{00000000-0005-0000-0000-00000B490000}"/>
    <cellStyle name="20% - Accent1 3 2 3 2 3 3 4 3" xfId="18885" xr:uid="{00000000-0005-0000-0000-00000C490000}"/>
    <cellStyle name="20% - Accent1 3 2 3 2 3 3 4 3 2" xfId="18886" xr:uid="{00000000-0005-0000-0000-00000D490000}"/>
    <cellStyle name="20% - Accent1 3 2 3 2 3 3 4 4" xfId="18887" xr:uid="{00000000-0005-0000-0000-00000E490000}"/>
    <cellStyle name="20% - Accent1 3 2 3 2 3 3 5" xfId="18888" xr:uid="{00000000-0005-0000-0000-00000F490000}"/>
    <cellStyle name="20% - Accent1 3 2 3 2 3 3 5 2" xfId="18889" xr:uid="{00000000-0005-0000-0000-000010490000}"/>
    <cellStyle name="20% - Accent1 3 2 3 2 3 3 5 2 2" xfId="18890" xr:uid="{00000000-0005-0000-0000-000011490000}"/>
    <cellStyle name="20% - Accent1 3 2 3 2 3 3 5 3" xfId="18891" xr:uid="{00000000-0005-0000-0000-000012490000}"/>
    <cellStyle name="20% - Accent1 3 2 3 2 3 3 6" xfId="18892" xr:uid="{00000000-0005-0000-0000-000013490000}"/>
    <cellStyle name="20% - Accent1 3 2 3 2 3 3 6 2" xfId="18893" xr:uid="{00000000-0005-0000-0000-000014490000}"/>
    <cellStyle name="20% - Accent1 3 2 3 2 3 3 6 2 2" xfId="18894" xr:uid="{00000000-0005-0000-0000-000015490000}"/>
    <cellStyle name="20% - Accent1 3 2 3 2 3 3 6 3" xfId="18895" xr:uid="{00000000-0005-0000-0000-000016490000}"/>
    <cellStyle name="20% - Accent1 3 2 3 2 3 3 7" xfId="18896" xr:uid="{00000000-0005-0000-0000-000017490000}"/>
    <cellStyle name="20% - Accent1 3 2 3 2 3 3 7 2" xfId="18897" xr:uid="{00000000-0005-0000-0000-000018490000}"/>
    <cellStyle name="20% - Accent1 3 2 3 2 3 3 8" xfId="18898" xr:uid="{00000000-0005-0000-0000-000019490000}"/>
    <cellStyle name="20% - Accent1 3 2 3 2 3 3 8 2" xfId="18899" xr:uid="{00000000-0005-0000-0000-00001A490000}"/>
    <cellStyle name="20% - Accent1 3 2 3 2 3 3 9" xfId="18900" xr:uid="{00000000-0005-0000-0000-00001B490000}"/>
    <cellStyle name="20% - Accent1 3 2 3 2 3 4" xfId="18901" xr:uid="{00000000-0005-0000-0000-00001C490000}"/>
    <cellStyle name="20% - Accent1 3 2 3 2 3 4 2" xfId="18902" xr:uid="{00000000-0005-0000-0000-00001D490000}"/>
    <cellStyle name="20% - Accent1 3 2 3 2 3 4 2 2" xfId="18903" xr:uid="{00000000-0005-0000-0000-00001E490000}"/>
    <cellStyle name="20% - Accent1 3 2 3 2 3 4 2 2 2" xfId="18904" xr:uid="{00000000-0005-0000-0000-00001F490000}"/>
    <cellStyle name="20% - Accent1 3 2 3 2 3 4 2 3" xfId="18905" xr:uid="{00000000-0005-0000-0000-000020490000}"/>
    <cellStyle name="20% - Accent1 3 2 3 2 3 4 3" xfId="18906" xr:uid="{00000000-0005-0000-0000-000021490000}"/>
    <cellStyle name="20% - Accent1 3 2 3 2 3 4 3 2" xfId="18907" xr:uid="{00000000-0005-0000-0000-000022490000}"/>
    <cellStyle name="20% - Accent1 3 2 3 2 3 4 4" xfId="18908" xr:uid="{00000000-0005-0000-0000-000023490000}"/>
    <cellStyle name="20% - Accent1 3 2 3 2 3 5" xfId="18909" xr:uid="{00000000-0005-0000-0000-000024490000}"/>
    <cellStyle name="20% - Accent1 3 2 3 2 3 5 2" xfId="18910" xr:uid="{00000000-0005-0000-0000-000025490000}"/>
    <cellStyle name="20% - Accent1 3 2 3 2 3 5 2 2" xfId="18911" xr:uid="{00000000-0005-0000-0000-000026490000}"/>
    <cellStyle name="20% - Accent1 3 2 3 2 3 5 2 2 2" xfId="18912" xr:uid="{00000000-0005-0000-0000-000027490000}"/>
    <cellStyle name="20% - Accent1 3 2 3 2 3 5 2 3" xfId="18913" xr:uid="{00000000-0005-0000-0000-000028490000}"/>
    <cellStyle name="20% - Accent1 3 2 3 2 3 5 3" xfId="18914" xr:uid="{00000000-0005-0000-0000-000029490000}"/>
    <cellStyle name="20% - Accent1 3 2 3 2 3 5 3 2" xfId="18915" xr:uid="{00000000-0005-0000-0000-00002A490000}"/>
    <cellStyle name="20% - Accent1 3 2 3 2 3 5 4" xfId="18916" xr:uid="{00000000-0005-0000-0000-00002B490000}"/>
    <cellStyle name="20% - Accent1 3 2 3 2 3 6" xfId="18917" xr:uid="{00000000-0005-0000-0000-00002C490000}"/>
    <cellStyle name="20% - Accent1 3 2 3 2 3 6 2" xfId="18918" xr:uid="{00000000-0005-0000-0000-00002D490000}"/>
    <cellStyle name="20% - Accent1 3 2 3 2 3 6 2 2" xfId="18919" xr:uid="{00000000-0005-0000-0000-00002E490000}"/>
    <cellStyle name="20% - Accent1 3 2 3 2 3 6 2 2 2" xfId="18920" xr:uid="{00000000-0005-0000-0000-00002F490000}"/>
    <cellStyle name="20% - Accent1 3 2 3 2 3 6 2 3" xfId="18921" xr:uid="{00000000-0005-0000-0000-000030490000}"/>
    <cellStyle name="20% - Accent1 3 2 3 2 3 6 3" xfId="18922" xr:uid="{00000000-0005-0000-0000-000031490000}"/>
    <cellStyle name="20% - Accent1 3 2 3 2 3 6 3 2" xfId="18923" xr:uid="{00000000-0005-0000-0000-000032490000}"/>
    <cellStyle name="20% - Accent1 3 2 3 2 3 6 4" xfId="18924" xr:uid="{00000000-0005-0000-0000-000033490000}"/>
    <cellStyle name="20% - Accent1 3 2 3 2 3 7" xfId="18925" xr:uid="{00000000-0005-0000-0000-000034490000}"/>
    <cellStyle name="20% - Accent1 3 2 3 2 3 7 2" xfId="18926" xr:uid="{00000000-0005-0000-0000-000035490000}"/>
    <cellStyle name="20% - Accent1 3 2 3 2 3 7 2 2" xfId="18927" xr:uid="{00000000-0005-0000-0000-000036490000}"/>
    <cellStyle name="20% - Accent1 3 2 3 2 3 7 3" xfId="18928" xr:uid="{00000000-0005-0000-0000-000037490000}"/>
    <cellStyle name="20% - Accent1 3 2 3 2 3 8" xfId="18929" xr:uid="{00000000-0005-0000-0000-000038490000}"/>
    <cellStyle name="20% - Accent1 3 2 3 2 3 8 2" xfId="18930" xr:uid="{00000000-0005-0000-0000-000039490000}"/>
    <cellStyle name="20% - Accent1 3 2 3 2 3 8 2 2" xfId="18931" xr:uid="{00000000-0005-0000-0000-00003A490000}"/>
    <cellStyle name="20% - Accent1 3 2 3 2 3 8 3" xfId="18932" xr:uid="{00000000-0005-0000-0000-00003B490000}"/>
    <cellStyle name="20% - Accent1 3 2 3 2 3 9" xfId="18933" xr:uid="{00000000-0005-0000-0000-00003C490000}"/>
    <cellStyle name="20% - Accent1 3 2 3 2 3 9 2" xfId="18934" xr:uid="{00000000-0005-0000-0000-00003D490000}"/>
    <cellStyle name="20% - Accent1 3 2 3 2 4" xfId="18935" xr:uid="{00000000-0005-0000-0000-00003E490000}"/>
    <cellStyle name="20% - Accent1 3 2 3 2 4 10" xfId="18936" xr:uid="{00000000-0005-0000-0000-00003F490000}"/>
    <cellStyle name="20% - Accent1 3 2 3 2 4 10 2" xfId="18937" xr:uid="{00000000-0005-0000-0000-000040490000}"/>
    <cellStyle name="20% - Accent1 3 2 3 2 4 11" xfId="18938" xr:uid="{00000000-0005-0000-0000-000041490000}"/>
    <cellStyle name="20% - Accent1 3 2 3 2 4 2" xfId="18939" xr:uid="{00000000-0005-0000-0000-000042490000}"/>
    <cellStyle name="20% - Accent1 3 2 3 2 4 2 2" xfId="18940" xr:uid="{00000000-0005-0000-0000-000043490000}"/>
    <cellStyle name="20% - Accent1 3 2 3 2 4 2 2 2" xfId="18941" xr:uid="{00000000-0005-0000-0000-000044490000}"/>
    <cellStyle name="20% - Accent1 3 2 3 2 4 2 2 2 2" xfId="18942" xr:uid="{00000000-0005-0000-0000-000045490000}"/>
    <cellStyle name="20% - Accent1 3 2 3 2 4 2 2 2 2 2" xfId="18943" xr:uid="{00000000-0005-0000-0000-000046490000}"/>
    <cellStyle name="20% - Accent1 3 2 3 2 4 2 2 2 3" xfId="18944" xr:uid="{00000000-0005-0000-0000-000047490000}"/>
    <cellStyle name="20% - Accent1 3 2 3 2 4 2 2 3" xfId="18945" xr:uid="{00000000-0005-0000-0000-000048490000}"/>
    <cellStyle name="20% - Accent1 3 2 3 2 4 2 2 3 2" xfId="18946" xr:uid="{00000000-0005-0000-0000-000049490000}"/>
    <cellStyle name="20% - Accent1 3 2 3 2 4 2 2 4" xfId="18947" xr:uid="{00000000-0005-0000-0000-00004A490000}"/>
    <cellStyle name="20% - Accent1 3 2 3 2 4 2 3" xfId="18948" xr:uid="{00000000-0005-0000-0000-00004B490000}"/>
    <cellStyle name="20% - Accent1 3 2 3 2 4 2 3 2" xfId="18949" xr:uid="{00000000-0005-0000-0000-00004C490000}"/>
    <cellStyle name="20% - Accent1 3 2 3 2 4 2 3 2 2" xfId="18950" xr:uid="{00000000-0005-0000-0000-00004D490000}"/>
    <cellStyle name="20% - Accent1 3 2 3 2 4 2 3 2 2 2" xfId="18951" xr:uid="{00000000-0005-0000-0000-00004E490000}"/>
    <cellStyle name="20% - Accent1 3 2 3 2 4 2 3 2 3" xfId="18952" xr:uid="{00000000-0005-0000-0000-00004F490000}"/>
    <cellStyle name="20% - Accent1 3 2 3 2 4 2 3 3" xfId="18953" xr:uid="{00000000-0005-0000-0000-000050490000}"/>
    <cellStyle name="20% - Accent1 3 2 3 2 4 2 3 3 2" xfId="18954" xr:uid="{00000000-0005-0000-0000-000051490000}"/>
    <cellStyle name="20% - Accent1 3 2 3 2 4 2 3 4" xfId="18955" xr:uid="{00000000-0005-0000-0000-000052490000}"/>
    <cellStyle name="20% - Accent1 3 2 3 2 4 2 4" xfId="18956" xr:uid="{00000000-0005-0000-0000-000053490000}"/>
    <cellStyle name="20% - Accent1 3 2 3 2 4 2 4 2" xfId="18957" xr:uid="{00000000-0005-0000-0000-000054490000}"/>
    <cellStyle name="20% - Accent1 3 2 3 2 4 2 4 2 2" xfId="18958" xr:uid="{00000000-0005-0000-0000-000055490000}"/>
    <cellStyle name="20% - Accent1 3 2 3 2 4 2 4 2 2 2" xfId="18959" xr:uid="{00000000-0005-0000-0000-000056490000}"/>
    <cellStyle name="20% - Accent1 3 2 3 2 4 2 4 2 3" xfId="18960" xr:uid="{00000000-0005-0000-0000-000057490000}"/>
    <cellStyle name="20% - Accent1 3 2 3 2 4 2 4 3" xfId="18961" xr:uid="{00000000-0005-0000-0000-000058490000}"/>
    <cellStyle name="20% - Accent1 3 2 3 2 4 2 4 3 2" xfId="18962" xr:uid="{00000000-0005-0000-0000-000059490000}"/>
    <cellStyle name="20% - Accent1 3 2 3 2 4 2 4 4" xfId="18963" xr:uid="{00000000-0005-0000-0000-00005A490000}"/>
    <cellStyle name="20% - Accent1 3 2 3 2 4 2 5" xfId="18964" xr:uid="{00000000-0005-0000-0000-00005B490000}"/>
    <cellStyle name="20% - Accent1 3 2 3 2 4 2 5 2" xfId="18965" xr:uid="{00000000-0005-0000-0000-00005C490000}"/>
    <cellStyle name="20% - Accent1 3 2 3 2 4 2 5 2 2" xfId="18966" xr:uid="{00000000-0005-0000-0000-00005D490000}"/>
    <cellStyle name="20% - Accent1 3 2 3 2 4 2 5 3" xfId="18967" xr:uid="{00000000-0005-0000-0000-00005E490000}"/>
    <cellStyle name="20% - Accent1 3 2 3 2 4 2 6" xfId="18968" xr:uid="{00000000-0005-0000-0000-00005F490000}"/>
    <cellStyle name="20% - Accent1 3 2 3 2 4 2 6 2" xfId="18969" xr:uid="{00000000-0005-0000-0000-000060490000}"/>
    <cellStyle name="20% - Accent1 3 2 3 2 4 2 6 2 2" xfId="18970" xr:uid="{00000000-0005-0000-0000-000061490000}"/>
    <cellStyle name="20% - Accent1 3 2 3 2 4 2 6 3" xfId="18971" xr:uid="{00000000-0005-0000-0000-000062490000}"/>
    <cellStyle name="20% - Accent1 3 2 3 2 4 2 7" xfId="18972" xr:uid="{00000000-0005-0000-0000-000063490000}"/>
    <cellStyle name="20% - Accent1 3 2 3 2 4 2 7 2" xfId="18973" xr:uid="{00000000-0005-0000-0000-000064490000}"/>
    <cellStyle name="20% - Accent1 3 2 3 2 4 2 8" xfId="18974" xr:uid="{00000000-0005-0000-0000-000065490000}"/>
    <cellStyle name="20% - Accent1 3 2 3 2 4 2 8 2" xfId="18975" xr:uid="{00000000-0005-0000-0000-000066490000}"/>
    <cellStyle name="20% - Accent1 3 2 3 2 4 2 9" xfId="18976" xr:uid="{00000000-0005-0000-0000-000067490000}"/>
    <cellStyle name="20% - Accent1 3 2 3 2 4 3" xfId="18977" xr:uid="{00000000-0005-0000-0000-000068490000}"/>
    <cellStyle name="20% - Accent1 3 2 3 2 4 3 2" xfId="18978" xr:uid="{00000000-0005-0000-0000-000069490000}"/>
    <cellStyle name="20% - Accent1 3 2 3 2 4 3 2 2" xfId="18979" xr:uid="{00000000-0005-0000-0000-00006A490000}"/>
    <cellStyle name="20% - Accent1 3 2 3 2 4 3 2 2 2" xfId="18980" xr:uid="{00000000-0005-0000-0000-00006B490000}"/>
    <cellStyle name="20% - Accent1 3 2 3 2 4 3 2 2 2 2" xfId="18981" xr:uid="{00000000-0005-0000-0000-00006C490000}"/>
    <cellStyle name="20% - Accent1 3 2 3 2 4 3 2 2 3" xfId="18982" xr:uid="{00000000-0005-0000-0000-00006D490000}"/>
    <cellStyle name="20% - Accent1 3 2 3 2 4 3 2 3" xfId="18983" xr:uid="{00000000-0005-0000-0000-00006E490000}"/>
    <cellStyle name="20% - Accent1 3 2 3 2 4 3 2 3 2" xfId="18984" xr:uid="{00000000-0005-0000-0000-00006F490000}"/>
    <cellStyle name="20% - Accent1 3 2 3 2 4 3 2 4" xfId="18985" xr:uid="{00000000-0005-0000-0000-000070490000}"/>
    <cellStyle name="20% - Accent1 3 2 3 2 4 3 3" xfId="18986" xr:uid="{00000000-0005-0000-0000-000071490000}"/>
    <cellStyle name="20% - Accent1 3 2 3 2 4 3 3 2" xfId="18987" xr:uid="{00000000-0005-0000-0000-000072490000}"/>
    <cellStyle name="20% - Accent1 3 2 3 2 4 3 3 2 2" xfId="18988" xr:uid="{00000000-0005-0000-0000-000073490000}"/>
    <cellStyle name="20% - Accent1 3 2 3 2 4 3 3 2 2 2" xfId="18989" xr:uid="{00000000-0005-0000-0000-000074490000}"/>
    <cellStyle name="20% - Accent1 3 2 3 2 4 3 3 2 3" xfId="18990" xr:uid="{00000000-0005-0000-0000-000075490000}"/>
    <cellStyle name="20% - Accent1 3 2 3 2 4 3 3 3" xfId="18991" xr:uid="{00000000-0005-0000-0000-000076490000}"/>
    <cellStyle name="20% - Accent1 3 2 3 2 4 3 3 3 2" xfId="18992" xr:uid="{00000000-0005-0000-0000-000077490000}"/>
    <cellStyle name="20% - Accent1 3 2 3 2 4 3 3 4" xfId="18993" xr:uid="{00000000-0005-0000-0000-000078490000}"/>
    <cellStyle name="20% - Accent1 3 2 3 2 4 3 4" xfId="18994" xr:uid="{00000000-0005-0000-0000-000079490000}"/>
    <cellStyle name="20% - Accent1 3 2 3 2 4 3 4 2" xfId="18995" xr:uid="{00000000-0005-0000-0000-00007A490000}"/>
    <cellStyle name="20% - Accent1 3 2 3 2 4 3 4 2 2" xfId="18996" xr:uid="{00000000-0005-0000-0000-00007B490000}"/>
    <cellStyle name="20% - Accent1 3 2 3 2 4 3 4 2 2 2" xfId="18997" xr:uid="{00000000-0005-0000-0000-00007C490000}"/>
    <cellStyle name="20% - Accent1 3 2 3 2 4 3 4 2 3" xfId="18998" xr:uid="{00000000-0005-0000-0000-00007D490000}"/>
    <cellStyle name="20% - Accent1 3 2 3 2 4 3 4 3" xfId="18999" xr:uid="{00000000-0005-0000-0000-00007E490000}"/>
    <cellStyle name="20% - Accent1 3 2 3 2 4 3 4 3 2" xfId="19000" xr:uid="{00000000-0005-0000-0000-00007F490000}"/>
    <cellStyle name="20% - Accent1 3 2 3 2 4 3 4 4" xfId="19001" xr:uid="{00000000-0005-0000-0000-000080490000}"/>
    <cellStyle name="20% - Accent1 3 2 3 2 4 3 5" xfId="19002" xr:uid="{00000000-0005-0000-0000-000081490000}"/>
    <cellStyle name="20% - Accent1 3 2 3 2 4 3 5 2" xfId="19003" xr:uid="{00000000-0005-0000-0000-000082490000}"/>
    <cellStyle name="20% - Accent1 3 2 3 2 4 3 5 2 2" xfId="19004" xr:uid="{00000000-0005-0000-0000-000083490000}"/>
    <cellStyle name="20% - Accent1 3 2 3 2 4 3 5 3" xfId="19005" xr:uid="{00000000-0005-0000-0000-000084490000}"/>
    <cellStyle name="20% - Accent1 3 2 3 2 4 3 6" xfId="19006" xr:uid="{00000000-0005-0000-0000-000085490000}"/>
    <cellStyle name="20% - Accent1 3 2 3 2 4 3 6 2" xfId="19007" xr:uid="{00000000-0005-0000-0000-000086490000}"/>
    <cellStyle name="20% - Accent1 3 2 3 2 4 3 6 2 2" xfId="19008" xr:uid="{00000000-0005-0000-0000-000087490000}"/>
    <cellStyle name="20% - Accent1 3 2 3 2 4 3 6 3" xfId="19009" xr:uid="{00000000-0005-0000-0000-000088490000}"/>
    <cellStyle name="20% - Accent1 3 2 3 2 4 3 7" xfId="19010" xr:uid="{00000000-0005-0000-0000-000089490000}"/>
    <cellStyle name="20% - Accent1 3 2 3 2 4 3 7 2" xfId="19011" xr:uid="{00000000-0005-0000-0000-00008A490000}"/>
    <cellStyle name="20% - Accent1 3 2 3 2 4 3 8" xfId="19012" xr:uid="{00000000-0005-0000-0000-00008B490000}"/>
    <cellStyle name="20% - Accent1 3 2 3 2 4 3 8 2" xfId="19013" xr:uid="{00000000-0005-0000-0000-00008C490000}"/>
    <cellStyle name="20% - Accent1 3 2 3 2 4 3 9" xfId="19014" xr:uid="{00000000-0005-0000-0000-00008D490000}"/>
    <cellStyle name="20% - Accent1 3 2 3 2 4 4" xfId="19015" xr:uid="{00000000-0005-0000-0000-00008E490000}"/>
    <cellStyle name="20% - Accent1 3 2 3 2 4 4 2" xfId="19016" xr:uid="{00000000-0005-0000-0000-00008F490000}"/>
    <cellStyle name="20% - Accent1 3 2 3 2 4 4 2 2" xfId="19017" xr:uid="{00000000-0005-0000-0000-000090490000}"/>
    <cellStyle name="20% - Accent1 3 2 3 2 4 4 2 2 2" xfId="19018" xr:uid="{00000000-0005-0000-0000-000091490000}"/>
    <cellStyle name="20% - Accent1 3 2 3 2 4 4 2 3" xfId="19019" xr:uid="{00000000-0005-0000-0000-000092490000}"/>
    <cellStyle name="20% - Accent1 3 2 3 2 4 4 3" xfId="19020" xr:uid="{00000000-0005-0000-0000-000093490000}"/>
    <cellStyle name="20% - Accent1 3 2 3 2 4 4 3 2" xfId="19021" xr:uid="{00000000-0005-0000-0000-000094490000}"/>
    <cellStyle name="20% - Accent1 3 2 3 2 4 4 4" xfId="19022" xr:uid="{00000000-0005-0000-0000-000095490000}"/>
    <cellStyle name="20% - Accent1 3 2 3 2 4 5" xfId="19023" xr:uid="{00000000-0005-0000-0000-000096490000}"/>
    <cellStyle name="20% - Accent1 3 2 3 2 4 5 2" xfId="19024" xr:uid="{00000000-0005-0000-0000-000097490000}"/>
    <cellStyle name="20% - Accent1 3 2 3 2 4 5 2 2" xfId="19025" xr:uid="{00000000-0005-0000-0000-000098490000}"/>
    <cellStyle name="20% - Accent1 3 2 3 2 4 5 2 2 2" xfId="19026" xr:uid="{00000000-0005-0000-0000-000099490000}"/>
    <cellStyle name="20% - Accent1 3 2 3 2 4 5 2 3" xfId="19027" xr:uid="{00000000-0005-0000-0000-00009A490000}"/>
    <cellStyle name="20% - Accent1 3 2 3 2 4 5 3" xfId="19028" xr:uid="{00000000-0005-0000-0000-00009B490000}"/>
    <cellStyle name="20% - Accent1 3 2 3 2 4 5 3 2" xfId="19029" xr:uid="{00000000-0005-0000-0000-00009C490000}"/>
    <cellStyle name="20% - Accent1 3 2 3 2 4 5 4" xfId="19030" xr:uid="{00000000-0005-0000-0000-00009D490000}"/>
    <cellStyle name="20% - Accent1 3 2 3 2 4 6" xfId="19031" xr:uid="{00000000-0005-0000-0000-00009E490000}"/>
    <cellStyle name="20% - Accent1 3 2 3 2 4 6 2" xfId="19032" xr:uid="{00000000-0005-0000-0000-00009F490000}"/>
    <cellStyle name="20% - Accent1 3 2 3 2 4 6 2 2" xfId="19033" xr:uid="{00000000-0005-0000-0000-0000A0490000}"/>
    <cellStyle name="20% - Accent1 3 2 3 2 4 6 2 2 2" xfId="19034" xr:uid="{00000000-0005-0000-0000-0000A1490000}"/>
    <cellStyle name="20% - Accent1 3 2 3 2 4 6 2 3" xfId="19035" xr:uid="{00000000-0005-0000-0000-0000A2490000}"/>
    <cellStyle name="20% - Accent1 3 2 3 2 4 6 3" xfId="19036" xr:uid="{00000000-0005-0000-0000-0000A3490000}"/>
    <cellStyle name="20% - Accent1 3 2 3 2 4 6 3 2" xfId="19037" xr:uid="{00000000-0005-0000-0000-0000A4490000}"/>
    <cellStyle name="20% - Accent1 3 2 3 2 4 6 4" xfId="19038" xr:uid="{00000000-0005-0000-0000-0000A5490000}"/>
    <cellStyle name="20% - Accent1 3 2 3 2 4 7" xfId="19039" xr:uid="{00000000-0005-0000-0000-0000A6490000}"/>
    <cellStyle name="20% - Accent1 3 2 3 2 4 7 2" xfId="19040" xr:uid="{00000000-0005-0000-0000-0000A7490000}"/>
    <cellStyle name="20% - Accent1 3 2 3 2 4 7 2 2" xfId="19041" xr:uid="{00000000-0005-0000-0000-0000A8490000}"/>
    <cellStyle name="20% - Accent1 3 2 3 2 4 7 3" xfId="19042" xr:uid="{00000000-0005-0000-0000-0000A9490000}"/>
    <cellStyle name="20% - Accent1 3 2 3 2 4 8" xfId="19043" xr:uid="{00000000-0005-0000-0000-0000AA490000}"/>
    <cellStyle name="20% - Accent1 3 2 3 2 4 8 2" xfId="19044" xr:uid="{00000000-0005-0000-0000-0000AB490000}"/>
    <cellStyle name="20% - Accent1 3 2 3 2 4 8 2 2" xfId="19045" xr:uid="{00000000-0005-0000-0000-0000AC490000}"/>
    <cellStyle name="20% - Accent1 3 2 3 2 4 8 3" xfId="19046" xr:uid="{00000000-0005-0000-0000-0000AD490000}"/>
    <cellStyle name="20% - Accent1 3 2 3 2 4 9" xfId="19047" xr:uid="{00000000-0005-0000-0000-0000AE490000}"/>
    <cellStyle name="20% - Accent1 3 2 3 2 4 9 2" xfId="19048" xr:uid="{00000000-0005-0000-0000-0000AF490000}"/>
    <cellStyle name="20% - Accent1 3 2 3 2 5" xfId="19049" xr:uid="{00000000-0005-0000-0000-0000B0490000}"/>
    <cellStyle name="20% - Accent1 3 2 3 2 5 10" xfId="19050" xr:uid="{00000000-0005-0000-0000-0000B1490000}"/>
    <cellStyle name="20% - Accent1 3 2 3 2 5 10 2" xfId="19051" xr:uid="{00000000-0005-0000-0000-0000B2490000}"/>
    <cellStyle name="20% - Accent1 3 2 3 2 5 11" xfId="19052" xr:uid="{00000000-0005-0000-0000-0000B3490000}"/>
    <cellStyle name="20% - Accent1 3 2 3 2 5 2" xfId="19053" xr:uid="{00000000-0005-0000-0000-0000B4490000}"/>
    <cellStyle name="20% - Accent1 3 2 3 2 5 2 2" xfId="19054" xr:uid="{00000000-0005-0000-0000-0000B5490000}"/>
    <cellStyle name="20% - Accent1 3 2 3 2 5 2 2 2" xfId="19055" xr:uid="{00000000-0005-0000-0000-0000B6490000}"/>
    <cellStyle name="20% - Accent1 3 2 3 2 5 2 2 2 2" xfId="19056" xr:uid="{00000000-0005-0000-0000-0000B7490000}"/>
    <cellStyle name="20% - Accent1 3 2 3 2 5 2 2 2 2 2" xfId="19057" xr:uid="{00000000-0005-0000-0000-0000B8490000}"/>
    <cellStyle name="20% - Accent1 3 2 3 2 5 2 2 2 3" xfId="19058" xr:uid="{00000000-0005-0000-0000-0000B9490000}"/>
    <cellStyle name="20% - Accent1 3 2 3 2 5 2 2 3" xfId="19059" xr:uid="{00000000-0005-0000-0000-0000BA490000}"/>
    <cellStyle name="20% - Accent1 3 2 3 2 5 2 2 3 2" xfId="19060" xr:uid="{00000000-0005-0000-0000-0000BB490000}"/>
    <cellStyle name="20% - Accent1 3 2 3 2 5 2 2 4" xfId="19061" xr:uid="{00000000-0005-0000-0000-0000BC490000}"/>
    <cellStyle name="20% - Accent1 3 2 3 2 5 2 3" xfId="19062" xr:uid="{00000000-0005-0000-0000-0000BD490000}"/>
    <cellStyle name="20% - Accent1 3 2 3 2 5 2 3 2" xfId="19063" xr:uid="{00000000-0005-0000-0000-0000BE490000}"/>
    <cellStyle name="20% - Accent1 3 2 3 2 5 2 3 2 2" xfId="19064" xr:uid="{00000000-0005-0000-0000-0000BF490000}"/>
    <cellStyle name="20% - Accent1 3 2 3 2 5 2 3 2 2 2" xfId="19065" xr:uid="{00000000-0005-0000-0000-0000C0490000}"/>
    <cellStyle name="20% - Accent1 3 2 3 2 5 2 3 2 3" xfId="19066" xr:uid="{00000000-0005-0000-0000-0000C1490000}"/>
    <cellStyle name="20% - Accent1 3 2 3 2 5 2 3 3" xfId="19067" xr:uid="{00000000-0005-0000-0000-0000C2490000}"/>
    <cellStyle name="20% - Accent1 3 2 3 2 5 2 3 3 2" xfId="19068" xr:uid="{00000000-0005-0000-0000-0000C3490000}"/>
    <cellStyle name="20% - Accent1 3 2 3 2 5 2 3 4" xfId="19069" xr:uid="{00000000-0005-0000-0000-0000C4490000}"/>
    <cellStyle name="20% - Accent1 3 2 3 2 5 2 4" xfId="19070" xr:uid="{00000000-0005-0000-0000-0000C5490000}"/>
    <cellStyle name="20% - Accent1 3 2 3 2 5 2 4 2" xfId="19071" xr:uid="{00000000-0005-0000-0000-0000C6490000}"/>
    <cellStyle name="20% - Accent1 3 2 3 2 5 2 4 2 2" xfId="19072" xr:uid="{00000000-0005-0000-0000-0000C7490000}"/>
    <cellStyle name="20% - Accent1 3 2 3 2 5 2 4 2 2 2" xfId="19073" xr:uid="{00000000-0005-0000-0000-0000C8490000}"/>
    <cellStyle name="20% - Accent1 3 2 3 2 5 2 4 2 3" xfId="19074" xr:uid="{00000000-0005-0000-0000-0000C9490000}"/>
    <cellStyle name="20% - Accent1 3 2 3 2 5 2 4 3" xfId="19075" xr:uid="{00000000-0005-0000-0000-0000CA490000}"/>
    <cellStyle name="20% - Accent1 3 2 3 2 5 2 4 3 2" xfId="19076" xr:uid="{00000000-0005-0000-0000-0000CB490000}"/>
    <cellStyle name="20% - Accent1 3 2 3 2 5 2 4 4" xfId="19077" xr:uid="{00000000-0005-0000-0000-0000CC490000}"/>
    <cellStyle name="20% - Accent1 3 2 3 2 5 2 5" xfId="19078" xr:uid="{00000000-0005-0000-0000-0000CD490000}"/>
    <cellStyle name="20% - Accent1 3 2 3 2 5 2 5 2" xfId="19079" xr:uid="{00000000-0005-0000-0000-0000CE490000}"/>
    <cellStyle name="20% - Accent1 3 2 3 2 5 2 5 2 2" xfId="19080" xr:uid="{00000000-0005-0000-0000-0000CF490000}"/>
    <cellStyle name="20% - Accent1 3 2 3 2 5 2 5 3" xfId="19081" xr:uid="{00000000-0005-0000-0000-0000D0490000}"/>
    <cellStyle name="20% - Accent1 3 2 3 2 5 2 6" xfId="19082" xr:uid="{00000000-0005-0000-0000-0000D1490000}"/>
    <cellStyle name="20% - Accent1 3 2 3 2 5 2 6 2" xfId="19083" xr:uid="{00000000-0005-0000-0000-0000D2490000}"/>
    <cellStyle name="20% - Accent1 3 2 3 2 5 2 6 2 2" xfId="19084" xr:uid="{00000000-0005-0000-0000-0000D3490000}"/>
    <cellStyle name="20% - Accent1 3 2 3 2 5 2 6 3" xfId="19085" xr:uid="{00000000-0005-0000-0000-0000D4490000}"/>
    <cellStyle name="20% - Accent1 3 2 3 2 5 2 7" xfId="19086" xr:uid="{00000000-0005-0000-0000-0000D5490000}"/>
    <cellStyle name="20% - Accent1 3 2 3 2 5 2 7 2" xfId="19087" xr:uid="{00000000-0005-0000-0000-0000D6490000}"/>
    <cellStyle name="20% - Accent1 3 2 3 2 5 2 8" xfId="19088" xr:uid="{00000000-0005-0000-0000-0000D7490000}"/>
    <cellStyle name="20% - Accent1 3 2 3 2 5 2 8 2" xfId="19089" xr:uid="{00000000-0005-0000-0000-0000D8490000}"/>
    <cellStyle name="20% - Accent1 3 2 3 2 5 2 9" xfId="19090" xr:uid="{00000000-0005-0000-0000-0000D9490000}"/>
    <cellStyle name="20% - Accent1 3 2 3 2 5 3" xfId="19091" xr:uid="{00000000-0005-0000-0000-0000DA490000}"/>
    <cellStyle name="20% - Accent1 3 2 3 2 5 3 2" xfId="19092" xr:uid="{00000000-0005-0000-0000-0000DB490000}"/>
    <cellStyle name="20% - Accent1 3 2 3 2 5 3 2 2" xfId="19093" xr:uid="{00000000-0005-0000-0000-0000DC490000}"/>
    <cellStyle name="20% - Accent1 3 2 3 2 5 3 2 2 2" xfId="19094" xr:uid="{00000000-0005-0000-0000-0000DD490000}"/>
    <cellStyle name="20% - Accent1 3 2 3 2 5 3 2 2 2 2" xfId="19095" xr:uid="{00000000-0005-0000-0000-0000DE490000}"/>
    <cellStyle name="20% - Accent1 3 2 3 2 5 3 2 2 3" xfId="19096" xr:uid="{00000000-0005-0000-0000-0000DF490000}"/>
    <cellStyle name="20% - Accent1 3 2 3 2 5 3 2 3" xfId="19097" xr:uid="{00000000-0005-0000-0000-0000E0490000}"/>
    <cellStyle name="20% - Accent1 3 2 3 2 5 3 2 3 2" xfId="19098" xr:uid="{00000000-0005-0000-0000-0000E1490000}"/>
    <cellStyle name="20% - Accent1 3 2 3 2 5 3 2 4" xfId="19099" xr:uid="{00000000-0005-0000-0000-0000E2490000}"/>
    <cellStyle name="20% - Accent1 3 2 3 2 5 3 3" xfId="19100" xr:uid="{00000000-0005-0000-0000-0000E3490000}"/>
    <cellStyle name="20% - Accent1 3 2 3 2 5 3 3 2" xfId="19101" xr:uid="{00000000-0005-0000-0000-0000E4490000}"/>
    <cellStyle name="20% - Accent1 3 2 3 2 5 3 3 2 2" xfId="19102" xr:uid="{00000000-0005-0000-0000-0000E5490000}"/>
    <cellStyle name="20% - Accent1 3 2 3 2 5 3 3 2 2 2" xfId="19103" xr:uid="{00000000-0005-0000-0000-0000E6490000}"/>
    <cellStyle name="20% - Accent1 3 2 3 2 5 3 3 2 3" xfId="19104" xr:uid="{00000000-0005-0000-0000-0000E7490000}"/>
    <cellStyle name="20% - Accent1 3 2 3 2 5 3 3 3" xfId="19105" xr:uid="{00000000-0005-0000-0000-0000E8490000}"/>
    <cellStyle name="20% - Accent1 3 2 3 2 5 3 3 3 2" xfId="19106" xr:uid="{00000000-0005-0000-0000-0000E9490000}"/>
    <cellStyle name="20% - Accent1 3 2 3 2 5 3 3 4" xfId="19107" xr:uid="{00000000-0005-0000-0000-0000EA490000}"/>
    <cellStyle name="20% - Accent1 3 2 3 2 5 3 4" xfId="19108" xr:uid="{00000000-0005-0000-0000-0000EB490000}"/>
    <cellStyle name="20% - Accent1 3 2 3 2 5 3 4 2" xfId="19109" xr:uid="{00000000-0005-0000-0000-0000EC490000}"/>
    <cellStyle name="20% - Accent1 3 2 3 2 5 3 4 2 2" xfId="19110" xr:uid="{00000000-0005-0000-0000-0000ED490000}"/>
    <cellStyle name="20% - Accent1 3 2 3 2 5 3 4 2 2 2" xfId="19111" xr:uid="{00000000-0005-0000-0000-0000EE490000}"/>
    <cellStyle name="20% - Accent1 3 2 3 2 5 3 4 2 3" xfId="19112" xr:uid="{00000000-0005-0000-0000-0000EF490000}"/>
    <cellStyle name="20% - Accent1 3 2 3 2 5 3 4 3" xfId="19113" xr:uid="{00000000-0005-0000-0000-0000F0490000}"/>
    <cellStyle name="20% - Accent1 3 2 3 2 5 3 4 3 2" xfId="19114" xr:uid="{00000000-0005-0000-0000-0000F1490000}"/>
    <cellStyle name="20% - Accent1 3 2 3 2 5 3 4 4" xfId="19115" xr:uid="{00000000-0005-0000-0000-0000F2490000}"/>
    <cellStyle name="20% - Accent1 3 2 3 2 5 3 5" xfId="19116" xr:uid="{00000000-0005-0000-0000-0000F3490000}"/>
    <cellStyle name="20% - Accent1 3 2 3 2 5 3 5 2" xfId="19117" xr:uid="{00000000-0005-0000-0000-0000F4490000}"/>
    <cellStyle name="20% - Accent1 3 2 3 2 5 3 5 2 2" xfId="19118" xr:uid="{00000000-0005-0000-0000-0000F5490000}"/>
    <cellStyle name="20% - Accent1 3 2 3 2 5 3 5 3" xfId="19119" xr:uid="{00000000-0005-0000-0000-0000F6490000}"/>
    <cellStyle name="20% - Accent1 3 2 3 2 5 3 6" xfId="19120" xr:uid="{00000000-0005-0000-0000-0000F7490000}"/>
    <cellStyle name="20% - Accent1 3 2 3 2 5 3 6 2" xfId="19121" xr:uid="{00000000-0005-0000-0000-0000F8490000}"/>
    <cellStyle name="20% - Accent1 3 2 3 2 5 3 6 2 2" xfId="19122" xr:uid="{00000000-0005-0000-0000-0000F9490000}"/>
    <cellStyle name="20% - Accent1 3 2 3 2 5 3 6 3" xfId="19123" xr:uid="{00000000-0005-0000-0000-0000FA490000}"/>
    <cellStyle name="20% - Accent1 3 2 3 2 5 3 7" xfId="19124" xr:uid="{00000000-0005-0000-0000-0000FB490000}"/>
    <cellStyle name="20% - Accent1 3 2 3 2 5 3 7 2" xfId="19125" xr:uid="{00000000-0005-0000-0000-0000FC490000}"/>
    <cellStyle name="20% - Accent1 3 2 3 2 5 3 8" xfId="19126" xr:uid="{00000000-0005-0000-0000-0000FD490000}"/>
    <cellStyle name="20% - Accent1 3 2 3 2 5 3 8 2" xfId="19127" xr:uid="{00000000-0005-0000-0000-0000FE490000}"/>
    <cellStyle name="20% - Accent1 3 2 3 2 5 3 9" xfId="19128" xr:uid="{00000000-0005-0000-0000-0000FF490000}"/>
    <cellStyle name="20% - Accent1 3 2 3 2 5 4" xfId="19129" xr:uid="{00000000-0005-0000-0000-0000004A0000}"/>
    <cellStyle name="20% - Accent1 3 2 3 2 5 4 2" xfId="19130" xr:uid="{00000000-0005-0000-0000-0000014A0000}"/>
    <cellStyle name="20% - Accent1 3 2 3 2 5 4 2 2" xfId="19131" xr:uid="{00000000-0005-0000-0000-0000024A0000}"/>
    <cellStyle name="20% - Accent1 3 2 3 2 5 4 2 2 2" xfId="19132" xr:uid="{00000000-0005-0000-0000-0000034A0000}"/>
    <cellStyle name="20% - Accent1 3 2 3 2 5 4 2 3" xfId="19133" xr:uid="{00000000-0005-0000-0000-0000044A0000}"/>
    <cellStyle name="20% - Accent1 3 2 3 2 5 4 3" xfId="19134" xr:uid="{00000000-0005-0000-0000-0000054A0000}"/>
    <cellStyle name="20% - Accent1 3 2 3 2 5 4 3 2" xfId="19135" xr:uid="{00000000-0005-0000-0000-0000064A0000}"/>
    <cellStyle name="20% - Accent1 3 2 3 2 5 4 4" xfId="19136" xr:uid="{00000000-0005-0000-0000-0000074A0000}"/>
    <cellStyle name="20% - Accent1 3 2 3 2 5 5" xfId="19137" xr:uid="{00000000-0005-0000-0000-0000084A0000}"/>
    <cellStyle name="20% - Accent1 3 2 3 2 5 5 2" xfId="19138" xr:uid="{00000000-0005-0000-0000-0000094A0000}"/>
    <cellStyle name="20% - Accent1 3 2 3 2 5 5 2 2" xfId="19139" xr:uid="{00000000-0005-0000-0000-00000A4A0000}"/>
    <cellStyle name="20% - Accent1 3 2 3 2 5 5 2 2 2" xfId="19140" xr:uid="{00000000-0005-0000-0000-00000B4A0000}"/>
    <cellStyle name="20% - Accent1 3 2 3 2 5 5 2 3" xfId="19141" xr:uid="{00000000-0005-0000-0000-00000C4A0000}"/>
    <cellStyle name="20% - Accent1 3 2 3 2 5 5 3" xfId="19142" xr:uid="{00000000-0005-0000-0000-00000D4A0000}"/>
    <cellStyle name="20% - Accent1 3 2 3 2 5 5 3 2" xfId="19143" xr:uid="{00000000-0005-0000-0000-00000E4A0000}"/>
    <cellStyle name="20% - Accent1 3 2 3 2 5 5 4" xfId="19144" xr:uid="{00000000-0005-0000-0000-00000F4A0000}"/>
    <cellStyle name="20% - Accent1 3 2 3 2 5 6" xfId="19145" xr:uid="{00000000-0005-0000-0000-0000104A0000}"/>
    <cellStyle name="20% - Accent1 3 2 3 2 5 6 2" xfId="19146" xr:uid="{00000000-0005-0000-0000-0000114A0000}"/>
    <cellStyle name="20% - Accent1 3 2 3 2 5 6 2 2" xfId="19147" xr:uid="{00000000-0005-0000-0000-0000124A0000}"/>
    <cellStyle name="20% - Accent1 3 2 3 2 5 6 2 2 2" xfId="19148" xr:uid="{00000000-0005-0000-0000-0000134A0000}"/>
    <cellStyle name="20% - Accent1 3 2 3 2 5 6 2 3" xfId="19149" xr:uid="{00000000-0005-0000-0000-0000144A0000}"/>
    <cellStyle name="20% - Accent1 3 2 3 2 5 6 3" xfId="19150" xr:uid="{00000000-0005-0000-0000-0000154A0000}"/>
    <cellStyle name="20% - Accent1 3 2 3 2 5 6 3 2" xfId="19151" xr:uid="{00000000-0005-0000-0000-0000164A0000}"/>
    <cellStyle name="20% - Accent1 3 2 3 2 5 6 4" xfId="19152" xr:uid="{00000000-0005-0000-0000-0000174A0000}"/>
    <cellStyle name="20% - Accent1 3 2 3 2 5 7" xfId="19153" xr:uid="{00000000-0005-0000-0000-0000184A0000}"/>
    <cellStyle name="20% - Accent1 3 2 3 2 5 7 2" xfId="19154" xr:uid="{00000000-0005-0000-0000-0000194A0000}"/>
    <cellStyle name="20% - Accent1 3 2 3 2 5 7 2 2" xfId="19155" xr:uid="{00000000-0005-0000-0000-00001A4A0000}"/>
    <cellStyle name="20% - Accent1 3 2 3 2 5 7 3" xfId="19156" xr:uid="{00000000-0005-0000-0000-00001B4A0000}"/>
    <cellStyle name="20% - Accent1 3 2 3 2 5 8" xfId="19157" xr:uid="{00000000-0005-0000-0000-00001C4A0000}"/>
    <cellStyle name="20% - Accent1 3 2 3 2 5 8 2" xfId="19158" xr:uid="{00000000-0005-0000-0000-00001D4A0000}"/>
    <cellStyle name="20% - Accent1 3 2 3 2 5 8 2 2" xfId="19159" xr:uid="{00000000-0005-0000-0000-00001E4A0000}"/>
    <cellStyle name="20% - Accent1 3 2 3 2 5 8 3" xfId="19160" xr:uid="{00000000-0005-0000-0000-00001F4A0000}"/>
    <cellStyle name="20% - Accent1 3 2 3 2 5 9" xfId="19161" xr:uid="{00000000-0005-0000-0000-0000204A0000}"/>
    <cellStyle name="20% - Accent1 3 2 3 2 5 9 2" xfId="19162" xr:uid="{00000000-0005-0000-0000-0000214A0000}"/>
    <cellStyle name="20% - Accent1 3 2 3 2 6" xfId="19163" xr:uid="{00000000-0005-0000-0000-0000224A0000}"/>
    <cellStyle name="20% - Accent1 3 2 3 2 6 2" xfId="19164" xr:uid="{00000000-0005-0000-0000-0000234A0000}"/>
    <cellStyle name="20% - Accent1 3 2 3 2 6 2 2" xfId="19165" xr:uid="{00000000-0005-0000-0000-0000244A0000}"/>
    <cellStyle name="20% - Accent1 3 2 3 2 6 2 2 2" xfId="19166" xr:uid="{00000000-0005-0000-0000-0000254A0000}"/>
    <cellStyle name="20% - Accent1 3 2 3 2 6 2 2 2 2" xfId="19167" xr:uid="{00000000-0005-0000-0000-0000264A0000}"/>
    <cellStyle name="20% - Accent1 3 2 3 2 6 2 2 3" xfId="19168" xr:uid="{00000000-0005-0000-0000-0000274A0000}"/>
    <cellStyle name="20% - Accent1 3 2 3 2 6 2 3" xfId="19169" xr:uid="{00000000-0005-0000-0000-0000284A0000}"/>
    <cellStyle name="20% - Accent1 3 2 3 2 6 2 3 2" xfId="19170" xr:uid="{00000000-0005-0000-0000-0000294A0000}"/>
    <cellStyle name="20% - Accent1 3 2 3 2 6 2 4" xfId="19171" xr:uid="{00000000-0005-0000-0000-00002A4A0000}"/>
    <cellStyle name="20% - Accent1 3 2 3 2 6 3" xfId="19172" xr:uid="{00000000-0005-0000-0000-00002B4A0000}"/>
    <cellStyle name="20% - Accent1 3 2 3 2 6 3 2" xfId="19173" xr:uid="{00000000-0005-0000-0000-00002C4A0000}"/>
    <cellStyle name="20% - Accent1 3 2 3 2 6 3 2 2" xfId="19174" xr:uid="{00000000-0005-0000-0000-00002D4A0000}"/>
    <cellStyle name="20% - Accent1 3 2 3 2 6 3 2 2 2" xfId="19175" xr:uid="{00000000-0005-0000-0000-00002E4A0000}"/>
    <cellStyle name="20% - Accent1 3 2 3 2 6 3 2 3" xfId="19176" xr:uid="{00000000-0005-0000-0000-00002F4A0000}"/>
    <cellStyle name="20% - Accent1 3 2 3 2 6 3 3" xfId="19177" xr:uid="{00000000-0005-0000-0000-0000304A0000}"/>
    <cellStyle name="20% - Accent1 3 2 3 2 6 3 3 2" xfId="19178" xr:uid="{00000000-0005-0000-0000-0000314A0000}"/>
    <cellStyle name="20% - Accent1 3 2 3 2 6 3 4" xfId="19179" xr:uid="{00000000-0005-0000-0000-0000324A0000}"/>
    <cellStyle name="20% - Accent1 3 2 3 2 6 4" xfId="19180" xr:uid="{00000000-0005-0000-0000-0000334A0000}"/>
    <cellStyle name="20% - Accent1 3 2 3 2 6 4 2" xfId="19181" xr:uid="{00000000-0005-0000-0000-0000344A0000}"/>
    <cellStyle name="20% - Accent1 3 2 3 2 6 4 2 2" xfId="19182" xr:uid="{00000000-0005-0000-0000-0000354A0000}"/>
    <cellStyle name="20% - Accent1 3 2 3 2 6 4 2 2 2" xfId="19183" xr:uid="{00000000-0005-0000-0000-0000364A0000}"/>
    <cellStyle name="20% - Accent1 3 2 3 2 6 4 2 3" xfId="19184" xr:uid="{00000000-0005-0000-0000-0000374A0000}"/>
    <cellStyle name="20% - Accent1 3 2 3 2 6 4 3" xfId="19185" xr:uid="{00000000-0005-0000-0000-0000384A0000}"/>
    <cellStyle name="20% - Accent1 3 2 3 2 6 4 3 2" xfId="19186" xr:uid="{00000000-0005-0000-0000-0000394A0000}"/>
    <cellStyle name="20% - Accent1 3 2 3 2 6 4 4" xfId="19187" xr:uid="{00000000-0005-0000-0000-00003A4A0000}"/>
    <cellStyle name="20% - Accent1 3 2 3 2 6 5" xfId="19188" xr:uid="{00000000-0005-0000-0000-00003B4A0000}"/>
    <cellStyle name="20% - Accent1 3 2 3 2 6 5 2" xfId="19189" xr:uid="{00000000-0005-0000-0000-00003C4A0000}"/>
    <cellStyle name="20% - Accent1 3 2 3 2 6 5 2 2" xfId="19190" xr:uid="{00000000-0005-0000-0000-00003D4A0000}"/>
    <cellStyle name="20% - Accent1 3 2 3 2 6 5 3" xfId="19191" xr:uid="{00000000-0005-0000-0000-00003E4A0000}"/>
    <cellStyle name="20% - Accent1 3 2 3 2 6 6" xfId="19192" xr:uid="{00000000-0005-0000-0000-00003F4A0000}"/>
    <cellStyle name="20% - Accent1 3 2 3 2 6 6 2" xfId="19193" xr:uid="{00000000-0005-0000-0000-0000404A0000}"/>
    <cellStyle name="20% - Accent1 3 2 3 2 6 6 2 2" xfId="19194" xr:uid="{00000000-0005-0000-0000-0000414A0000}"/>
    <cellStyle name="20% - Accent1 3 2 3 2 6 6 3" xfId="19195" xr:uid="{00000000-0005-0000-0000-0000424A0000}"/>
    <cellStyle name="20% - Accent1 3 2 3 2 6 7" xfId="19196" xr:uid="{00000000-0005-0000-0000-0000434A0000}"/>
    <cellStyle name="20% - Accent1 3 2 3 2 6 7 2" xfId="19197" xr:uid="{00000000-0005-0000-0000-0000444A0000}"/>
    <cellStyle name="20% - Accent1 3 2 3 2 6 8" xfId="19198" xr:uid="{00000000-0005-0000-0000-0000454A0000}"/>
    <cellStyle name="20% - Accent1 3 2 3 2 6 8 2" xfId="19199" xr:uid="{00000000-0005-0000-0000-0000464A0000}"/>
    <cellStyle name="20% - Accent1 3 2 3 2 6 9" xfId="19200" xr:uid="{00000000-0005-0000-0000-0000474A0000}"/>
    <cellStyle name="20% - Accent1 3 2 3 2 7" xfId="19201" xr:uid="{00000000-0005-0000-0000-0000484A0000}"/>
    <cellStyle name="20% - Accent1 3 2 3 2 7 2" xfId="19202" xr:uid="{00000000-0005-0000-0000-0000494A0000}"/>
    <cellStyle name="20% - Accent1 3 2 3 2 7 2 2" xfId="19203" xr:uid="{00000000-0005-0000-0000-00004A4A0000}"/>
    <cellStyle name="20% - Accent1 3 2 3 2 7 2 2 2" xfId="19204" xr:uid="{00000000-0005-0000-0000-00004B4A0000}"/>
    <cellStyle name="20% - Accent1 3 2 3 2 7 2 2 2 2" xfId="19205" xr:uid="{00000000-0005-0000-0000-00004C4A0000}"/>
    <cellStyle name="20% - Accent1 3 2 3 2 7 2 2 3" xfId="19206" xr:uid="{00000000-0005-0000-0000-00004D4A0000}"/>
    <cellStyle name="20% - Accent1 3 2 3 2 7 2 3" xfId="19207" xr:uid="{00000000-0005-0000-0000-00004E4A0000}"/>
    <cellStyle name="20% - Accent1 3 2 3 2 7 2 3 2" xfId="19208" xr:uid="{00000000-0005-0000-0000-00004F4A0000}"/>
    <cellStyle name="20% - Accent1 3 2 3 2 7 2 4" xfId="19209" xr:uid="{00000000-0005-0000-0000-0000504A0000}"/>
    <cellStyle name="20% - Accent1 3 2 3 2 7 3" xfId="19210" xr:uid="{00000000-0005-0000-0000-0000514A0000}"/>
    <cellStyle name="20% - Accent1 3 2 3 2 7 3 2" xfId="19211" xr:uid="{00000000-0005-0000-0000-0000524A0000}"/>
    <cellStyle name="20% - Accent1 3 2 3 2 7 3 2 2" xfId="19212" xr:uid="{00000000-0005-0000-0000-0000534A0000}"/>
    <cellStyle name="20% - Accent1 3 2 3 2 7 3 2 2 2" xfId="19213" xr:uid="{00000000-0005-0000-0000-0000544A0000}"/>
    <cellStyle name="20% - Accent1 3 2 3 2 7 3 2 3" xfId="19214" xr:uid="{00000000-0005-0000-0000-0000554A0000}"/>
    <cellStyle name="20% - Accent1 3 2 3 2 7 3 3" xfId="19215" xr:uid="{00000000-0005-0000-0000-0000564A0000}"/>
    <cellStyle name="20% - Accent1 3 2 3 2 7 3 3 2" xfId="19216" xr:uid="{00000000-0005-0000-0000-0000574A0000}"/>
    <cellStyle name="20% - Accent1 3 2 3 2 7 3 4" xfId="19217" xr:uid="{00000000-0005-0000-0000-0000584A0000}"/>
    <cellStyle name="20% - Accent1 3 2 3 2 7 4" xfId="19218" xr:uid="{00000000-0005-0000-0000-0000594A0000}"/>
    <cellStyle name="20% - Accent1 3 2 3 2 7 4 2" xfId="19219" xr:uid="{00000000-0005-0000-0000-00005A4A0000}"/>
    <cellStyle name="20% - Accent1 3 2 3 2 7 4 2 2" xfId="19220" xr:uid="{00000000-0005-0000-0000-00005B4A0000}"/>
    <cellStyle name="20% - Accent1 3 2 3 2 7 4 2 2 2" xfId="19221" xr:uid="{00000000-0005-0000-0000-00005C4A0000}"/>
    <cellStyle name="20% - Accent1 3 2 3 2 7 4 2 3" xfId="19222" xr:uid="{00000000-0005-0000-0000-00005D4A0000}"/>
    <cellStyle name="20% - Accent1 3 2 3 2 7 4 3" xfId="19223" xr:uid="{00000000-0005-0000-0000-00005E4A0000}"/>
    <cellStyle name="20% - Accent1 3 2 3 2 7 4 3 2" xfId="19224" xr:uid="{00000000-0005-0000-0000-00005F4A0000}"/>
    <cellStyle name="20% - Accent1 3 2 3 2 7 4 4" xfId="19225" xr:uid="{00000000-0005-0000-0000-0000604A0000}"/>
    <cellStyle name="20% - Accent1 3 2 3 2 7 5" xfId="19226" xr:uid="{00000000-0005-0000-0000-0000614A0000}"/>
    <cellStyle name="20% - Accent1 3 2 3 2 7 5 2" xfId="19227" xr:uid="{00000000-0005-0000-0000-0000624A0000}"/>
    <cellStyle name="20% - Accent1 3 2 3 2 7 5 2 2" xfId="19228" xr:uid="{00000000-0005-0000-0000-0000634A0000}"/>
    <cellStyle name="20% - Accent1 3 2 3 2 7 5 3" xfId="19229" xr:uid="{00000000-0005-0000-0000-0000644A0000}"/>
    <cellStyle name="20% - Accent1 3 2 3 2 7 6" xfId="19230" xr:uid="{00000000-0005-0000-0000-0000654A0000}"/>
    <cellStyle name="20% - Accent1 3 2 3 2 7 6 2" xfId="19231" xr:uid="{00000000-0005-0000-0000-0000664A0000}"/>
    <cellStyle name="20% - Accent1 3 2 3 2 7 6 2 2" xfId="19232" xr:uid="{00000000-0005-0000-0000-0000674A0000}"/>
    <cellStyle name="20% - Accent1 3 2 3 2 7 6 3" xfId="19233" xr:uid="{00000000-0005-0000-0000-0000684A0000}"/>
    <cellStyle name="20% - Accent1 3 2 3 2 7 7" xfId="19234" xr:uid="{00000000-0005-0000-0000-0000694A0000}"/>
    <cellStyle name="20% - Accent1 3 2 3 2 7 7 2" xfId="19235" xr:uid="{00000000-0005-0000-0000-00006A4A0000}"/>
    <cellStyle name="20% - Accent1 3 2 3 2 7 8" xfId="19236" xr:uid="{00000000-0005-0000-0000-00006B4A0000}"/>
    <cellStyle name="20% - Accent1 3 2 3 2 7 8 2" xfId="19237" xr:uid="{00000000-0005-0000-0000-00006C4A0000}"/>
    <cellStyle name="20% - Accent1 3 2 3 2 7 9" xfId="19238" xr:uid="{00000000-0005-0000-0000-00006D4A0000}"/>
    <cellStyle name="20% - Accent1 3 2 3 2 8" xfId="19239" xr:uid="{00000000-0005-0000-0000-00006E4A0000}"/>
    <cellStyle name="20% - Accent1 3 2 3 2 8 2" xfId="19240" xr:uid="{00000000-0005-0000-0000-00006F4A0000}"/>
    <cellStyle name="20% - Accent1 3 2 3 2 8 2 2" xfId="19241" xr:uid="{00000000-0005-0000-0000-0000704A0000}"/>
    <cellStyle name="20% - Accent1 3 2 3 2 8 2 2 2" xfId="19242" xr:uid="{00000000-0005-0000-0000-0000714A0000}"/>
    <cellStyle name="20% - Accent1 3 2 3 2 8 2 3" xfId="19243" xr:uid="{00000000-0005-0000-0000-0000724A0000}"/>
    <cellStyle name="20% - Accent1 3 2 3 2 8 3" xfId="19244" xr:uid="{00000000-0005-0000-0000-0000734A0000}"/>
    <cellStyle name="20% - Accent1 3 2 3 2 8 3 2" xfId="19245" xr:uid="{00000000-0005-0000-0000-0000744A0000}"/>
    <cellStyle name="20% - Accent1 3 2 3 2 8 4" xfId="19246" xr:uid="{00000000-0005-0000-0000-0000754A0000}"/>
    <cellStyle name="20% - Accent1 3 2 3 2 9" xfId="19247" xr:uid="{00000000-0005-0000-0000-0000764A0000}"/>
    <cellStyle name="20% - Accent1 3 2 3 2 9 2" xfId="19248" xr:uid="{00000000-0005-0000-0000-0000774A0000}"/>
    <cellStyle name="20% - Accent1 3 2 3 2 9 2 2" xfId="19249" xr:uid="{00000000-0005-0000-0000-0000784A0000}"/>
    <cellStyle name="20% - Accent1 3 2 3 2 9 2 2 2" xfId="19250" xr:uid="{00000000-0005-0000-0000-0000794A0000}"/>
    <cellStyle name="20% - Accent1 3 2 3 2 9 2 3" xfId="19251" xr:uid="{00000000-0005-0000-0000-00007A4A0000}"/>
    <cellStyle name="20% - Accent1 3 2 3 2 9 3" xfId="19252" xr:uid="{00000000-0005-0000-0000-00007B4A0000}"/>
    <cellStyle name="20% - Accent1 3 2 3 2 9 3 2" xfId="19253" xr:uid="{00000000-0005-0000-0000-00007C4A0000}"/>
    <cellStyle name="20% - Accent1 3 2 3 2 9 4" xfId="19254" xr:uid="{00000000-0005-0000-0000-00007D4A0000}"/>
    <cellStyle name="20% - Accent1 3 2 3 3" xfId="19255" xr:uid="{00000000-0005-0000-0000-00007E4A0000}"/>
    <cellStyle name="20% - Accent1 3 2 3 3 10" xfId="19256" xr:uid="{00000000-0005-0000-0000-00007F4A0000}"/>
    <cellStyle name="20% - Accent1 3 2 3 3 10 2" xfId="19257" xr:uid="{00000000-0005-0000-0000-0000804A0000}"/>
    <cellStyle name="20% - Accent1 3 2 3 3 10 2 2" xfId="19258" xr:uid="{00000000-0005-0000-0000-0000814A0000}"/>
    <cellStyle name="20% - Accent1 3 2 3 3 10 3" xfId="19259" xr:uid="{00000000-0005-0000-0000-0000824A0000}"/>
    <cellStyle name="20% - Accent1 3 2 3 3 11" xfId="19260" xr:uid="{00000000-0005-0000-0000-0000834A0000}"/>
    <cellStyle name="20% - Accent1 3 2 3 3 11 2" xfId="19261" xr:uid="{00000000-0005-0000-0000-0000844A0000}"/>
    <cellStyle name="20% - Accent1 3 2 3 3 11 2 2" xfId="19262" xr:uid="{00000000-0005-0000-0000-0000854A0000}"/>
    <cellStyle name="20% - Accent1 3 2 3 3 11 3" xfId="19263" xr:uid="{00000000-0005-0000-0000-0000864A0000}"/>
    <cellStyle name="20% - Accent1 3 2 3 3 12" xfId="19264" xr:uid="{00000000-0005-0000-0000-0000874A0000}"/>
    <cellStyle name="20% - Accent1 3 2 3 3 12 2" xfId="19265" xr:uid="{00000000-0005-0000-0000-0000884A0000}"/>
    <cellStyle name="20% - Accent1 3 2 3 3 13" xfId="19266" xr:uid="{00000000-0005-0000-0000-0000894A0000}"/>
    <cellStyle name="20% - Accent1 3 2 3 3 13 2" xfId="19267" xr:uid="{00000000-0005-0000-0000-00008A4A0000}"/>
    <cellStyle name="20% - Accent1 3 2 3 3 14" xfId="19268" xr:uid="{00000000-0005-0000-0000-00008B4A0000}"/>
    <cellStyle name="20% - Accent1 3 2 3 3 2" xfId="19269" xr:uid="{00000000-0005-0000-0000-00008C4A0000}"/>
    <cellStyle name="20% - Accent1 3 2 3 3 2 10" xfId="19270" xr:uid="{00000000-0005-0000-0000-00008D4A0000}"/>
    <cellStyle name="20% - Accent1 3 2 3 3 2 10 2" xfId="19271" xr:uid="{00000000-0005-0000-0000-00008E4A0000}"/>
    <cellStyle name="20% - Accent1 3 2 3 3 2 11" xfId="19272" xr:uid="{00000000-0005-0000-0000-00008F4A0000}"/>
    <cellStyle name="20% - Accent1 3 2 3 3 2 2" xfId="19273" xr:uid="{00000000-0005-0000-0000-0000904A0000}"/>
    <cellStyle name="20% - Accent1 3 2 3 3 2 2 2" xfId="19274" xr:uid="{00000000-0005-0000-0000-0000914A0000}"/>
    <cellStyle name="20% - Accent1 3 2 3 3 2 2 2 2" xfId="19275" xr:uid="{00000000-0005-0000-0000-0000924A0000}"/>
    <cellStyle name="20% - Accent1 3 2 3 3 2 2 2 2 2" xfId="19276" xr:uid="{00000000-0005-0000-0000-0000934A0000}"/>
    <cellStyle name="20% - Accent1 3 2 3 3 2 2 2 2 2 2" xfId="19277" xr:uid="{00000000-0005-0000-0000-0000944A0000}"/>
    <cellStyle name="20% - Accent1 3 2 3 3 2 2 2 2 3" xfId="19278" xr:uid="{00000000-0005-0000-0000-0000954A0000}"/>
    <cellStyle name="20% - Accent1 3 2 3 3 2 2 2 3" xfId="19279" xr:uid="{00000000-0005-0000-0000-0000964A0000}"/>
    <cellStyle name="20% - Accent1 3 2 3 3 2 2 2 3 2" xfId="19280" xr:uid="{00000000-0005-0000-0000-0000974A0000}"/>
    <cellStyle name="20% - Accent1 3 2 3 3 2 2 2 4" xfId="19281" xr:uid="{00000000-0005-0000-0000-0000984A0000}"/>
    <cellStyle name="20% - Accent1 3 2 3 3 2 2 3" xfId="19282" xr:uid="{00000000-0005-0000-0000-0000994A0000}"/>
    <cellStyle name="20% - Accent1 3 2 3 3 2 2 3 2" xfId="19283" xr:uid="{00000000-0005-0000-0000-00009A4A0000}"/>
    <cellStyle name="20% - Accent1 3 2 3 3 2 2 3 2 2" xfId="19284" xr:uid="{00000000-0005-0000-0000-00009B4A0000}"/>
    <cellStyle name="20% - Accent1 3 2 3 3 2 2 3 2 2 2" xfId="19285" xr:uid="{00000000-0005-0000-0000-00009C4A0000}"/>
    <cellStyle name="20% - Accent1 3 2 3 3 2 2 3 2 3" xfId="19286" xr:uid="{00000000-0005-0000-0000-00009D4A0000}"/>
    <cellStyle name="20% - Accent1 3 2 3 3 2 2 3 3" xfId="19287" xr:uid="{00000000-0005-0000-0000-00009E4A0000}"/>
    <cellStyle name="20% - Accent1 3 2 3 3 2 2 3 3 2" xfId="19288" xr:uid="{00000000-0005-0000-0000-00009F4A0000}"/>
    <cellStyle name="20% - Accent1 3 2 3 3 2 2 3 4" xfId="19289" xr:uid="{00000000-0005-0000-0000-0000A04A0000}"/>
    <cellStyle name="20% - Accent1 3 2 3 3 2 2 4" xfId="19290" xr:uid="{00000000-0005-0000-0000-0000A14A0000}"/>
    <cellStyle name="20% - Accent1 3 2 3 3 2 2 4 2" xfId="19291" xr:uid="{00000000-0005-0000-0000-0000A24A0000}"/>
    <cellStyle name="20% - Accent1 3 2 3 3 2 2 4 2 2" xfId="19292" xr:uid="{00000000-0005-0000-0000-0000A34A0000}"/>
    <cellStyle name="20% - Accent1 3 2 3 3 2 2 4 2 2 2" xfId="19293" xr:uid="{00000000-0005-0000-0000-0000A44A0000}"/>
    <cellStyle name="20% - Accent1 3 2 3 3 2 2 4 2 3" xfId="19294" xr:uid="{00000000-0005-0000-0000-0000A54A0000}"/>
    <cellStyle name="20% - Accent1 3 2 3 3 2 2 4 3" xfId="19295" xr:uid="{00000000-0005-0000-0000-0000A64A0000}"/>
    <cellStyle name="20% - Accent1 3 2 3 3 2 2 4 3 2" xfId="19296" xr:uid="{00000000-0005-0000-0000-0000A74A0000}"/>
    <cellStyle name="20% - Accent1 3 2 3 3 2 2 4 4" xfId="19297" xr:uid="{00000000-0005-0000-0000-0000A84A0000}"/>
    <cellStyle name="20% - Accent1 3 2 3 3 2 2 5" xfId="19298" xr:uid="{00000000-0005-0000-0000-0000A94A0000}"/>
    <cellStyle name="20% - Accent1 3 2 3 3 2 2 5 2" xfId="19299" xr:uid="{00000000-0005-0000-0000-0000AA4A0000}"/>
    <cellStyle name="20% - Accent1 3 2 3 3 2 2 5 2 2" xfId="19300" xr:uid="{00000000-0005-0000-0000-0000AB4A0000}"/>
    <cellStyle name="20% - Accent1 3 2 3 3 2 2 5 3" xfId="19301" xr:uid="{00000000-0005-0000-0000-0000AC4A0000}"/>
    <cellStyle name="20% - Accent1 3 2 3 3 2 2 6" xfId="19302" xr:uid="{00000000-0005-0000-0000-0000AD4A0000}"/>
    <cellStyle name="20% - Accent1 3 2 3 3 2 2 6 2" xfId="19303" xr:uid="{00000000-0005-0000-0000-0000AE4A0000}"/>
    <cellStyle name="20% - Accent1 3 2 3 3 2 2 6 2 2" xfId="19304" xr:uid="{00000000-0005-0000-0000-0000AF4A0000}"/>
    <cellStyle name="20% - Accent1 3 2 3 3 2 2 6 3" xfId="19305" xr:uid="{00000000-0005-0000-0000-0000B04A0000}"/>
    <cellStyle name="20% - Accent1 3 2 3 3 2 2 7" xfId="19306" xr:uid="{00000000-0005-0000-0000-0000B14A0000}"/>
    <cellStyle name="20% - Accent1 3 2 3 3 2 2 7 2" xfId="19307" xr:uid="{00000000-0005-0000-0000-0000B24A0000}"/>
    <cellStyle name="20% - Accent1 3 2 3 3 2 2 8" xfId="19308" xr:uid="{00000000-0005-0000-0000-0000B34A0000}"/>
    <cellStyle name="20% - Accent1 3 2 3 3 2 2 8 2" xfId="19309" xr:uid="{00000000-0005-0000-0000-0000B44A0000}"/>
    <cellStyle name="20% - Accent1 3 2 3 3 2 2 9" xfId="19310" xr:uid="{00000000-0005-0000-0000-0000B54A0000}"/>
    <cellStyle name="20% - Accent1 3 2 3 3 2 3" xfId="19311" xr:uid="{00000000-0005-0000-0000-0000B64A0000}"/>
    <cellStyle name="20% - Accent1 3 2 3 3 2 3 2" xfId="19312" xr:uid="{00000000-0005-0000-0000-0000B74A0000}"/>
    <cellStyle name="20% - Accent1 3 2 3 3 2 3 2 2" xfId="19313" xr:uid="{00000000-0005-0000-0000-0000B84A0000}"/>
    <cellStyle name="20% - Accent1 3 2 3 3 2 3 2 2 2" xfId="19314" xr:uid="{00000000-0005-0000-0000-0000B94A0000}"/>
    <cellStyle name="20% - Accent1 3 2 3 3 2 3 2 2 2 2" xfId="19315" xr:uid="{00000000-0005-0000-0000-0000BA4A0000}"/>
    <cellStyle name="20% - Accent1 3 2 3 3 2 3 2 2 3" xfId="19316" xr:uid="{00000000-0005-0000-0000-0000BB4A0000}"/>
    <cellStyle name="20% - Accent1 3 2 3 3 2 3 2 3" xfId="19317" xr:uid="{00000000-0005-0000-0000-0000BC4A0000}"/>
    <cellStyle name="20% - Accent1 3 2 3 3 2 3 2 3 2" xfId="19318" xr:uid="{00000000-0005-0000-0000-0000BD4A0000}"/>
    <cellStyle name="20% - Accent1 3 2 3 3 2 3 2 4" xfId="19319" xr:uid="{00000000-0005-0000-0000-0000BE4A0000}"/>
    <cellStyle name="20% - Accent1 3 2 3 3 2 3 3" xfId="19320" xr:uid="{00000000-0005-0000-0000-0000BF4A0000}"/>
    <cellStyle name="20% - Accent1 3 2 3 3 2 3 3 2" xfId="19321" xr:uid="{00000000-0005-0000-0000-0000C04A0000}"/>
    <cellStyle name="20% - Accent1 3 2 3 3 2 3 3 2 2" xfId="19322" xr:uid="{00000000-0005-0000-0000-0000C14A0000}"/>
    <cellStyle name="20% - Accent1 3 2 3 3 2 3 3 2 2 2" xfId="19323" xr:uid="{00000000-0005-0000-0000-0000C24A0000}"/>
    <cellStyle name="20% - Accent1 3 2 3 3 2 3 3 2 3" xfId="19324" xr:uid="{00000000-0005-0000-0000-0000C34A0000}"/>
    <cellStyle name="20% - Accent1 3 2 3 3 2 3 3 3" xfId="19325" xr:uid="{00000000-0005-0000-0000-0000C44A0000}"/>
    <cellStyle name="20% - Accent1 3 2 3 3 2 3 3 3 2" xfId="19326" xr:uid="{00000000-0005-0000-0000-0000C54A0000}"/>
    <cellStyle name="20% - Accent1 3 2 3 3 2 3 3 4" xfId="19327" xr:uid="{00000000-0005-0000-0000-0000C64A0000}"/>
    <cellStyle name="20% - Accent1 3 2 3 3 2 3 4" xfId="19328" xr:uid="{00000000-0005-0000-0000-0000C74A0000}"/>
    <cellStyle name="20% - Accent1 3 2 3 3 2 3 4 2" xfId="19329" xr:uid="{00000000-0005-0000-0000-0000C84A0000}"/>
    <cellStyle name="20% - Accent1 3 2 3 3 2 3 4 2 2" xfId="19330" xr:uid="{00000000-0005-0000-0000-0000C94A0000}"/>
    <cellStyle name="20% - Accent1 3 2 3 3 2 3 4 2 2 2" xfId="19331" xr:uid="{00000000-0005-0000-0000-0000CA4A0000}"/>
    <cellStyle name="20% - Accent1 3 2 3 3 2 3 4 2 3" xfId="19332" xr:uid="{00000000-0005-0000-0000-0000CB4A0000}"/>
    <cellStyle name="20% - Accent1 3 2 3 3 2 3 4 3" xfId="19333" xr:uid="{00000000-0005-0000-0000-0000CC4A0000}"/>
    <cellStyle name="20% - Accent1 3 2 3 3 2 3 4 3 2" xfId="19334" xr:uid="{00000000-0005-0000-0000-0000CD4A0000}"/>
    <cellStyle name="20% - Accent1 3 2 3 3 2 3 4 4" xfId="19335" xr:uid="{00000000-0005-0000-0000-0000CE4A0000}"/>
    <cellStyle name="20% - Accent1 3 2 3 3 2 3 5" xfId="19336" xr:uid="{00000000-0005-0000-0000-0000CF4A0000}"/>
    <cellStyle name="20% - Accent1 3 2 3 3 2 3 5 2" xfId="19337" xr:uid="{00000000-0005-0000-0000-0000D04A0000}"/>
    <cellStyle name="20% - Accent1 3 2 3 3 2 3 5 2 2" xfId="19338" xr:uid="{00000000-0005-0000-0000-0000D14A0000}"/>
    <cellStyle name="20% - Accent1 3 2 3 3 2 3 5 3" xfId="19339" xr:uid="{00000000-0005-0000-0000-0000D24A0000}"/>
    <cellStyle name="20% - Accent1 3 2 3 3 2 3 6" xfId="19340" xr:uid="{00000000-0005-0000-0000-0000D34A0000}"/>
    <cellStyle name="20% - Accent1 3 2 3 3 2 3 6 2" xfId="19341" xr:uid="{00000000-0005-0000-0000-0000D44A0000}"/>
    <cellStyle name="20% - Accent1 3 2 3 3 2 3 6 2 2" xfId="19342" xr:uid="{00000000-0005-0000-0000-0000D54A0000}"/>
    <cellStyle name="20% - Accent1 3 2 3 3 2 3 6 3" xfId="19343" xr:uid="{00000000-0005-0000-0000-0000D64A0000}"/>
    <cellStyle name="20% - Accent1 3 2 3 3 2 3 7" xfId="19344" xr:uid="{00000000-0005-0000-0000-0000D74A0000}"/>
    <cellStyle name="20% - Accent1 3 2 3 3 2 3 7 2" xfId="19345" xr:uid="{00000000-0005-0000-0000-0000D84A0000}"/>
    <cellStyle name="20% - Accent1 3 2 3 3 2 3 8" xfId="19346" xr:uid="{00000000-0005-0000-0000-0000D94A0000}"/>
    <cellStyle name="20% - Accent1 3 2 3 3 2 3 8 2" xfId="19347" xr:uid="{00000000-0005-0000-0000-0000DA4A0000}"/>
    <cellStyle name="20% - Accent1 3 2 3 3 2 3 9" xfId="19348" xr:uid="{00000000-0005-0000-0000-0000DB4A0000}"/>
    <cellStyle name="20% - Accent1 3 2 3 3 2 4" xfId="19349" xr:uid="{00000000-0005-0000-0000-0000DC4A0000}"/>
    <cellStyle name="20% - Accent1 3 2 3 3 2 4 2" xfId="19350" xr:uid="{00000000-0005-0000-0000-0000DD4A0000}"/>
    <cellStyle name="20% - Accent1 3 2 3 3 2 4 2 2" xfId="19351" xr:uid="{00000000-0005-0000-0000-0000DE4A0000}"/>
    <cellStyle name="20% - Accent1 3 2 3 3 2 4 2 2 2" xfId="19352" xr:uid="{00000000-0005-0000-0000-0000DF4A0000}"/>
    <cellStyle name="20% - Accent1 3 2 3 3 2 4 2 3" xfId="19353" xr:uid="{00000000-0005-0000-0000-0000E04A0000}"/>
    <cellStyle name="20% - Accent1 3 2 3 3 2 4 3" xfId="19354" xr:uid="{00000000-0005-0000-0000-0000E14A0000}"/>
    <cellStyle name="20% - Accent1 3 2 3 3 2 4 3 2" xfId="19355" xr:uid="{00000000-0005-0000-0000-0000E24A0000}"/>
    <cellStyle name="20% - Accent1 3 2 3 3 2 4 4" xfId="19356" xr:uid="{00000000-0005-0000-0000-0000E34A0000}"/>
    <cellStyle name="20% - Accent1 3 2 3 3 2 5" xfId="19357" xr:uid="{00000000-0005-0000-0000-0000E44A0000}"/>
    <cellStyle name="20% - Accent1 3 2 3 3 2 5 2" xfId="19358" xr:uid="{00000000-0005-0000-0000-0000E54A0000}"/>
    <cellStyle name="20% - Accent1 3 2 3 3 2 5 2 2" xfId="19359" xr:uid="{00000000-0005-0000-0000-0000E64A0000}"/>
    <cellStyle name="20% - Accent1 3 2 3 3 2 5 2 2 2" xfId="19360" xr:uid="{00000000-0005-0000-0000-0000E74A0000}"/>
    <cellStyle name="20% - Accent1 3 2 3 3 2 5 2 3" xfId="19361" xr:uid="{00000000-0005-0000-0000-0000E84A0000}"/>
    <cellStyle name="20% - Accent1 3 2 3 3 2 5 3" xfId="19362" xr:uid="{00000000-0005-0000-0000-0000E94A0000}"/>
    <cellStyle name="20% - Accent1 3 2 3 3 2 5 3 2" xfId="19363" xr:uid="{00000000-0005-0000-0000-0000EA4A0000}"/>
    <cellStyle name="20% - Accent1 3 2 3 3 2 5 4" xfId="19364" xr:uid="{00000000-0005-0000-0000-0000EB4A0000}"/>
    <cellStyle name="20% - Accent1 3 2 3 3 2 6" xfId="19365" xr:uid="{00000000-0005-0000-0000-0000EC4A0000}"/>
    <cellStyle name="20% - Accent1 3 2 3 3 2 6 2" xfId="19366" xr:uid="{00000000-0005-0000-0000-0000ED4A0000}"/>
    <cellStyle name="20% - Accent1 3 2 3 3 2 6 2 2" xfId="19367" xr:uid="{00000000-0005-0000-0000-0000EE4A0000}"/>
    <cellStyle name="20% - Accent1 3 2 3 3 2 6 2 2 2" xfId="19368" xr:uid="{00000000-0005-0000-0000-0000EF4A0000}"/>
    <cellStyle name="20% - Accent1 3 2 3 3 2 6 2 3" xfId="19369" xr:uid="{00000000-0005-0000-0000-0000F04A0000}"/>
    <cellStyle name="20% - Accent1 3 2 3 3 2 6 3" xfId="19370" xr:uid="{00000000-0005-0000-0000-0000F14A0000}"/>
    <cellStyle name="20% - Accent1 3 2 3 3 2 6 3 2" xfId="19371" xr:uid="{00000000-0005-0000-0000-0000F24A0000}"/>
    <cellStyle name="20% - Accent1 3 2 3 3 2 6 4" xfId="19372" xr:uid="{00000000-0005-0000-0000-0000F34A0000}"/>
    <cellStyle name="20% - Accent1 3 2 3 3 2 7" xfId="19373" xr:uid="{00000000-0005-0000-0000-0000F44A0000}"/>
    <cellStyle name="20% - Accent1 3 2 3 3 2 7 2" xfId="19374" xr:uid="{00000000-0005-0000-0000-0000F54A0000}"/>
    <cellStyle name="20% - Accent1 3 2 3 3 2 7 2 2" xfId="19375" xr:uid="{00000000-0005-0000-0000-0000F64A0000}"/>
    <cellStyle name="20% - Accent1 3 2 3 3 2 7 3" xfId="19376" xr:uid="{00000000-0005-0000-0000-0000F74A0000}"/>
    <cellStyle name="20% - Accent1 3 2 3 3 2 8" xfId="19377" xr:uid="{00000000-0005-0000-0000-0000F84A0000}"/>
    <cellStyle name="20% - Accent1 3 2 3 3 2 8 2" xfId="19378" xr:uid="{00000000-0005-0000-0000-0000F94A0000}"/>
    <cellStyle name="20% - Accent1 3 2 3 3 2 8 2 2" xfId="19379" xr:uid="{00000000-0005-0000-0000-0000FA4A0000}"/>
    <cellStyle name="20% - Accent1 3 2 3 3 2 8 3" xfId="19380" xr:uid="{00000000-0005-0000-0000-0000FB4A0000}"/>
    <cellStyle name="20% - Accent1 3 2 3 3 2 9" xfId="19381" xr:uid="{00000000-0005-0000-0000-0000FC4A0000}"/>
    <cellStyle name="20% - Accent1 3 2 3 3 2 9 2" xfId="19382" xr:uid="{00000000-0005-0000-0000-0000FD4A0000}"/>
    <cellStyle name="20% - Accent1 3 2 3 3 3" xfId="19383" xr:uid="{00000000-0005-0000-0000-0000FE4A0000}"/>
    <cellStyle name="20% - Accent1 3 2 3 3 3 10" xfId="19384" xr:uid="{00000000-0005-0000-0000-0000FF4A0000}"/>
    <cellStyle name="20% - Accent1 3 2 3 3 3 10 2" xfId="19385" xr:uid="{00000000-0005-0000-0000-0000004B0000}"/>
    <cellStyle name="20% - Accent1 3 2 3 3 3 11" xfId="19386" xr:uid="{00000000-0005-0000-0000-0000014B0000}"/>
    <cellStyle name="20% - Accent1 3 2 3 3 3 2" xfId="19387" xr:uid="{00000000-0005-0000-0000-0000024B0000}"/>
    <cellStyle name="20% - Accent1 3 2 3 3 3 2 2" xfId="19388" xr:uid="{00000000-0005-0000-0000-0000034B0000}"/>
    <cellStyle name="20% - Accent1 3 2 3 3 3 2 2 2" xfId="19389" xr:uid="{00000000-0005-0000-0000-0000044B0000}"/>
    <cellStyle name="20% - Accent1 3 2 3 3 3 2 2 2 2" xfId="19390" xr:uid="{00000000-0005-0000-0000-0000054B0000}"/>
    <cellStyle name="20% - Accent1 3 2 3 3 3 2 2 2 2 2" xfId="19391" xr:uid="{00000000-0005-0000-0000-0000064B0000}"/>
    <cellStyle name="20% - Accent1 3 2 3 3 3 2 2 2 3" xfId="19392" xr:uid="{00000000-0005-0000-0000-0000074B0000}"/>
    <cellStyle name="20% - Accent1 3 2 3 3 3 2 2 3" xfId="19393" xr:uid="{00000000-0005-0000-0000-0000084B0000}"/>
    <cellStyle name="20% - Accent1 3 2 3 3 3 2 2 3 2" xfId="19394" xr:uid="{00000000-0005-0000-0000-0000094B0000}"/>
    <cellStyle name="20% - Accent1 3 2 3 3 3 2 2 4" xfId="19395" xr:uid="{00000000-0005-0000-0000-00000A4B0000}"/>
    <cellStyle name="20% - Accent1 3 2 3 3 3 2 3" xfId="19396" xr:uid="{00000000-0005-0000-0000-00000B4B0000}"/>
    <cellStyle name="20% - Accent1 3 2 3 3 3 2 3 2" xfId="19397" xr:uid="{00000000-0005-0000-0000-00000C4B0000}"/>
    <cellStyle name="20% - Accent1 3 2 3 3 3 2 3 2 2" xfId="19398" xr:uid="{00000000-0005-0000-0000-00000D4B0000}"/>
    <cellStyle name="20% - Accent1 3 2 3 3 3 2 3 2 2 2" xfId="19399" xr:uid="{00000000-0005-0000-0000-00000E4B0000}"/>
    <cellStyle name="20% - Accent1 3 2 3 3 3 2 3 2 3" xfId="19400" xr:uid="{00000000-0005-0000-0000-00000F4B0000}"/>
    <cellStyle name="20% - Accent1 3 2 3 3 3 2 3 3" xfId="19401" xr:uid="{00000000-0005-0000-0000-0000104B0000}"/>
    <cellStyle name="20% - Accent1 3 2 3 3 3 2 3 3 2" xfId="19402" xr:uid="{00000000-0005-0000-0000-0000114B0000}"/>
    <cellStyle name="20% - Accent1 3 2 3 3 3 2 3 4" xfId="19403" xr:uid="{00000000-0005-0000-0000-0000124B0000}"/>
    <cellStyle name="20% - Accent1 3 2 3 3 3 2 4" xfId="19404" xr:uid="{00000000-0005-0000-0000-0000134B0000}"/>
    <cellStyle name="20% - Accent1 3 2 3 3 3 2 4 2" xfId="19405" xr:uid="{00000000-0005-0000-0000-0000144B0000}"/>
    <cellStyle name="20% - Accent1 3 2 3 3 3 2 4 2 2" xfId="19406" xr:uid="{00000000-0005-0000-0000-0000154B0000}"/>
    <cellStyle name="20% - Accent1 3 2 3 3 3 2 4 2 2 2" xfId="19407" xr:uid="{00000000-0005-0000-0000-0000164B0000}"/>
    <cellStyle name="20% - Accent1 3 2 3 3 3 2 4 2 3" xfId="19408" xr:uid="{00000000-0005-0000-0000-0000174B0000}"/>
    <cellStyle name="20% - Accent1 3 2 3 3 3 2 4 3" xfId="19409" xr:uid="{00000000-0005-0000-0000-0000184B0000}"/>
    <cellStyle name="20% - Accent1 3 2 3 3 3 2 4 3 2" xfId="19410" xr:uid="{00000000-0005-0000-0000-0000194B0000}"/>
    <cellStyle name="20% - Accent1 3 2 3 3 3 2 4 4" xfId="19411" xr:uid="{00000000-0005-0000-0000-00001A4B0000}"/>
    <cellStyle name="20% - Accent1 3 2 3 3 3 2 5" xfId="19412" xr:uid="{00000000-0005-0000-0000-00001B4B0000}"/>
    <cellStyle name="20% - Accent1 3 2 3 3 3 2 5 2" xfId="19413" xr:uid="{00000000-0005-0000-0000-00001C4B0000}"/>
    <cellStyle name="20% - Accent1 3 2 3 3 3 2 5 2 2" xfId="19414" xr:uid="{00000000-0005-0000-0000-00001D4B0000}"/>
    <cellStyle name="20% - Accent1 3 2 3 3 3 2 5 3" xfId="19415" xr:uid="{00000000-0005-0000-0000-00001E4B0000}"/>
    <cellStyle name="20% - Accent1 3 2 3 3 3 2 6" xfId="19416" xr:uid="{00000000-0005-0000-0000-00001F4B0000}"/>
    <cellStyle name="20% - Accent1 3 2 3 3 3 2 6 2" xfId="19417" xr:uid="{00000000-0005-0000-0000-0000204B0000}"/>
    <cellStyle name="20% - Accent1 3 2 3 3 3 2 6 2 2" xfId="19418" xr:uid="{00000000-0005-0000-0000-0000214B0000}"/>
    <cellStyle name="20% - Accent1 3 2 3 3 3 2 6 3" xfId="19419" xr:uid="{00000000-0005-0000-0000-0000224B0000}"/>
    <cellStyle name="20% - Accent1 3 2 3 3 3 2 7" xfId="19420" xr:uid="{00000000-0005-0000-0000-0000234B0000}"/>
    <cellStyle name="20% - Accent1 3 2 3 3 3 2 7 2" xfId="19421" xr:uid="{00000000-0005-0000-0000-0000244B0000}"/>
    <cellStyle name="20% - Accent1 3 2 3 3 3 2 8" xfId="19422" xr:uid="{00000000-0005-0000-0000-0000254B0000}"/>
    <cellStyle name="20% - Accent1 3 2 3 3 3 2 8 2" xfId="19423" xr:uid="{00000000-0005-0000-0000-0000264B0000}"/>
    <cellStyle name="20% - Accent1 3 2 3 3 3 2 9" xfId="19424" xr:uid="{00000000-0005-0000-0000-0000274B0000}"/>
    <cellStyle name="20% - Accent1 3 2 3 3 3 3" xfId="19425" xr:uid="{00000000-0005-0000-0000-0000284B0000}"/>
    <cellStyle name="20% - Accent1 3 2 3 3 3 3 2" xfId="19426" xr:uid="{00000000-0005-0000-0000-0000294B0000}"/>
    <cellStyle name="20% - Accent1 3 2 3 3 3 3 2 2" xfId="19427" xr:uid="{00000000-0005-0000-0000-00002A4B0000}"/>
    <cellStyle name="20% - Accent1 3 2 3 3 3 3 2 2 2" xfId="19428" xr:uid="{00000000-0005-0000-0000-00002B4B0000}"/>
    <cellStyle name="20% - Accent1 3 2 3 3 3 3 2 2 2 2" xfId="19429" xr:uid="{00000000-0005-0000-0000-00002C4B0000}"/>
    <cellStyle name="20% - Accent1 3 2 3 3 3 3 2 2 3" xfId="19430" xr:uid="{00000000-0005-0000-0000-00002D4B0000}"/>
    <cellStyle name="20% - Accent1 3 2 3 3 3 3 2 3" xfId="19431" xr:uid="{00000000-0005-0000-0000-00002E4B0000}"/>
    <cellStyle name="20% - Accent1 3 2 3 3 3 3 2 3 2" xfId="19432" xr:uid="{00000000-0005-0000-0000-00002F4B0000}"/>
    <cellStyle name="20% - Accent1 3 2 3 3 3 3 2 4" xfId="19433" xr:uid="{00000000-0005-0000-0000-0000304B0000}"/>
    <cellStyle name="20% - Accent1 3 2 3 3 3 3 3" xfId="19434" xr:uid="{00000000-0005-0000-0000-0000314B0000}"/>
    <cellStyle name="20% - Accent1 3 2 3 3 3 3 3 2" xfId="19435" xr:uid="{00000000-0005-0000-0000-0000324B0000}"/>
    <cellStyle name="20% - Accent1 3 2 3 3 3 3 3 2 2" xfId="19436" xr:uid="{00000000-0005-0000-0000-0000334B0000}"/>
    <cellStyle name="20% - Accent1 3 2 3 3 3 3 3 2 2 2" xfId="19437" xr:uid="{00000000-0005-0000-0000-0000344B0000}"/>
    <cellStyle name="20% - Accent1 3 2 3 3 3 3 3 2 3" xfId="19438" xr:uid="{00000000-0005-0000-0000-0000354B0000}"/>
    <cellStyle name="20% - Accent1 3 2 3 3 3 3 3 3" xfId="19439" xr:uid="{00000000-0005-0000-0000-0000364B0000}"/>
    <cellStyle name="20% - Accent1 3 2 3 3 3 3 3 3 2" xfId="19440" xr:uid="{00000000-0005-0000-0000-0000374B0000}"/>
    <cellStyle name="20% - Accent1 3 2 3 3 3 3 3 4" xfId="19441" xr:uid="{00000000-0005-0000-0000-0000384B0000}"/>
    <cellStyle name="20% - Accent1 3 2 3 3 3 3 4" xfId="19442" xr:uid="{00000000-0005-0000-0000-0000394B0000}"/>
    <cellStyle name="20% - Accent1 3 2 3 3 3 3 4 2" xfId="19443" xr:uid="{00000000-0005-0000-0000-00003A4B0000}"/>
    <cellStyle name="20% - Accent1 3 2 3 3 3 3 4 2 2" xfId="19444" xr:uid="{00000000-0005-0000-0000-00003B4B0000}"/>
    <cellStyle name="20% - Accent1 3 2 3 3 3 3 4 2 2 2" xfId="19445" xr:uid="{00000000-0005-0000-0000-00003C4B0000}"/>
    <cellStyle name="20% - Accent1 3 2 3 3 3 3 4 2 3" xfId="19446" xr:uid="{00000000-0005-0000-0000-00003D4B0000}"/>
    <cellStyle name="20% - Accent1 3 2 3 3 3 3 4 3" xfId="19447" xr:uid="{00000000-0005-0000-0000-00003E4B0000}"/>
    <cellStyle name="20% - Accent1 3 2 3 3 3 3 4 3 2" xfId="19448" xr:uid="{00000000-0005-0000-0000-00003F4B0000}"/>
    <cellStyle name="20% - Accent1 3 2 3 3 3 3 4 4" xfId="19449" xr:uid="{00000000-0005-0000-0000-0000404B0000}"/>
    <cellStyle name="20% - Accent1 3 2 3 3 3 3 5" xfId="19450" xr:uid="{00000000-0005-0000-0000-0000414B0000}"/>
    <cellStyle name="20% - Accent1 3 2 3 3 3 3 5 2" xfId="19451" xr:uid="{00000000-0005-0000-0000-0000424B0000}"/>
    <cellStyle name="20% - Accent1 3 2 3 3 3 3 5 2 2" xfId="19452" xr:uid="{00000000-0005-0000-0000-0000434B0000}"/>
    <cellStyle name="20% - Accent1 3 2 3 3 3 3 5 3" xfId="19453" xr:uid="{00000000-0005-0000-0000-0000444B0000}"/>
    <cellStyle name="20% - Accent1 3 2 3 3 3 3 6" xfId="19454" xr:uid="{00000000-0005-0000-0000-0000454B0000}"/>
    <cellStyle name="20% - Accent1 3 2 3 3 3 3 6 2" xfId="19455" xr:uid="{00000000-0005-0000-0000-0000464B0000}"/>
    <cellStyle name="20% - Accent1 3 2 3 3 3 3 6 2 2" xfId="19456" xr:uid="{00000000-0005-0000-0000-0000474B0000}"/>
    <cellStyle name="20% - Accent1 3 2 3 3 3 3 6 3" xfId="19457" xr:uid="{00000000-0005-0000-0000-0000484B0000}"/>
    <cellStyle name="20% - Accent1 3 2 3 3 3 3 7" xfId="19458" xr:uid="{00000000-0005-0000-0000-0000494B0000}"/>
    <cellStyle name="20% - Accent1 3 2 3 3 3 3 7 2" xfId="19459" xr:uid="{00000000-0005-0000-0000-00004A4B0000}"/>
    <cellStyle name="20% - Accent1 3 2 3 3 3 3 8" xfId="19460" xr:uid="{00000000-0005-0000-0000-00004B4B0000}"/>
    <cellStyle name="20% - Accent1 3 2 3 3 3 3 8 2" xfId="19461" xr:uid="{00000000-0005-0000-0000-00004C4B0000}"/>
    <cellStyle name="20% - Accent1 3 2 3 3 3 3 9" xfId="19462" xr:uid="{00000000-0005-0000-0000-00004D4B0000}"/>
    <cellStyle name="20% - Accent1 3 2 3 3 3 4" xfId="19463" xr:uid="{00000000-0005-0000-0000-00004E4B0000}"/>
    <cellStyle name="20% - Accent1 3 2 3 3 3 4 2" xfId="19464" xr:uid="{00000000-0005-0000-0000-00004F4B0000}"/>
    <cellStyle name="20% - Accent1 3 2 3 3 3 4 2 2" xfId="19465" xr:uid="{00000000-0005-0000-0000-0000504B0000}"/>
    <cellStyle name="20% - Accent1 3 2 3 3 3 4 2 2 2" xfId="19466" xr:uid="{00000000-0005-0000-0000-0000514B0000}"/>
    <cellStyle name="20% - Accent1 3 2 3 3 3 4 2 3" xfId="19467" xr:uid="{00000000-0005-0000-0000-0000524B0000}"/>
    <cellStyle name="20% - Accent1 3 2 3 3 3 4 3" xfId="19468" xr:uid="{00000000-0005-0000-0000-0000534B0000}"/>
    <cellStyle name="20% - Accent1 3 2 3 3 3 4 3 2" xfId="19469" xr:uid="{00000000-0005-0000-0000-0000544B0000}"/>
    <cellStyle name="20% - Accent1 3 2 3 3 3 4 4" xfId="19470" xr:uid="{00000000-0005-0000-0000-0000554B0000}"/>
    <cellStyle name="20% - Accent1 3 2 3 3 3 5" xfId="19471" xr:uid="{00000000-0005-0000-0000-0000564B0000}"/>
    <cellStyle name="20% - Accent1 3 2 3 3 3 5 2" xfId="19472" xr:uid="{00000000-0005-0000-0000-0000574B0000}"/>
    <cellStyle name="20% - Accent1 3 2 3 3 3 5 2 2" xfId="19473" xr:uid="{00000000-0005-0000-0000-0000584B0000}"/>
    <cellStyle name="20% - Accent1 3 2 3 3 3 5 2 2 2" xfId="19474" xr:uid="{00000000-0005-0000-0000-0000594B0000}"/>
    <cellStyle name="20% - Accent1 3 2 3 3 3 5 2 3" xfId="19475" xr:uid="{00000000-0005-0000-0000-00005A4B0000}"/>
    <cellStyle name="20% - Accent1 3 2 3 3 3 5 3" xfId="19476" xr:uid="{00000000-0005-0000-0000-00005B4B0000}"/>
    <cellStyle name="20% - Accent1 3 2 3 3 3 5 3 2" xfId="19477" xr:uid="{00000000-0005-0000-0000-00005C4B0000}"/>
    <cellStyle name="20% - Accent1 3 2 3 3 3 5 4" xfId="19478" xr:uid="{00000000-0005-0000-0000-00005D4B0000}"/>
    <cellStyle name="20% - Accent1 3 2 3 3 3 6" xfId="19479" xr:uid="{00000000-0005-0000-0000-00005E4B0000}"/>
    <cellStyle name="20% - Accent1 3 2 3 3 3 6 2" xfId="19480" xr:uid="{00000000-0005-0000-0000-00005F4B0000}"/>
    <cellStyle name="20% - Accent1 3 2 3 3 3 6 2 2" xfId="19481" xr:uid="{00000000-0005-0000-0000-0000604B0000}"/>
    <cellStyle name="20% - Accent1 3 2 3 3 3 6 2 2 2" xfId="19482" xr:uid="{00000000-0005-0000-0000-0000614B0000}"/>
    <cellStyle name="20% - Accent1 3 2 3 3 3 6 2 3" xfId="19483" xr:uid="{00000000-0005-0000-0000-0000624B0000}"/>
    <cellStyle name="20% - Accent1 3 2 3 3 3 6 3" xfId="19484" xr:uid="{00000000-0005-0000-0000-0000634B0000}"/>
    <cellStyle name="20% - Accent1 3 2 3 3 3 6 3 2" xfId="19485" xr:uid="{00000000-0005-0000-0000-0000644B0000}"/>
    <cellStyle name="20% - Accent1 3 2 3 3 3 6 4" xfId="19486" xr:uid="{00000000-0005-0000-0000-0000654B0000}"/>
    <cellStyle name="20% - Accent1 3 2 3 3 3 7" xfId="19487" xr:uid="{00000000-0005-0000-0000-0000664B0000}"/>
    <cellStyle name="20% - Accent1 3 2 3 3 3 7 2" xfId="19488" xr:uid="{00000000-0005-0000-0000-0000674B0000}"/>
    <cellStyle name="20% - Accent1 3 2 3 3 3 7 2 2" xfId="19489" xr:uid="{00000000-0005-0000-0000-0000684B0000}"/>
    <cellStyle name="20% - Accent1 3 2 3 3 3 7 3" xfId="19490" xr:uid="{00000000-0005-0000-0000-0000694B0000}"/>
    <cellStyle name="20% - Accent1 3 2 3 3 3 8" xfId="19491" xr:uid="{00000000-0005-0000-0000-00006A4B0000}"/>
    <cellStyle name="20% - Accent1 3 2 3 3 3 8 2" xfId="19492" xr:uid="{00000000-0005-0000-0000-00006B4B0000}"/>
    <cellStyle name="20% - Accent1 3 2 3 3 3 8 2 2" xfId="19493" xr:uid="{00000000-0005-0000-0000-00006C4B0000}"/>
    <cellStyle name="20% - Accent1 3 2 3 3 3 8 3" xfId="19494" xr:uid="{00000000-0005-0000-0000-00006D4B0000}"/>
    <cellStyle name="20% - Accent1 3 2 3 3 3 9" xfId="19495" xr:uid="{00000000-0005-0000-0000-00006E4B0000}"/>
    <cellStyle name="20% - Accent1 3 2 3 3 3 9 2" xfId="19496" xr:uid="{00000000-0005-0000-0000-00006F4B0000}"/>
    <cellStyle name="20% - Accent1 3 2 3 3 4" xfId="19497" xr:uid="{00000000-0005-0000-0000-0000704B0000}"/>
    <cellStyle name="20% - Accent1 3 2 3 3 4 10" xfId="19498" xr:uid="{00000000-0005-0000-0000-0000714B0000}"/>
    <cellStyle name="20% - Accent1 3 2 3 3 4 10 2" xfId="19499" xr:uid="{00000000-0005-0000-0000-0000724B0000}"/>
    <cellStyle name="20% - Accent1 3 2 3 3 4 11" xfId="19500" xr:uid="{00000000-0005-0000-0000-0000734B0000}"/>
    <cellStyle name="20% - Accent1 3 2 3 3 4 2" xfId="19501" xr:uid="{00000000-0005-0000-0000-0000744B0000}"/>
    <cellStyle name="20% - Accent1 3 2 3 3 4 2 2" xfId="19502" xr:uid="{00000000-0005-0000-0000-0000754B0000}"/>
    <cellStyle name="20% - Accent1 3 2 3 3 4 2 2 2" xfId="19503" xr:uid="{00000000-0005-0000-0000-0000764B0000}"/>
    <cellStyle name="20% - Accent1 3 2 3 3 4 2 2 2 2" xfId="19504" xr:uid="{00000000-0005-0000-0000-0000774B0000}"/>
    <cellStyle name="20% - Accent1 3 2 3 3 4 2 2 2 2 2" xfId="19505" xr:uid="{00000000-0005-0000-0000-0000784B0000}"/>
    <cellStyle name="20% - Accent1 3 2 3 3 4 2 2 2 3" xfId="19506" xr:uid="{00000000-0005-0000-0000-0000794B0000}"/>
    <cellStyle name="20% - Accent1 3 2 3 3 4 2 2 3" xfId="19507" xr:uid="{00000000-0005-0000-0000-00007A4B0000}"/>
    <cellStyle name="20% - Accent1 3 2 3 3 4 2 2 3 2" xfId="19508" xr:uid="{00000000-0005-0000-0000-00007B4B0000}"/>
    <cellStyle name="20% - Accent1 3 2 3 3 4 2 2 4" xfId="19509" xr:uid="{00000000-0005-0000-0000-00007C4B0000}"/>
    <cellStyle name="20% - Accent1 3 2 3 3 4 2 3" xfId="19510" xr:uid="{00000000-0005-0000-0000-00007D4B0000}"/>
    <cellStyle name="20% - Accent1 3 2 3 3 4 2 3 2" xfId="19511" xr:uid="{00000000-0005-0000-0000-00007E4B0000}"/>
    <cellStyle name="20% - Accent1 3 2 3 3 4 2 3 2 2" xfId="19512" xr:uid="{00000000-0005-0000-0000-00007F4B0000}"/>
    <cellStyle name="20% - Accent1 3 2 3 3 4 2 3 2 2 2" xfId="19513" xr:uid="{00000000-0005-0000-0000-0000804B0000}"/>
    <cellStyle name="20% - Accent1 3 2 3 3 4 2 3 2 3" xfId="19514" xr:uid="{00000000-0005-0000-0000-0000814B0000}"/>
    <cellStyle name="20% - Accent1 3 2 3 3 4 2 3 3" xfId="19515" xr:uid="{00000000-0005-0000-0000-0000824B0000}"/>
    <cellStyle name="20% - Accent1 3 2 3 3 4 2 3 3 2" xfId="19516" xr:uid="{00000000-0005-0000-0000-0000834B0000}"/>
    <cellStyle name="20% - Accent1 3 2 3 3 4 2 3 4" xfId="19517" xr:uid="{00000000-0005-0000-0000-0000844B0000}"/>
    <cellStyle name="20% - Accent1 3 2 3 3 4 2 4" xfId="19518" xr:uid="{00000000-0005-0000-0000-0000854B0000}"/>
    <cellStyle name="20% - Accent1 3 2 3 3 4 2 4 2" xfId="19519" xr:uid="{00000000-0005-0000-0000-0000864B0000}"/>
    <cellStyle name="20% - Accent1 3 2 3 3 4 2 4 2 2" xfId="19520" xr:uid="{00000000-0005-0000-0000-0000874B0000}"/>
    <cellStyle name="20% - Accent1 3 2 3 3 4 2 4 2 2 2" xfId="19521" xr:uid="{00000000-0005-0000-0000-0000884B0000}"/>
    <cellStyle name="20% - Accent1 3 2 3 3 4 2 4 2 3" xfId="19522" xr:uid="{00000000-0005-0000-0000-0000894B0000}"/>
    <cellStyle name="20% - Accent1 3 2 3 3 4 2 4 3" xfId="19523" xr:uid="{00000000-0005-0000-0000-00008A4B0000}"/>
    <cellStyle name="20% - Accent1 3 2 3 3 4 2 4 3 2" xfId="19524" xr:uid="{00000000-0005-0000-0000-00008B4B0000}"/>
    <cellStyle name="20% - Accent1 3 2 3 3 4 2 4 4" xfId="19525" xr:uid="{00000000-0005-0000-0000-00008C4B0000}"/>
    <cellStyle name="20% - Accent1 3 2 3 3 4 2 5" xfId="19526" xr:uid="{00000000-0005-0000-0000-00008D4B0000}"/>
    <cellStyle name="20% - Accent1 3 2 3 3 4 2 5 2" xfId="19527" xr:uid="{00000000-0005-0000-0000-00008E4B0000}"/>
    <cellStyle name="20% - Accent1 3 2 3 3 4 2 5 2 2" xfId="19528" xr:uid="{00000000-0005-0000-0000-00008F4B0000}"/>
    <cellStyle name="20% - Accent1 3 2 3 3 4 2 5 3" xfId="19529" xr:uid="{00000000-0005-0000-0000-0000904B0000}"/>
    <cellStyle name="20% - Accent1 3 2 3 3 4 2 6" xfId="19530" xr:uid="{00000000-0005-0000-0000-0000914B0000}"/>
    <cellStyle name="20% - Accent1 3 2 3 3 4 2 6 2" xfId="19531" xr:uid="{00000000-0005-0000-0000-0000924B0000}"/>
    <cellStyle name="20% - Accent1 3 2 3 3 4 2 6 2 2" xfId="19532" xr:uid="{00000000-0005-0000-0000-0000934B0000}"/>
    <cellStyle name="20% - Accent1 3 2 3 3 4 2 6 3" xfId="19533" xr:uid="{00000000-0005-0000-0000-0000944B0000}"/>
    <cellStyle name="20% - Accent1 3 2 3 3 4 2 7" xfId="19534" xr:uid="{00000000-0005-0000-0000-0000954B0000}"/>
    <cellStyle name="20% - Accent1 3 2 3 3 4 2 7 2" xfId="19535" xr:uid="{00000000-0005-0000-0000-0000964B0000}"/>
    <cellStyle name="20% - Accent1 3 2 3 3 4 2 8" xfId="19536" xr:uid="{00000000-0005-0000-0000-0000974B0000}"/>
    <cellStyle name="20% - Accent1 3 2 3 3 4 2 8 2" xfId="19537" xr:uid="{00000000-0005-0000-0000-0000984B0000}"/>
    <cellStyle name="20% - Accent1 3 2 3 3 4 2 9" xfId="19538" xr:uid="{00000000-0005-0000-0000-0000994B0000}"/>
    <cellStyle name="20% - Accent1 3 2 3 3 4 3" xfId="19539" xr:uid="{00000000-0005-0000-0000-00009A4B0000}"/>
    <cellStyle name="20% - Accent1 3 2 3 3 4 3 2" xfId="19540" xr:uid="{00000000-0005-0000-0000-00009B4B0000}"/>
    <cellStyle name="20% - Accent1 3 2 3 3 4 3 2 2" xfId="19541" xr:uid="{00000000-0005-0000-0000-00009C4B0000}"/>
    <cellStyle name="20% - Accent1 3 2 3 3 4 3 2 2 2" xfId="19542" xr:uid="{00000000-0005-0000-0000-00009D4B0000}"/>
    <cellStyle name="20% - Accent1 3 2 3 3 4 3 2 2 2 2" xfId="19543" xr:uid="{00000000-0005-0000-0000-00009E4B0000}"/>
    <cellStyle name="20% - Accent1 3 2 3 3 4 3 2 2 3" xfId="19544" xr:uid="{00000000-0005-0000-0000-00009F4B0000}"/>
    <cellStyle name="20% - Accent1 3 2 3 3 4 3 2 3" xfId="19545" xr:uid="{00000000-0005-0000-0000-0000A04B0000}"/>
    <cellStyle name="20% - Accent1 3 2 3 3 4 3 2 3 2" xfId="19546" xr:uid="{00000000-0005-0000-0000-0000A14B0000}"/>
    <cellStyle name="20% - Accent1 3 2 3 3 4 3 2 4" xfId="19547" xr:uid="{00000000-0005-0000-0000-0000A24B0000}"/>
    <cellStyle name="20% - Accent1 3 2 3 3 4 3 3" xfId="19548" xr:uid="{00000000-0005-0000-0000-0000A34B0000}"/>
    <cellStyle name="20% - Accent1 3 2 3 3 4 3 3 2" xfId="19549" xr:uid="{00000000-0005-0000-0000-0000A44B0000}"/>
    <cellStyle name="20% - Accent1 3 2 3 3 4 3 3 2 2" xfId="19550" xr:uid="{00000000-0005-0000-0000-0000A54B0000}"/>
    <cellStyle name="20% - Accent1 3 2 3 3 4 3 3 2 2 2" xfId="19551" xr:uid="{00000000-0005-0000-0000-0000A64B0000}"/>
    <cellStyle name="20% - Accent1 3 2 3 3 4 3 3 2 3" xfId="19552" xr:uid="{00000000-0005-0000-0000-0000A74B0000}"/>
    <cellStyle name="20% - Accent1 3 2 3 3 4 3 3 3" xfId="19553" xr:uid="{00000000-0005-0000-0000-0000A84B0000}"/>
    <cellStyle name="20% - Accent1 3 2 3 3 4 3 3 3 2" xfId="19554" xr:uid="{00000000-0005-0000-0000-0000A94B0000}"/>
    <cellStyle name="20% - Accent1 3 2 3 3 4 3 3 4" xfId="19555" xr:uid="{00000000-0005-0000-0000-0000AA4B0000}"/>
    <cellStyle name="20% - Accent1 3 2 3 3 4 3 4" xfId="19556" xr:uid="{00000000-0005-0000-0000-0000AB4B0000}"/>
    <cellStyle name="20% - Accent1 3 2 3 3 4 3 4 2" xfId="19557" xr:uid="{00000000-0005-0000-0000-0000AC4B0000}"/>
    <cellStyle name="20% - Accent1 3 2 3 3 4 3 4 2 2" xfId="19558" xr:uid="{00000000-0005-0000-0000-0000AD4B0000}"/>
    <cellStyle name="20% - Accent1 3 2 3 3 4 3 4 2 2 2" xfId="19559" xr:uid="{00000000-0005-0000-0000-0000AE4B0000}"/>
    <cellStyle name="20% - Accent1 3 2 3 3 4 3 4 2 3" xfId="19560" xr:uid="{00000000-0005-0000-0000-0000AF4B0000}"/>
    <cellStyle name="20% - Accent1 3 2 3 3 4 3 4 3" xfId="19561" xr:uid="{00000000-0005-0000-0000-0000B04B0000}"/>
    <cellStyle name="20% - Accent1 3 2 3 3 4 3 4 3 2" xfId="19562" xr:uid="{00000000-0005-0000-0000-0000B14B0000}"/>
    <cellStyle name="20% - Accent1 3 2 3 3 4 3 4 4" xfId="19563" xr:uid="{00000000-0005-0000-0000-0000B24B0000}"/>
    <cellStyle name="20% - Accent1 3 2 3 3 4 3 5" xfId="19564" xr:uid="{00000000-0005-0000-0000-0000B34B0000}"/>
    <cellStyle name="20% - Accent1 3 2 3 3 4 3 5 2" xfId="19565" xr:uid="{00000000-0005-0000-0000-0000B44B0000}"/>
    <cellStyle name="20% - Accent1 3 2 3 3 4 3 5 2 2" xfId="19566" xr:uid="{00000000-0005-0000-0000-0000B54B0000}"/>
    <cellStyle name="20% - Accent1 3 2 3 3 4 3 5 3" xfId="19567" xr:uid="{00000000-0005-0000-0000-0000B64B0000}"/>
    <cellStyle name="20% - Accent1 3 2 3 3 4 3 6" xfId="19568" xr:uid="{00000000-0005-0000-0000-0000B74B0000}"/>
    <cellStyle name="20% - Accent1 3 2 3 3 4 3 6 2" xfId="19569" xr:uid="{00000000-0005-0000-0000-0000B84B0000}"/>
    <cellStyle name="20% - Accent1 3 2 3 3 4 3 6 2 2" xfId="19570" xr:uid="{00000000-0005-0000-0000-0000B94B0000}"/>
    <cellStyle name="20% - Accent1 3 2 3 3 4 3 6 3" xfId="19571" xr:uid="{00000000-0005-0000-0000-0000BA4B0000}"/>
    <cellStyle name="20% - Accent1 3 2 3 3 4 3 7" xfId="19572" xr:uid="{00000000-0005-0000-0000-0000BB4B0000}"/>
    <cellStyle name="20% - Accent1 3 2 3 3 4 3 7 2" xfId="19573" xr:uid="{00000000-0005-0000-0000-0000BC4B0000}"/>
    <cellStyle name="20% - Accent1 3 2 3 3 4 3 8" xfId="19574" xr:uid="{00000000-0005-0000-0000-0000BD4B0000}"/>
    <cellStyle name="20% - Accent1 3 2 3 3 4 3 8 2" xfId="19575" xr:uid="{00000000-0005-0000-0000-0000BE4B0000}"/>
    <cellStyle name="20% - Accent1 3 2 3 3 4 3 9" xfId="19576" xr:uid="{00000000-0005-0000-0000-0000BF4B0000}"/>
    <cellStyle name="20% - Accent1 3 2 3 3 4 4" xfId="19577" xr:uid="{00000000-0005-0000-0000-0000C04B0000}"/>
    <cellStyle name="20% - Accent1 3 2 3 3 4 4 2" xfId="19578" xr:uid="{00000000-0005-0000-0000-0000C14B0000}"/>
    <cellStyle name="20% - Accent1 3 2 3 3 4 4 2 2" xfId="19579" xr:uid="{00000000-0005-0000-0000-0000C24B0000}"/>
    <cellStyle name="20% - Accent1 3 2 3 3 4 4 2 2 2" xfId="19580" xr:uid="{00000000-0005-0000-0000-0000C34B0000}"/>
    <cellStyle name="20% - Accent1 3 2 3 3 4 4 2 3" xfId="19581" xr:uid="{00000000-0005-0000-0000-0000C44B0000}"/>
    <cellStyle name="20% - Accent1 3 2 3 3 4 4 3" xfId="19582" xr:uid="{00000000-0005-0000-0000-0000C54B0000}"/>
    <cellStyle name="20% - Accent1 3 2 3 3 4 4 3 2" xfId="19583" xr:uid="{00000000-0005-0000-0000-0000C64B0000}"/>
    <cellStyle name="20% - Accent1 3 2 3 3 4 4 4" xfId="19584" xr:uid="{00000000-0005-0000-0000-0000C74B0000}"/>
    <cellStyle name="20% - Accent1 3 2 3 3 4 5" xfId="19585" xr:uid="{00000000-0005-0000-0000-0000C84B0000}"/>
    <cellStyle name="20% - Accent1 3 2 3 3 4 5 2" xfId="19586" xr:uid="{00000000-0005-0000-0000-0000C94B0000}"/>
    <cellStyle name="20% - Accent1 3 2 3 3 4 5 2 2" xfId="19587" xr:uid="{00000000-0005-0000-0000-0000CA4B0000}"/>
    <cellStyle name="20% - Accent1 3 2 3 3 4 5 2 2 2" xfId="19588" xr:uid="{00000000-0005-0000-0000-0000CB4B0000}"/>
    <cellStyle name="20% - Accent1 3 2 3 3 4 5 2 3" xfId="19589" xr:uid="{00000000-0005-0000-0000-0000CC4B0000}"/>
    <cellStyle name="20% - Accent1 3 2 3 3 4 5 3" xfId="19590" xr:uid="{00000000-0005-0000-0000-0000CD4B0000}"/>
    <cellStyle name="20% - Accent1 3 2 3 3 4 5 3 2" xfId="19591" xr:uid="{00000000-0005-0000-0000-0000CE4B0000}"/>
    <cellStyle name="20% - Accent1 3 2 3 3 4 5 4" xfId="19592" xr:uid="{00000000-0005-0000-0000-0000CF4B0000}"/>
    <cellStyle name="20% - Accent1 3 2 3 3 4 6" xfId="19593" xr:uid="{00000000-0005-0000-0000-0000D04B0000}"/>
    <cellStyle name="20% - Accent1 3 2 3 3 4 6 2" xfId="19594" xr:uid="{00000000-0005-0000-0000-0000D14B0000}"/>
    <cellStyle name="20% - Accent1 3 2 3 3 4 6 2 2" xfId="19595" xr:uid="{00000000-0005-0000-0000-0000D24B0000}"/>
    <cellStyle name="20% - Accent1 3 2 3 3 4 6 2 2 2" xfId="19596" xr:uid="{00000000-0005-0000-0000-0000D34B0000}"/>
    <cellStyle name="20% - Accent1 3 2 3 3 4 6 2 3" xfId="19597" xr:uid="{00000000-0005-0000-0000-0000D44B0000}"/>
    <cellStyle name="20% - Accent1 3 2 3 3 4 6 3" xfId="19598" xr:uid="{00000000-0005-0000-0000-0000D54B0000}"/>
    <cellStyle name="20% - Accent1 3 2 3 3 4 6 3 2" xfId="19599" xr:uid="{00000000-0005-0000-0000-0000D64B0000}"/>
    <cellStyle name="20% - Accent1 3 2 3 3 4 6 4" xfId="19600" xr:uid="{00000000-0005-0000-0000-0000D74B0000}"/>
    <cellStyle name="20% - Accent1 3 2 3 3 4 7" xfId="19601" xr:uid="{00000000-0005-0000-0000-0000D84B0000}"/>
    <cellStyle name="20% - Accent1 3 2 3 3 4 7 2" xfId="19602" xr:uid="{00000000-0005-0000-0000-0000D94B0000}"/>
    <cellStyle name="20% - Accent1 3 2 3 3 4 7 2 2" xfId="19603" xr:uid="{00000000-0005-0000-0000-0000DA4B0000}"/>
    <cellStyle name="20% - Accent1 3 2 3 3 4 7 3" xfId="19604" xr:uid="{00000000-0005-0000-0000-0000DB4B0000}"/>
    <cellStyle name="20% - Accent1 3 2 3 3 4 8" xfId="19605" xr:uid="{00000000-0005-0000-0000-0000DC4B0000}"/>
    <cellStyle name="20% - Accent1 3 2 3 3 4 8 2" xfId="19606" xr:uid="{00000000-0005-0000-0000-0000DD4B0000}"/>
    <cellStyle name="20% - Accent1 3 2 3 3 4 8 2 2" xfId="19607" xr:uid="{00000000-0005-0000-0000-0000DE4B0000}"/>
    <cellStyle name="20% - Accent1 3 2 3 3 4 8 3" xfId="19608" xr:uid="{00000000-0005-0000-0000-0000DF4B0000}"/>
    <cellStyle name="20% - Accent1 3 2 3 3 4 9" xfId="19609" xr:uid="{00000000-0005-0000-0000-0000E04B0000}"/>
    <cellStyle name="20% - Accent1 3 2 3 3 4 9 2" xfId="19610" xr:uid="{00000000-0005-0000-0000-0000E14B0000}"/>
    <cellStyle name="20% - Accent1 3 2 3 3 5" xfId="19611" xr:uid="{00000000-0005-0000-0000-0000E24B0000}"/>
    <cellStyle name="20% - Accent1 3 2 3 3 5 2" xfId="19612" xr:uid="{00000000-0005-0000-0000-0000E34B0000}"/>
    <cellStyle name="20% - Accent1 3 2 3 3 5 2 2" xfId="19613" xr:uid="{00000000-0005-0000-0000-0000E44B0000}"/>
    <cellStyle name="20% - Accent1 3 2 3 3 5 2 2 2" xfId="19614" xr:uid="{00000000-0005-0000-0000-0000E54B0000}"/>
    <cellStyle name="20% - Accent1 3 2 3 3 5 2 2 2 2" xfId="19615" xr:uid="{00000000-0005-0000-0000-0000E64B0000}"/>
    <cellStyle name="20% - Accent1 3 2 3 3 5 2 2 3" xfId="19616" xr:uid="{00000000-0005-0000-0000-0000E74B0000}"/>
    <cellStyle name="20% - Accent1 3 2 3 3 5 2 3" xfId="19617" xr:uid="{00000000-0005-0000-0000-0000E84B0000}"/>
    <cellStyle name="20% - Accent1 3 2 3 3 5 2 3 2" xfId="19618" xr:uid="{00000000-0005-0000-0000-0000E94B0000}"/>
    <cellStyle name="20% - Accent1 3 2 3 3 5 2 4" xfId="19619" xr:uid="{00000000-0005-0000-0000-0000EA4B0000}"/>
    <cellStyle name="20% - Accent1 3 2 3 3 5 3" xfId="19620" xr:uid="{00000000-0005-0000-0000-0000EB4B0000}"/>
    <cellStyle name="20% - Accent1 3 2 3 3 5 3 2" xfId="19621" xr:uid="{00000000-0005-0000-0000-0000EC4B0000}"/>
    <cellStyle name="20% - Accent1 3 2 3 3 5 3 2 2" xfId="19622" xr:uid="{00000000-0005-0000-0000-0000ED4B0000}"/>
    <cellStyle name="20% - Accent1 3 2 3 3 5 3 2 2 2" xfId="19623" xr:uid="{00000000-0005-0000-0000-0000EE4B0000}"/>
    <cellStyle name="20% - Accent1 3 2 3 3 5 3 2 3" xfId="19624" xr:uid="{00000000-0005-0000-0000-0000EF4B0000}"/>
    <cellStyle name="20% - Accent1 3 2 3 3 5 3 3" xfId="19625" xr:uid="{00000000-0005-0000-0000-0000F04B0000}"/>
    <cellStyle name="20% - Accent1 3 2 3 3 5 3 3 2" xfId="19626" xr:uid="{00000000-0005-0000-0000-0000F14B0000}"/>
    <cellStyle name="20% - Accent1 3 2 3 3 5 3 4" xfId="19627" xr:uid="{00000000-0005-0000-0000-0000F24B0000}"/>
    <cellStyle name="20% - Accent1 3 2 3 3 5 4" xfId="19628" xr:uid="{00000000-0005-0000-0000-0000F34B0000}"/>
    <cellStyle name="20% - Accent1 3 2 3 3 5 4 2" xfId="19629" xr:uid="{00000000-0005-0000-0000-0000F44B0000}"/>
    <cellStyle name="20% - Accent1 3 2 3 3 5 4 2 2" xfId="19630" xr:uid="{00000000-0005-0000-0000-0000F54B0000}"/>
    <cellStyle name="20% - Accent1 3 2 3 3 5 4 2 2 2" xfId="19631" xr:uid="{00000000-0005-0000-0000-0000F64B0000}"/>
    <cellStyle name="20% - Accent1 3 2 3 3 5 4 2 3" xfId="19632" xr:uid="{00000000-0005-0000-0000-0000F74B0000}"/>
    <cellStyle name="20% - Accent1 3 2 3 3 5 4 3" xfId="19633" xr:uid="{00000000-0005-0000-0000-0000F84B0000}"/>
    <cellStyle name="20% - Accent1 3 2 3 3 5 4 3 2" xfId="19634" xr:uid="{00000000-0005-0000-0000-0000F94B0000}"/>
    <cellStyle name="20% - Accent1 3 2 3 3 5 4 4" xfId="19635" xr:uid="{00000000-0005-0000-0000-0000FA4B0000}"/>
    <cellStyle name="20% - Accent1 3 2 3 3 5 5" xfId="19636" xr:uid="{00000000-0005-0000-0000-0000FB4B0000}"/>
    <cellStyle name="20% - Accent1 3 2 3 3 5 5 2" xfId="19637" xr:uid="{00000000-0005-0000-0000-0000FC4B0000}"/>
    <cellStyle name="20% - Accent1 3 2 3 3 5 5 2 2" xfId="19638" xr:uid="{00000000-0005-0000-0000-0000FD4B0000}"/>
    <cellStyle name="20% - Accent1 3 2 3 3 5 5 3" xfId="19639" xr:uid="{00000000-0005-0000-0000-0000FE4B0000}"/>
    <cellStyle name="20% - Accent1 3 2 3 3 5 6" xfId="19640" xr:uid="{00000000-0005-0000-0000-0000FF4B0000}"/>
    <cellStyle name="20% - Accent1 3 2 3 3 5 6 2" xfId="19641" xr:uid="{00000000-0005-0000-0000-0000004C0000}"/>
    <cellStyle name="20% - Accent1 3 2 3 3 5 6 2 2" xfId="19642" xr:uid="{00000000-0005-0000-0000-0000014C0000}"/>
    <cellStyle name="20% - Accent1 3 2 3 3 5 6 3" xfId="19643" xr:uid="{00000000-0005-0000-0000-0000024C0000}"/>
    <cellStyle name="20% - Accent1 3 2 3 3 5 7" xfId="19644" xr:uid="{00000000-0005-0000-0000-0000034C0000}"/>
    <cellStyle name="20% - Accent1 3 2 3 3 5 7 2" xfId="19645" xr:uid="{00000000-0005-0000-0000-0000044C0000}"/>
    <cellStyle name="20% - Accent1 3 2 3 3 5 8" xfId="19646" xr:uid="{00000000-0005-0000-0000-0000054C0000}"/>
    <cellStyle name="20% - Accent1 3 2 3 3 5 8 2" xfId="19647" xr:uid="{00000000-0005-0000-0000-0000064C0000}"/>
    <cellStyle name="20% - Accent1 3 2 3 3 5 9" xfId="19648" xr:uid="{00000000-0005-0000-0000-0000074C0000}"/>
    <cellStyle name="20% - Accent1 3 2 3 3 6" xfId="19649" xr:uid="{00000000-0005-0000-0000-0000084C0000}"/>
    <cellStyle name="20% - Accent1 3 2 3 3 6 2" xfId="19650" xr:uid="{00000000-0005-0000-0000-0000094C0000}"/>
    <cellStyle name="20% - Accent1 3 2 3 3 6 2 2" xfId="19651" xr:uid="{00000000-0005-0000-0000-00000A4C0000}"/>
    <cellStyle name="20% - Accent1 3 2 3 3 6 2 2 2" xfId="19652" xr:uid="{00000000-0005-0000-0000-00000B4C0000}"/>
    <cellStyle name="20% - Accent1 3 2 3 3 6 2 2 2 2" xfId="19653" xr:uid="{00000000-0005-0000-0000-00000C4C0000}"/>
    <cellStyle name="20% - Accent1 3 2 3 3 6 2 2 3" xfId="19654" xr:uid="{00000000-0005-0000-0000-00000D4C0000}"/>
    <cellStyle name="20% - Accent1 3 2 3 3 6 2 3" xfId="19655" xr:uid="{00000000-0005-0000-0000-00000E4C0000}"/>
    <cellStyle name="20% - Accent1 3 2 3 3 6 2 3 2" xfId="19656" xr:uid="{00000000-0005-0000-0000-00000F4C0000}"/>
    <cellStyle name="20% - Accent1 3 2 3 3 6 2 4" xfId="19657" xr:uid="{00000000-0005-0000-0000-0000104C0000}"/>
    <cellStyle name="20% - Accent1 3 2 3 3 6 3" xfId="19658" xr:uid="{00000000-0005-0000-0000-0000114C0000}"/>
    <cellStyle name="20% - Accent1 3 2 3 3 6 3 2" xfId="19659" xr:uid="{00000000-0005-0000-0000-0000124C0000}"/>
    <cellStyle name="20% - Accent1 3 2 3 3 6 3 2 2" xfId="19660" xr:uid="{00000000-0005-0000-0000-0000134C0000}"/>
    <cellStyle name="20% - Accent1 3 2 3 3 6 3 2 2 2" xfId="19661" xr:uid="{00000000-0005-0000-0000-0000144C0000}"/>
    <cellStyle name="20% - Accent1 3 2 3 3 6 3 2 3" xfId="19662" xr:uid="{00000000-0005-0000-0000-0000154C0000}"/>
    <cellStyle name="20% - Accent1 3 2 3 3 6 3 3" xfId="19663" xr:uid="{00000000-0005-0000-0000-0000164C0000}"/>
    <cellStyle name="20% - Accent1 3 2 3 3 6 3 3 2" xfId="19664" xr:uid="{00000000-0005-0000-0000-0000174C0000}"/>
    <cellStyle name="20% - Accent1 3 2 3 3 6 3 4" xfId="19665" xr:uid="{00000000-0005-0000-0000-0000184C0000}"/>
    <cellStyle name="20% - Accent1 3 2 3 3 6 4" xfId="19666" xr:uid="{00000000-0005-0000-0000-0000194C0000}"/>
    <cellStyle name="20% - Accent1 3 2 3 3 6 4 2" xfId="19667" xr:uid="{00000000-0005-0000-0000-00001A4C0000}"/>
    <cellStyle name="20% - Accent1 3 2 3 3 6 4 2 2" xfId="19668" xr:uid="{00000000-0005-0000-0000-00001B4C0000}"/>
    <cellStyle name="20% - Accent1 3 2 3 3 6 4 2 2 2" xfId="19669" xr:uid="{00000000-0005-0000-0000-00001C4C0000}"/>
    <cellStyle name="20% - Accent1 3 2 3 3 6 4 2 3" xfId="19670" xr:uid="{00000000-0005-0000-0000-00001D4C0000}"/>
    <cellStyle name="20% - Accent1 3 2 3 3 6 4 3" xfId="19671" xr:uid="{00000000-0005-0000-0000-00001E4C0000}"/>
    <cellStyle name="20% - Accent1 3 2 3 3 6 4 3 2" xfId="19672" xr:uid="{00000000-0005-0000-0000-00001F4C0000}"/>
    <cellStyle name="20% - Accent1 3 2 3 3 6 4 4" xfId="19673" xr:uid="{00000000-0005-0000-0000-0000204C0000}"/>
    <cellStyle name="20% - Accent1 3 2 3 3 6 5" xfId="19674" xr:uid="{00000000-0005-0000-0000-0000214C0000}"/>
    <cellStyle name="20% - Accent1 3 2 3 3 6 5 2" xfId="19675" xr:uid="{00000000-0005-0000-0000-0000224C0000}"/>
    <cellStyle name="20% - Accent1 3 2 3 3 6 5 2 2" xfId="19676" xr:uid="{00000000-0005-0000-0000-0000234C0000}"/>
    <cellStyle name="20% - Accent1 3 2 3 3 6 5 3" xfId="19677" xr:uid="{00000000-0005-0000-0000-0000244C0000}"/>
    <cellStyle name="20% - Accent1 3 2 3 3 6 6" xfId="19678" xr:uid="{00000000-0005-0000-0000-0000254C0000}"/>
    <cellStyle name="20% - Accent1 3 2 3 3 6 6 2" xfId="19679" xr:uid="{00000000-0005-0000-0000-0000264C0000}"/>
    <cellStyle name="20% - Accent1 3 2 3 3 6 6 2 2" xfId="19680" xr:uid="{00000000-0005-0000-0000-0000274C0000}"/>
    <cellStyle name="20% - Accent1 3 2 3 3 6 6 3" xfId="19681" xr:uid="{00000000-0005-0000-0000-0000284C0000}"/>
    <cellStyle name="20% - Accent1 3 2 3 3 6 7" xfId="19682" xr:uid="{00000000-0005-0000-0000-0000294C0000}"/>
    <cellStyle name="20% - Accent1 3 2 3 3 6 7 2" xfId="19683" xr:uid="{00000000-0005-0000-0000-00002A4C0000}"/>
    <cellStyle name="20% - Accent1 3 2 3 3 6 8" xfId="19684" xr:uid="{00000000-0005-0000-0000-00002B4C0000}"/>
    <cellStyle name="20% - Accent1 3 2 3 3 6 8 2" xfId="19685" xr:uid="{00000000-0005-0000-0000-00002C4C0000}"/>
    <cellStyle name="20% - Accent1 3 2 3 3 6 9" xfId="19686" xr:uid="{00000000-0005-0000-0000-00002D4C0000}"/>
    <cellStyle name="20% - Accent1 3 2 3 3 7" xfId="19687" xr:uid="{00000000-0005-0000-0000-00002E4C0000}"/>
    <cellStyle name="20% - Accent1 3 2 3 3 7 2" xfId="19688" xr:uid="{00000000-0005-0000-0000-00002F4C0000}"/>
    <cellStyle name="20% - Accent1 3 2 3 3 7 2 2" xfId="19689" xr:uid="{00000000-0005-0000-0000-0000304C0000}"/>
    <cellStyle name="20% - Accent1 3 2 3 3 7 2 2 2" xfId="19690" xr:uid="{00000000-0005-0000-0000-0000314C0000}"/>
    <cellStyle name="20% - Accent1 3 2 3 3 7 2 3" xfId="19691" xr:uid="{00000000-0005-0000-0000-0000324C0000}"/>
    <cellStyle name="20% - Accent1 3 2 3 3 7 3" xfId="19692" xr:uid="{00000000-0005-0000-0000-0000334C0000}"/>
    <cellStyle name="20% - Accent1 3 2 3 3 7 3 2" xfId="19693" xr:uid="{00000000-0005-0000-0000-0000344C0000}"/>
    <cellStyle name="20% - Accent1 3 2 3 3 7 4" xfId="19694" xr:uid="{00000000-0005-0000-0000-0000354C0000}"/>
    <cellStyle name="20% - Accent1 3 2 3 3 8" xfId="19695" xr:uid="{00000000-0005-0000-0000-0000364C0000}"/>
    <cellStyle name="20% - Accent1 3 2 3 3 8 2" xfId="19696" xr:uid="{00000000-0005-0000-0000-0000374C0000}"/>
    <cellStyle name="20% - Accent1 3 2 3 3 8 2 2" xfId="19697" xr:uid="{00000000-0005-0000-0000-0000384C0000}"/>
    <cellStyle name="20% - Accent1 3 2 3 3 8 2 2 2" xfId="19698" xr:uid="{00000000-0005-0000-0000-0000394C0000}"/>
    <cellStyle name="20% - Accent1 3 2 3 3 8 2 3" xfId="19699" xr:uid="{00000000-0005-0000-0000-00003A4C0000}"/>
    <cellStyle name="20% - Accent1 3 2 3 3 8 3" xfId="19700" xr:uid="{00000000-0005-0000-0000-00003B4C0000}"/>
    <cellStyle name="20% - Accent1 3 2 3 3 8 3 2" xfId="19701" xr:uid="{00000000-0005-0000-0000-00003C4C0000}"/>
    <cellStyle name="20% - Accent1 3 2 3 3 8 4" xfId="19702" xr:uid="{00000000-0005-0000-0000-00003D4C0000}"/>
    <cellStyle name="20% - Accent1 3 2 3 3 9" xfId="19703" xr:uid="{00000000-0005-0000-0000-00003E4C0000}"/>
    <cellStyle name="20% - Accent1 3 2 3 3 9 2" xfId="19704" xr:uid="{00000000-0005-0000-0000-00003F4C0000}"/>
    <cellStyle name="20% - Accent1 3 2 3 3 9 2 2" xfId="19705" xr:uid="{00000000-0005-0000-0000-0000404C0000}"/>
    <cellStyle name="20% - Accent1 3 2 3 3 9 2 2 2" xfId="19706" xr:uid="{00000000-0005-0000-0000-0000414C0000}"/>
    <cellStyle name="20% - Accent1 3 2 3 3 9 2 3" xfId="19707" xr:uid="{00000000-0005-0000-0000-0000424C0000}"/>
    <cellStyle name="20% - Accent1 3 2 3 3 9 3" xfId="19708" xr:uid="{00000000-0005-0000-0000-0000434C0000}"/>
    <cellStyle name="20% - Accent1 3 2 3 3 9 3 2" xfId="19709" xr:uid="{00000000-0005-0000-0000-0000444C0000}"/>
    <cellStyle name="20% - Accent1 3 2 3 3 9 4" xfId="19710" xr:uid="{00000000-0005-0000-0000-0000454C0000}"/>
    <cellStyle name="20% - Accent1 3 2 3 4" xfId="19711" xr:uid="{00000000-0005-0000-0000-0000464C0000}"/>
    <cellStyle name="20% - Accent1 3 2 3 4 10" xfId="19712" xr:uid="{00000000-0005-0000-0000-0000474C0000}"/>
    <cellStyle name="20% - Accent1 3 2 3 4 10 2" xfId="19713" xr:uid="{00000000-0005-0000-0000-0000484C0000}"/>
    <cellStyle name="20% - Accent1 3 2 3 4 11" xfId="19714" xr:uid="{00000000-0005-0000-0000-0000494C0000}"/>
    <cellStyle name="20% - Accent1 3 2 3 4 2" xfId="19715" xr:uid="{00000000-0005-0000-0000-00004A4C0000}"/>
    <cellStyle name="20% - Accent1 3 2 3 4 2 2" xfId="19716" xr:uid="{00000000-0005-0000-0000-00004B4C0000}"/>
    <cellStyle name="20% - Accent1 3 2 3 4 2 2 2" xfId="19717" xr:uid="{00000000-0005-0000-0000-00004C4C0000}"/>
    <cellStyle name="20% - Accent1 3 2 3 4 2 2 2 2" xfId="19718" xr:uid="{00000000-0005-0000-0000-00004D4C0000}"/>
    <cellStyle name="20% - Accent1 3 2 3 4 2 2 2 2 2" xfId="19719" xr:uid="{00000000-0005-0000-0000-00004E4C0000}"/>
    <cellStyle name="20% - Accent1 3 2 3 4 2 2 2 3" xfId="19720" xr:uid="{00000000-0005-0000-0000-00004F4C0000}"/>
    <cellStyle name="20% - Accent1 3 2 3 4 2 2 3" xfId="19721" xr:uid="{00000000-0005-0000-0000-0000504C0000}"/>
    <cellStyle name="20% - Accent1 3 2 3 4 2 2 3 2" xfId="19722" xr:uid="{00000000-0005-0000-0000-0000514C0000}"/>
    <cellStyle name="20% - Accent1 3 2 3 4 2 2 4" xfId="19723" xr:uid="{00000000-0005-0000-0000-0000524C0000}"/>
    <cellStyle name="20% - Accent1 3 2 3 4 2 3" xfId="19724" xr:uid="{00000000-0005-0000-0000-0000534C0000}"/>
    <cellStyle name="20% - Accent1 3 2 3 4 2 3 2" xfId="19725" xr:uid="{00000000-0005-0000-0000-0000544C0000}"/>
    <cellStyle name="20% - Accent1 3 2 3 4 2 3 2 2" xfId="19726" xr:uid="{00000000-0005-0000-0000-0000554C0000}"/>
    <cellStyle name="20% - Accent1 3 2 3 4 2 3 2 2 2" xfId="19727" xr:uid="{00000000-0005-0000-0000-0000564C0000}"/>
    <cellStyle name="20% - Accent1 3 2 3 4 2 3 2 3" xfId="19728" xr:uid="{00000000-0005-0000-0000-0000574C0000}"/>
    <cellStyle name="20% - Accent1 3 2 3 4 2 3 3" xfId="19729" xr:uid="{00000000-0005-0000-0000-0000584C0000}"/>
    <cellStyle name="20% - Accent1 3 2 3 4 2 3 3 2" xfId="19730" xr:uid="{00000000-0005-0000-0000-0000594C0000}"/>
    <cellStyle name="20% - Accent1 3 2 3 4 2 3 4" xfId="19731" xr:uid="{00000000-0005-0000-0000-00005A4C0000}"/>
    <cellStyle name="20% - Accent1 3 2 3 4 2 4" xfId="19732" xr:uid="{00000000-0005-0000-0000-00005B4C0000}"/>
    <cellStyle name="20% - Accent1 3 2 3 4 2 4 2" xfId="19733" xr:uid="{00000000-0005-0000-0000-00005C4C0000}"/>
    <cellStyle name="20% - Accent1 3 2 3 4 2 4 2 2" xfId="19734" xr:uid="{00000000-0005-0000-0000-00005D4C0000}"/>
    <cellStyle name="20% - Accent1 3 2 3 4 2 4 2 2 2" xfId="19735" xr:uid="{00000000-0005-0000-0000-00005E4C0000}"/>
    <cellStyle name="20% - Accent1 3 2 3 4 2 4 2 3" xfId="19736" xr:uid="{00000000-0005-0000-0000-00005F4C0000}"/>
    <cellStyle name="20% - Accent1 3 2 3 4 2 4 3" xfId="19737" xr:uid="{00000000-0005-0000-0000-0000604C0000}"/>
    <cellStyle name="20% - Accent1 3 2 3 4 2 4 3 2" xfId="19738" xr:uid="{00000000-0005-0000-0000-0000614C0000}"/>
    <cellStyle name="20% - Accent1 3 2 3 4 2 4 4" xfId="19739" xr:uid="{00000000-0005-0000-0000-0000624C0000}"/>
    <cellStyle name="20% - Accent1 3 2 3 4 2 5" xfId="19740" xr:uid="{00000000-0005-0000-0000-0000634C0000}"/>
    <cellStyle name="20% - Accent1 3 2 3 4 2 5 2" xfId="19741" xr:uid="{00000000-0005-0000-0000-0000644C0000}"/>
    <cellStyle name="20% - Accent1 3 2 3 4 2 5 2 2" xfId="19742" xr:uid="{00000000-0005-0000-0000-0000654C0000}"/>
    <cellStyle name="20% - Accent1 3 2 3 4 2 5 3" xfId="19743" xr:uid="{00000000-0005-0000-0000-0000664C0000}"/>
    <cellStyle name="20% - Accent1 3 2 3 4 2 6" xfId="19744" xr:uid="{00000000-0005-0000-0000-0000674C0000}"/>
    <cellStyle name="20% - Accent1 3 2 3 4 2 6 2" xfId="19745" xr:uid="{00000000-0005-0000-0000-0000684C0000}"/>
    <cellStyle name="20% - Accent1 3 2 3 4 2 6 2 2" xfId="19746" xr:uid="{00000000-0005-0000-0000-0000694C0000}"/>
    <cellStyle name="20% - Accent1 3 2 3 4 2 6 3" xfId="19747" xr:uid="{00000000-0005-0000-0000-00006A4C0000}"/>
    <cellStyle name="20% - Accent1 3 2 3 4 2 7" xfId="19748" xr:uid="{00000000-0005-0000-0000-00006B4C0000}"/>
    <cellStyle name="20% - Accent1 3 2 3 4 2 7 2" xfId="19749" xr:uid="{00000000-0005-0000-0000-00006C4C0000}"/>
    <cellStyle name="20% - Accent1 3 2 3 4 2 8" xfId="19750" xr:uid="{00000000-0005-0000-0000-00006D4C0000}"/>
    <cellStyle name="20% - Accent1 3 2 3 4 2 8 2" xfId="19751" xr:uid="{00000000-0005-0000-0000-00006E4C0000}"/>
    <cellStyle name="20% - Accent1 3 2 3 4 2 9" xfId="19752" xr:uid="{00000000-0005-0000-0000-00006F4C0000}"/>
    <cellStyle name="20% - Accent1 3 2 3 4 3" xfId="19753" xr:uid="{00000000-0005-0000-0000-0000704C0000}"/>
    <cellStyle name="20% - Accent1 3 2 3 4 3 2" xfId="19754" xr:uid="{00000000-0005-0000-0000-0000714C0000}"/>
    <cellStyle name="20% - Accent1 3 2 3 4 3 2 2" xfId="19755" xr:uid="{00000000-0005-0000-0000-0000724C0000}"/>
    <cellStyle name="20% - Accent1 3 2 3 4 3 2 2 2" xfId="19756" xr:uid="{00000000-0005-0000-0000-0000734C0000}"/>
    <cellStyle name="20% - Accent1 3 2 3 4 3 2 2 2 2" xfId="19757" xr:uid="{00000000-0005-0000-0000-0000744C0000}"/>
    <cellStyle name="20% - Accent1 3 2 3 4 3 2 2 3" xfId="19758" xr:uid="{00000000-0005-0000-0000-0000754C0000}"/>
    <cellStyle name="20% - Accent1 3 2 3 4 3 2 3" xfId="19759" xr:uid="{00000000-0005-0000-0000-0000764C0000}"/>
    <cellStyle name="20% - Accent1 3 2 3 4 3 2 3 2" xfId="19760" xr:uid="{00000000-0005-0000-0000-0000774C0000}"/>
    <cellStyle name="20% - Accent1 3 2 3 4 3 2 4" xfId="19761" xr:uid="{00000000-0005-0000-0000-0000784C0000}"/>
    <cellStyle name="20% - Accent1 3 2 3 4 3 3" xfId="19762" xr:uid="{00000000-0005-0000-0000-0000794C0000}"/>
    <cellStyle name="20% - Accent1 3 2 3 4 3 3 2" xfId="19763" xr:uid="{00000000-0005-0000-0000-00007A4C0000}"/>
    <cellStyle name="20% - Accent1 3 2 3 4 3 3 2 2" xfId="19764" xr:uid="{00000000-0005-0000-0000-00007B4C0000}"/>
    <cellStyle name="20% - Accent1 3 2 3 4 3 3 2 2 2" xfId="19765" xr:uid="{00000000-0005-0000-0000-00007C4C0000}"/>
    <cellStyle name="20% - Accent1 3 2 3 4 3 3 2 3" xfId="19766" xr:uid="{00000000-0005-0000-0000-00007D4C0000}"/>
    <cellStyle name="20% - Accent1 3 2 3 4 3 3 3" xfId="19767" xr:uid="{00000000-0005-0000-0000-00007E4C0000}"/>
    <cellStyle name="20% - Accent1 3 2 3 4 3 3 3 2" xfId="19768" xr:uid="{00000000-0005-0000-0000-00007F4C0000}"/>
    <cellStyle name="20% - Accent1 3 2 3 4 3 3 4" xfId="19769" xr:uid="{00000000-0005-0000-0000-0000804C0000}"/>
    <cellStyle name="20% - Accent1 3 2 3 4 3 4" xfId="19770" xr:uid="{00000000-0005-0000-0000-0000814C0000}"/>
    <cellStyle name="20% - Accent1 3 2 3 4 3 4 2" xfId="19771" xr:uid="{00000000-0005-0000-0000-0000824C0000}"/>
    <cellStyle name="20% - Accent1 3 2 3 4 3 4 2 2" xfId="19772" xr:uid="{00000000-0005-0000-0000-0000834C0000}"/>
    <cellStyle name="20% - Accent1 3 2 3 4 3 4 2 2 2" xfId="19773" xr:uid="{00000000-0005-0000-0000-0000844C0000}"/>
    <cellStyle name="20% - Accent1 3 2 3 4 3 4 2 3" xfId="19774" xr:uid="{00000000-0005-0000-0000-0000854C0000}"/>
    <cellStyle name="20% - Accent1 3 2 3 4 3 4 3" xfId="19775" xr:uid="{00000000-0005-0000-0000-0000864C0000}"/>
    <cellStyle name="20% - Accent1 3 2 3 4 3 4 3 2" xfId="19776" xr:uid="{00000000-0005-0000-0000-0000874C0000}"/>
    <cellStyle name="20% - Accent1 3 2 3 4 3 4 4" xfId="19777" xr:uid="{00000000-0005-0000-0000-0000884C0000}"/>
    <cellStyle name="20% - Accent1 3 2 3 4 3 5" xfId="19778" xr:uid="{00000000-0005-0000-0000-0000894C0000}"/>
    <cellStyle name="20% - Accent1 3 2 3 4 3 5 2" xfId="19779" xr:uid="{00000000-0005-0000-0000-00008A4C0000}"/>
    <cellStyle name="20% - Accent1 3 2 3 4 3 5 2 2" xfId="19780" xr:uid="{00000000-0005-0000-0000-00008B4C0000}"/>
    <cellStyle name="20% - Accent1 3 2 3 4 3 5 3" xfId="19781" xr:uid="{00000000-0005-0000-0000-00008C4C0000}"/>
    <cellStyle name="20% - Accent1 3 2 3 4 3 6" xfId="19782" xr:uid="{00000000-0005-0000-0000-00008D4C0000}"/>
    <cellStyle name="20% - Accent1 3 2 3 4 3 6 2" xfId="19783" xr:uid="{00000000-0005-0000-0000-00008E4C0000}"/>
    <cellStyle name="20% - Accent1 3 2 3 4 3 6 2 2" xfId="19784" xr:uid="{00000000-0005-0000-0000-00008F4C0000}"/>
    <cellStyle name="20% - Accent1 3 2 3 4 3 6 3" xfId="19785" xr:uid="{00000000-0005-0000-0000-0000904C0000}"/>
    <cellStyle name="20% - Accent1 3 2 3 4 3 7" xfId="19786" xr:uid="{00000000-0005-0000-0000-0000914C0000}"/>
    <cellStyle name="20% - Accent1 3 2 3 4 3 7 2" xfId="19787" xr:uid="{00000000-0005-0000-0000-0000924C0000}"/>
    <cellStyle name="20% - Accent1 3 2 3 4 3 8" xfId="19788" xr:uid="{00000000-0005-0000-0000-0000934C0000}"/>
    <cellStyle name="20% - Accent1 3 2 3 4 3 8 2" xfId="19789" xr:uid="{00000000-0005-0000-0000-0000944C0000}"/>
    <cellStyle name="20% - Accent1 3 2 3 4 3 9" xfId="19790" xr:uid="{00000000-0005-0000-0000-0000954C0000}"/>
    <cellStyle name="20% - Accent1 3 2 3 4 4" xfId="19791" xr:uid="{00000000-0005-0000-0000-0000964C0000}"/>
    <cellStyle name="20% - Accent1 3 2 3 4 4 2" xfId="19792" xr:uid="{00000000-0005-0000-0000-0000974C0000}"/>
    <cellStyle name="20% - Accent1 3 2 3 4 4 2 2" xfId="19793" xr:uid="{00000000-0005-0000-0000-0000984C0000}"/>
    <cellStyle name="20% - Accent1 3 2 3 4 4 2 2 2" xfId="19794" xr:uid="{00000000-0005-0000-0000-0000994C0000}"/>
    <cellStyle name="20% - Accent1 3 2 3 4 4 2 3" xfId="19795" xr:uid="{00000000-0005-0000-0000-00009A4C0000}"/>
    <cellStyle name="20% - Accent1 3 2 3 4 4 3" xfId="19796" xr:uid="{00000000-0005-0000-0000-00009B4C0000}"/>
    <cellStyle name="20% - Accent1 3 2 3 4 4 3 2" xfId="19797" xr:uid="{00000000-0005-0000-0000-00009C4C0000}"/>
    <cellStyle name="20% - Accent1 3 2 3 4 4 4" xfId="19798" xr:uid="{00000000-0005-0000-0000-00009D4C0000}"/>
    <cellStyle name="20% - Accent1 3 2 3 4 5" xfId="19799" xr:uid="{00000000-0005-0000-0000-00009E4C0000}"/>
    <cellStyle name="20% - Accent1 3 2 3 4 5 2" xfId="19800" xr:uid="{00000000-0005-0000-0000-00009F4C0000}"/>
    <cellStyle name="20% - Accent1 3 2 3 4 5 2 2" xfId="19801" xr:uid="{00000000-0005-0000-0000-0000A04C0000}"/>
    <cellStyle name="20% - Accent1 3 2 3 4 5 2 2 2" xfId="19802" xr:uid="{00000000-0005-0000-0000-0000A14C0000}"/>
    <cellStyle name="20% - Accent1 3 2 3 4 5 2 3" xfId="19803" xr:uid="{00000000-0005-0000-0000-0000A24C0000}"/>
    <cellStyle name="20% - Accent1 3 2 3 4 5 3" xfId="19804" xr:uid="{00000000-0005-0000-0000-0000A34C0000}"/>
    <cellStyle name="20% - Accent1 3 2 3 4 5 3 2" xfId="19805" xr:uid="{00000000-0005-0000-0000-0000A44C0000}"/>
    <cellStyle name="20% - Accent1 3 2 3 4 5 4" xfId="19806" xr:uid="{00000000-0005-0000-0000-0000A54C0000}"/>
    <cellStyle name="20% - Accent1 3 2 3 4 6" xfId="19807" xr:uid="{00000000-0005-0000-0000-0000A64C0000}"/>
    <cellStyle name="20% - Accent1 3 2 3 4 6 2" xfId="19808" xr:uid="{00000000-0005-0000-0000-0000A74C0000}"/>
    <cellStyle name="20% - Accent1 3 2 3 4 6 2 2" xfId="19809" xr:uid="{00000000-0005-0000-0000-0000A84C0000}"/>
    <cellStyle name="20% - Accent1 3 2 3 4 6 2 2 2" xfId="19810" xr:uid="{00000000-0005-0000-0000-0000A94C0000}"/>
    <cellStyle name="20% - Accent1 3 2 3 4 6 2 3" xfId="19811" xr:uid="{00000000-0005-0000-0000-0000AA4C0000}"/>
    <cellStyle name="20% - Accent1 3 2 3 4 6 3" xfId="19812" xr:uid="{00000000-0005-0000-0000-0000AB4C0000}"/>
    <cellStyle name="20% - Accent1 3 2 3 4 6 3 2" xfId="19813" xr:uid="{00000000-0005-0000-0000-0000AC4C0000}"/>
    <cellStyle name="20% - Accent1 3 2 3 4 6 4" xfId="19814" xr:uid="{00000000-0005-0000-0000-0000AD4C0000}"/>
    <cellStyle name="20% - Accent1 3 2 3 4 7" xfId="19815" xr:uid="{00000000-0005-0000-0000-0000AE4C0000}"/>
    <cellStyle name="20% - Accent1 3 2 3 4 7 2" xfId="19816" xr:uid="{00000000-0005-0000-0000-0000AF4C0000}"/>
    <cellStyle name="20% - Accent1 3 2 3 4 7 2 2" xfId="19817" xr:uid="{00000000-0005-0000-0000-0000B04C0000}"/>
    <cellStyle name="20% - Accent1 3 2 3 4 7 3" xfId="19818" xr:uid="{00000000-0005-0000-0000-0000B14C0000}"/>
    <cellStyle name="20% - Accent1 3 2 3 4 8" xfId="19819" xr:uid="{00000000-0005-0000-0000-0000B24C0000}"/>
    <cellStyle name="20% - Accent1 3 2 3 4 8 2" xfId="19820" xr:uid="{00000000-0005-0000-0000-0000B34C0000}"/>
    <cellStyle name="20% - Accent1 3 2 3 4 8 2 2" xfId="19821" xr:uid="{00000000-0005-0000-0000-0000B44C0000}"/>
    <cellStyle name="20% - Accent1 3 2 3 4 8 3" xfId="19822" xr:uid="{00000000-0005-0000-0000-0000B54C0000}"/>
    <cellStyle name="20% - Accent1 3 2 3 4 9" xfId="19823" xr:uid="{00000000-0005-0000-0000-0000B64C0000}"/>
    <cellStyle name="20% - Accent1 3 2 3 4 9 2" xfId="19824" xr:uid="{00000000-0005-0000-0000-0000B74C0000}"/>
    <cellStyle name="20% - Accent1 3 2 3 5" xfId="19825" xr:uid="{00000000-0005-0000-0000-0000B84C0000}"/>
    <cellStyle name="20% - Accent1 3 2 3 5 10" xfId="19826" xr:uid="{00000000-0005-0000-0000-0000B94C0000}"/>
    <cellStyle name="20% - Accent1 3 2 3 5 10 2" xfId="19827" xr:uid="{00000000-0005-0000-0000-0000BA4C0000}"/>
    <cellStyle name="20% - Accent1 3 2 3 5 11" xfId="19828" xr:uid="{00000000-0005-0000-0000-0000BB4C0000}"/>
    <cellStyle name="20% - Accent1 3 2 3 5 2" xfId="19829" xr:uid="{00000000-0005-0000-0000-0000BC4C0000}"/>
    <cellStyle name="20% - Accent1 3 2 3 5 2 2" xfId="19830" xr:uid="{00000000-0005-0000-0000-0000BD4C0000}"/>
    <cellStyle name="20% - Accent1 3 2 3 5 2 2 2" xfId="19831" xr:uid="{00000000-0005-0000-0000-0000BE4C0000}"/>
    <cellStyle name="20% - Accent1 3 2 3 5 2 2 2 2" xfId="19832" xr:uid="{00000000-0005-0000-0000-0000BF4C0000}"/>
    <cellStyle name="20% - Accent1 3 2 3 5 2 2 2 2 2" xfId="19833" xr:uid="{00000000-0005-0000-0000-0000C04C0000}"/>
    <cellStyle name="20% - Accent1 3 2 3 5 2 2 2 3" xfId="19834" xr:uid="{00000000-0005-0000-0000-0000C14C0000}"/>
    <cellStyle name="20% - Accent1 3 2 3 5 2 2 3" xfId="19835" xr:uid="{00000000-0005-0000-0000-0000C24C0000}"/>
    <cellStyle name="20% - Accent1 3 2 3 5 2 2 3 2" xfId="19836" xr:uid="{00000000-0005-0000-0000-0000C34C0000}"/>
    <cellStyle name="20% - Accent1 3 2 3 5 2 2 4" xfId="19837" xr:uid="{00000000-0005-0000-0000-0000C44C0000}"/>
    <cellStyle name="20% - Accent1 3 2 3 5 2 3" xfId="19838" xr:uid="{00000000-0005-0000-0000-0000C54C0000}"/>
    <cellStyle name="20% - Accent1 3 2 3 5 2 3 2" xfId="19839" xr:uid="{00000000-0005-0000-0000-0000C64C0000}"/>
    <cellStyle name="20% - Accent1 3 2 3 5 2 3 2 2" xfId="19840" xr:uid="{00000000-0005-0000-0000-0000C74C0000}"/>
    <cellStyle name="20% - Accent1 3 2 3 5 2 3 2 2 2" xfId="19841" xr:uid="{00000000-0005-0000-0000-0000C84C0000}"/>
    <cellStyle name="20% - Accent1 3 2 3 5 2 3 2 3" xfId="19842" xr:uid="{00000000-0005-0000-0000-0000C94C0000}"/>
    <cellStyle name="20% - Accent1 3 2 3 5 2 3 3" xfId="19843" xr:uid="{00000000-0005-0000-0000-0000CA4C0000}"/>
    <cellStyle name="20% - Accent1 3 2 3 5 2 3 3 2" xfId="19844" xr:uid="{00000000-0005-0000-0000-0000CB4C0000}"/>
    <cellStyle name="20% - Accent1 3 2 3 5 2 3 4" xfId="19845" xr:uid="{00000000-0005-0000-0000-0000CC4C0000}"/>
    <cellStyle name="20% - Accent1 3 2 3 5 2 4" xfId="19846" xr:uid="{00000000-0005-0000-0000-0000CD4C0000}"/>
    <cellStyle name="20% - Accent1 3 2 3 5 2 4 2" xfId="19847" xr:uid="{00000000-0005-0000-0000-0000CE4C0000}"/>
    <cellStyle name="20% - Accent1 3 2 3 5 2 4 2 2" xfId="19848" xr:uid="{00000000-0005-0000-0000-0000CF4C0000}"/>
    <cellStyle name="20% - Accent1 3 2 3 5 2 4 2 2 2" xfId="19849" xr:uid="{00000000-0005-0000-0000-0000D04C0000}"/>
    <cellStyle name="20% - Accent1 3 2 3 5 2 4 2 3" xfId="19850" xr:uid="{00000000-0005-0000-0000-0000D14C0000}"/>
    <cellStyle name="20% - Accent1 3 2 3 5 2 4 3" xfId="19851" xr:uid="{00000000-0005-0000-0000-0000D24C0000}"/>
    <cellStyle name="20% - Accent1 3 2 3 5 2 4 3 2" xfId="19852" xr:uid="{00000000-0005-0000-0000-0000D34C0000}"/>
    <cellStyle name="20% - Accent1 3 2 3 5 2 4 4" xfId="19853" xr:uid="{00000000-0005-0000-0000-0000D44C0000}"/>
    <cellStyle name="20% - Accent1 3 2 3 5 2 5" xfId="19854" xr:uid="{00000000-0005-0000-0000-0000D54C0000}"/>
    <cellStyle name="20% - Accent1 3 2 3 5 2 5 2" xfId="19855" xr:uid="{00000000-0005-0000-0000-0000D64C0000}"/>
    <cellStyle name="20% - Accent1 3 2 3 5 2 5 2 2" xfId="19856" xr:uid="{00000000-0005-0000-0000-0000D74C0000}"/>
    <cellStyle name="20% - Accent1 3 2 3 5 2 5 3" xfId="19857" xr:uid="{00000000-0005-0000-0000-0000D84C0000}"/>
    <cellStyle name="20% - Accent1 3 2 3 5 2 6" xfId="19858" xr:uid="{00000000-0005-0000-0000-0000D94C0000}"/>
    <cellStyle name="20% - Accent1 3 2 3 5 2 6 2" xfId="19859" xr:uid="{00000000-0005-0000-0000-0000DA4C0000}"/>
    <cellStyle name="20% - Accent1 3 2 3 5 2 6 2 2" xfId="19860" xr:uid="{00000000-0005-0000-0000-0000DB4C0000}"/>
    <cellStyle name="20% - Accent1 3 2 3 5 2 6 3" xfId="19861" xr:uid="{00000000-0005-0000-0000-0000DC4C0000}"/>
    <cellStyle name="20% - Accent1 3 2 3 5 2 7" xfId="19862" xr:uid="{00000000-0005-0000-0000-0000DD4C0000}"/>
    <cellStyle name="20% - Accent1 3 2 3 5 2 7 2" xfId="19863" xr:uid="{00000000-0005-0000-0000-0000DE4C0000}"/>
    <cellStyle name="20% - Accent1 3 2 3 5 2 8" xfId="19864" xr:uid="{00000000-0005-0000-0000-0000DF4C0000}"/>
    <cellStyle name="20% - Accent1 3 2 3 5 2 8 2" xfId="19865" xr:uid="{00000000-0005-0000-0000-0000E04C0000}"/>
    <cellStyle name="20% - Accent1 3 2 3 5 2 9" xfId="19866" xr:uid="{00000000-0005-0000-0000-0000E14C0000}"/>
    <cellStyle name="20% - Accent1 3 2 3 5 3" xfId="19867" xr:uid="{00000000-0005-0000-0000-0000E24C0000}"/>
    <cellStyle name="20% - Accent1 3 2 3 5 3 2" xfId="19868" xr:uid="{00000000-0005-0000-0000-0000E34C0000}"/>
    <cellStyle name="20% - Accent1 3 2 3 5 3 2 2" xfId="19869" xr:uid="{00000000-0005-0000-0000-0000E44C0000}"/>
    <cellStyle name="20% - Accent1 3 2 3 5 3 2 2 2" xfId="19870" xr:uid="{00000000-0005-0000-0000-0000E54C0000}"/>
    <cellStyle name="20% - Accent1 3 2 3 5 3 2 2 2 2" xfId="19871" xr:uid="{00000000-0005-0000-0000-0000E64C0000}"/>
    <cellStyle name="20% - Accent1 3 2 3 5 3 2 2 3" xfId="19872" xr:uid="{00000000-0005-0000-0000-0000E74C0000}"/>
    <cellStyle name="20% - Accent1 3 2 3 5 3 2 3" xfId="19873" xr:uid="{00000000-0005-0000-0000-0000E84C0000}"/>
    <cellStyle name="20% - Accent1 3 2 3 5 3 2 3 2" xfId="19874" xr:uid="{00000000-0005-0000-0000-0000E94C0000}"/>
    <cellStyle name="20% - Accent1 3 2 3 5 3 2 4" xfId="19875" xr:uid="{00000000-0005-0000-0000-0000EA4C0000}"/>
    <cellStyle name="20% - Accent1 3 2 3 5 3 3" xfId="19876" xr:uid="{00000000-0005-0000-0000-0000EB4C0000}"/>
    <cellStyle name="20% - Accent1 3 2 3 5 3 3 2" xfId="19877" xr:uid="{00000000-0005-0000-0000-0000EC4C0000}"/>
    <cellStyle name="20% - Accent1 3 2 3 5 3 3 2 2" xfId="19878" xr:uid="{00000000-0005-0000-0000-0000ED4C0000}"/>
    <cellStyle name="20% - Accent1 3 2 3 5 3 3 2 2 2" xfId="19879" xr:uid="{00000000-0005-0000-0000-0000EE4C0000}"/>
    <cellStyle name="20% - Accent1 3 2 3 5 3 3 2 3" xfId="19880" xr:uid="{00000000-0005-0000-0000-0000EF4C0000}"/>
    <cellStyle name="20% - Accent1 3 2 3 5 3 3 3" xfId="19881" xr:uid="{00000000-0005-0000-0000-0000F04C0000}"/>
    <cellStyle name="20% - Accent1 3 2 3 5 3 3 3 2" xfId="19882" xr:uid="{00000000-0005-0000-0000-0000F14C0000}"/>
    <cellStyle name="20% - Accent1 3 2 3 5 3 3 4" xfId="19883" xr:uid="{00000000-0005-0000-0000-0000F24C0000}"/>
    <cellStyle name="20% - Accent1 3 2 3 5 3 4" xfId="19884" xr:uid="{00000000-0005-0000-0000-0000F34C0000}"/>
    <cellStyle name="20% - Accent1 3 2 3 5 3 4 2" xfId="19885" xr:uid="{00000000-0005-0000-0000-0000F44C0000}"/>
    <cellStyle name="20% - Accent1 3 2 3 5 3 4 2 2" xfId="19886" xr:uid="{00000000-0005-0000-0000-0000F54C0000}"/>
    <cellStyle name="20% - Accent1 3 2 3 5 3 4 2 2 2" xfId="19887" xr:uid="{00000000-0005-0000-0000-0000F64C0000}"/>
    <cellStyle name="20% - Accent1 3 2 3 5 3 4 2 3" xfId="19888" xr:uid="{00000000-0005-0000-0000-0000F74C0000}"/>
    <cellStyle name="20% - Accent1 3 2 3 5 3 4 3" xfId="19889" xr:uid="{00000000-0005-0000-0000-0000F84C0000}"/>
    <cellStyle name="20% - Accent1 3 2 3 5 3 4 3 2" xfId="19890" xr:uid="{00000000-0005-0000-0000-0000F94C0000}"/>
    <cellStyle name="20% - Accent1 3 2 3 5 3 4 4" xfId="19891" xr:uid="{00000000-0005-0000-0000-0000FA4C0000}"/>
    <cellStyle name="20% - Accent1 3 2 3 5 3 5" xfId="19892" xr:uid="{00000000-0005-0000-0000-0000FB4C0000}"/>
    <cellStyle name="20% - Accent1 3 2 3 5 3 5 2" xfId="19893" xr:uid="{00000000-0005-0000-0000-0000FC4C0000}"/>
    <cellStyle name="20% - Accent1 3 2 3 5 3 5 2 2" xfId="19894" xr:uid="{00000000-0005-0000-0000-0000FD4C0000}"/>
    <cellStyle name="20% - Accent1 3 2 3 5 3 5 3" xfId="19895" xr:uid="{00000000-0005-0000-0000-0000FE4C0000}"/>
    <cellStyle name="20% - Accent1 3 2 3 5 3 6" xfId="19896" xr:uid="{00000000-0005-0000-0000-0000FF4C0000}"/>
    <cellStyle name="20% - Accent1 3 2 3 5 3 6 2" xfId="19897" xr:uid="{00000000-0005-0000-0000-0000004D0000}"/>
    <cellStyle name="20% - Accent1 3 2 3 5 3 6 2 2" xfId="19898" xr:uid="{00000000-0005-0000-0000-0000014D0000}"/>
    <cellStyle name="20% - Accent1 3 2 3 5 3 6 3" xfId="19899" xr:uid="{00000000-0005-0000-0000-0000024D0000}"/>
    <cellStyle name="20% - Accent1 3 2 3 5 3 7" xfId="19900" xr:uid="{00000000-0005-0000-0000-0000034D0000}"/>
    <cellStyle name="20% - Accent1 3 2 3 5 3 7 2" xfId="19901" xr:uid="{00000000-0005-0000-0000-0000044D0000}"/>
    <cellStyle name="20% - Accent1 3 2 3 5 3 8" xfId="19902" xr:uid="{00000000-0005-0000-0000-0000054D0000}"/>
    <cellStyle name="20% - Accent1 3 2 3 5 3 8 2" xfId="19903" xr:uid="{00000000-0005-0000-0000-0000064D0000}"/>
    <cellStyle name="20% - Accent1 3 2 3 5 3 9" xfId="19904" xr:uid="{00000000-0005-0000-0000-0000074D0000}"/>
    <cellStyle name="20% - Accent1 3 2 3 5 4" xfId="19905" xr:uid="{00000000-0005-0000-0000-0000084D0000}"/>
    <cellStyle name="20% - Accent1 3 2 3 5 4 2" xfId="19906" xr:uid="{00000000-0005-0000-0000-0000094D0000}"/>
    <cellStyle name="20% - Accent1 3 2 3 5 4 2 2" xfId="19907" xr:uid="{00000000-0005-0000-0000-00000A4D0000}"/>
    <cellStyle name="20% - Accent1 3 2 3 5 4 2 2 2" xfId="19908" xr:uid="{00000000-0005-0000-0000-00000B4D0000}"/>
    <cellStyle name="20% - Accent1 3 2 3 5 4 2 3" xfId="19909" xr:uid="{00000000-0005-0000-0000-00000C4D0000}"/>
    <cellStyle name="20% - Accent1 3 2 3 5 4 3" xfId="19910" xr:uid="{00000000-0005-0000-0000-00000D4D0000}"/>
    <cellStyle name="20% - Accent1 3 2 3 5 4 3 2" xfId="19911" xr:uid="{00000000-0005-0000-0000-00000E4D0000}"/>
    <cellStyle name="20% - Accent1 3 2 3 5 4 4" xfId="19912" xr:uid="{00000000-0005-0000-0000-00000F4D0000}"/>
    <cellStyle name="20% - Accent1 3 2 3 5 5" xfId="19913" xr:uid="{00000000-0005-0000-0000-0000104D0000}"/>
    <cellStyle name="20% - Accent1 3 2 3 5 5 2" xfId="19914" xr:uid="{00000000-0005-0000-0000-0000114D0000}"/>
    <cellStyle name="20% - Accent1 3 2 3 5 5 2 2" xfId="19915" xr:uid="{00000000-0005-0000-0000-0000124D0000}"/>
    <cellStyle name="20% - Accent1 3 2 3 5 5 2 2 2" xfId="19916" xr:uid="{00000000-0005-0000-0000-0000134D0000}"/>
    <cellStyle name="20% - Accent1 3 2 3 5 5 2 3" xfId="19917" xr:uid="{00000000-0005-0000-0000-0000144D0000}"/>
    <cellStyle name="20% - Accent1 3 2 3 5 5 3" xfId="19918" xr:uid="{00000000-0005-0000-0000-0000154D0000}"/>
    <cellStyle name="20% - Accent1 3 2 3 5 5 3 2" xfId="19919" xr:uid="{00000000-0005-0000-0000-0000164D0000}"/>
    <cellStyle name="20% - Accent1 3 2 3 5 5 4" xfId="19920" xr:uid="{00000000-0005-0000-0000-0000174D0000}"/>
    <cellStyle name="20% - Accent1 3 2 3 5 6" xfId="19921" xr:uid="{00000000-0005-0000-0000-0000184D0000}"/>
    <cellStyle name="20% - Accent1 3 2 3 5 6 2" xfId="19922" xr:uid="{00000000-0005-0000-0000-0000194D0000}"/>
    <cellStyle name="20% - Accent1 3 2 3 5 6 2 2" xfId="19923" xr:uid="{00000000-0005-0000-0000-00001A4D0000}"/>
    <cellStyle name="20% - Accent1 3 2 3 5 6 2 2 2" xfId="19924" xr:uid="{00000000-0005-0000-0000-00001B4D0000}"/>
    <cellStyle name="20% - Accent1 3 2 3 5 6 2 3" xfId="19925" xr:uid="{00000000-0005-0000-0000-00001C4D0000}"/>
    <cellStyle name="20% - Accent1 3 2 3 5 6 3" xfId="19926" xr:uid="{00000000-0005-0000-0000-00001D4D0000}"/>
    <cellStyle name="20% - Accent1 3 2 3 5 6 3 2" xfId="19927" xr:uid="{00000000-0005-0000-0000-00001E4D0000}"/>
    <cellStyle name="20% - Accent1 3 2 3 5 6 4" xfId="19928" xr:uid="{00000000-0005-0000-0000-00001F4D0000}"/>
    <cellStyle name="20% - Accent1 3 2 3 5 7" xfId="19929" xr:uid="{00000000-0005-0000-0000-0000204D0000}"/>
    <cellStyle name="20% - Accent1 3 2 3 5 7 2" xfId="19930" xr:uid="{00000000-0005-0000-0000-0000214D0000}"/>
    <cellStyle name="20% - Accent1 3 2 3 5 7 2 2" xfId="19931" xr:uid="{00000000-0005-0000-0000-0000224D0000}"/>
    <cellStyle name="20% - Accent1 3 2 3 5 7 3" xfId="19932" xr:uid="{00000000-0005-0000-0000-0000234D0000}"/>
    <cellStyle name="20% - Accent1 3 2 3 5 8" xfId="19933" xr:uid="{00000000-0005-0000-0000-0000244D0000}"/>
    <cellStyle name="20% - Accent1 3 2 3 5 8 2" xfId="19934" xr:uid="{00000000-0005-0000-0000-0000254D0000}"/>
    <cellStyle name="20% - Accent1 3 2 3 5 8 2 2" xfId="19935" xr:uid="{00000000-0005-0000-0000-0000264D0000}"/>
    <cellStyle name="20% - Accent1 3 2 3 5 8 3" xfId="19936" xr:uid="{00000000-0005-0000-0000-0000274D0000}"/>
    <cellStyle name="20% - Accent1 3 2 3 5 9" xfId="19937" xr:uid="{00000000-0005-0000-0000-0000284D0000}"/>
    <cellStyle name="20% - Accent1 3 2 3 5 9 2" xfId="19938" xr:uid="{00000000-0005-0000-0000-0000294D0000}"/>
    <cellStyle name="20% - Accent1 3 2 3 6" xfId="19939" xr:uid="{00000000-0005-0000-0000-00002A4D0000}"/>
    <cellStyle name="20% - Accent1 3 2 3 6 10" xfId="19940" xr:uid="{00000000-0005-0000-0000-00002B4D0000}"/>
    <cellStyle name="20% - Accent1 3 2 3 6 10 2" xfId="19941" xr:uid="{00000000-0005-0000-0000-00002C4D0000}"/>
    <cellStyle name="20% - Accent1 3 2 3 6 11" xfId="19942" xr:uid="{00000000-0005-0000-0000-00002D4D0000}"/>
    <cellStyle name="20% - Accent1 3 2 3 6 2" xfId="19943" xr:uid="{00000000-0005-0000-0000-00002E4D0000}"/>
    <cellStyle name="20% - Accent1 3 2 3 6 2 2" xfId="19944" xr:uid="{00000000-0005-0000-0000-00002F4D0000}"/>
    <cellStyle name="20% - Accent1 3 2 3 6 2 2 2" xfId="19945" xr:uid="{00000000-0005-0000-0000-0000304D0000}"/>
    <cellStyle name="20% - Accent1 3 2 3 6 2 2 2 2" xfId="19946" xr:uid="{00000000-0005-0000-0000-0000314D0000}"/>
    <cellStyle name="20% - Accent1 3 2 3 6 2 2 2 2 2" xfId="19947" xr:uid="{00000000-0005-0000-0000-0000324D0000}"/>
    <cellStyle name="20% - Accent1 3 2 3 6 2 2 2 3" xfId="19948" xr:uid="{00000000-0005-0000-0000-0000334D0000}"/>
    <cellStyle name="20% - Accent1 3 2 3 6 2 2 3" xfId="19949" xr:uid="{00000000-0005-0000-0000-0000344D0000}"/>
    <cellStyle name="20% - Accent1 3 2 3 6 2 2 3 2" xfId="19950" xr:uid="{00000000-0005-0000-0000-0000354D0000}"/>
    <cellStyle name="20% - Accent1 3 2 3 6 2 2 4" xfId="19951" xr:uid="{00000000-0005-0000-0000-0000364D0000}"/>
    <cellStyle name="20% - Accent1 3 2 3 6 2 3" xfId="19952" xr:uid="{00000000-0005-0000-0000-0000374D0000}"/>
    <cellStyle name="20% - Accent1 3 2 3 6 2 3 2" xfId="19953" xr:uid="{00000000-0005-0000-0000-0000384D0000}"/>
    <cellStyle name="20% - Accent1 3 2 3 6 2 3 2 2" xfId="19954" xr:uid="{00000000-0005-0000-0000-0000394D0000}"/>
    <cellStyle name="20% - Accent1 3 2 3 6 2 3 2 2 2" xfId="19955" xr:uid="{00000000-0005-0000-0000-00003A4D0000}"/>
    <cellStyle name="20% - Accent1 3 2 3 6 2 3 2 3" xfId="19956" xr:uid="{00000000-0005-0000-0000-00003B4D0000}"/>
    <cellStyle name="20% - Accent1 3 2 3 6 2 3 3" xfId="19957" xr:uid="{00000000-0005-0000-0000-00003C4D0000}"/>
    <cellStyle name="20% - Accent1 3 2 3 6 2 3 3 2" xfId="19958" xr:uid="{00000000-0005-0000-0000-00003D4D0000}"/>
    <cellStyle name="20% - Accent1 3 2 3 6 2 3 4" xfId="19959" xr:uid="{00000000-0005-0000-0000-00003E4D0000}"/>
    <cellStyle name="20% - Accent1 3 2 3 6 2 4" xfId="19960" xr:uid="{00000000-0005-0000-0000-00003F4D0000}"/>
    <cellStyle name="20% - Accent1 3 2 3 6 2 4 2" xfId="19961" xr:uid="{00000000-0005-0000-0000-0000404D0000}"/>
    <cellStyle name="20% - Accent1 3 2 3 6 2 4 2 2" xfId="19962" xr:uid="{00000000-0005-0000-0000-0000414D0000}"/>
    <cellStyle name="20% - Accent1 3 2 3 6 2 4 2 2 2" xfId="19963" xr:uid="{00000000-0005-0000-0000-0000424D0000}"/>
    <cellStyle name="20% - Accent1 3 2 3 6 2 4 2 3" xfId="19964" xr:uid="{00000000-0005-0000-0000-0000434D0000}"/>
    <cellStyle name="20% - Accent1 3 2 3 6 2 4 3" xfId="19965" xr:uid="{00000000-0005-0000-0000-0000444D0000}"/>
    <cellStyle name="20% - Accent1 3 2 3 6 2 4 3 2" xfId="19966" xr:uid="{00000000-0005-0000-0000-0000454D0000}"/>
    <cellStyle name="20% - Accent1 3 2 3 6 2 4 4" xfId="19967" xr:uid="{00000000-0005-0000-0000-0000464D0000}"/>
    <cellStyle name="20% - Accent1 3 2 3 6 2 5" xfId="19968" xr:uid="{00000000-0005-0000-0000-0000474D0000}"/>
    <cellStyle name="20% - Accent1 3 2 3 6 2 5 2" xfId="19969" xr:uid="{00000000-0005-0000-0000-0000484D0000}"/>
    <cellStyle name="20% - Accent1 3 2 3 6 2 5 2 2" xfId="19970" xr:uid="{00000000-0005-0000-0000-0000494D0000}"/>
    <cellStyle name="20% - Accent1 3 2 3 6 2 5 3" xfId="19971" xr:uid="{00000000-0005-0000-0000-00004A4D0000}"/>
    <cellStyle name="20% - Accent1 3 2 3 6 2 6" xfId="19972" xr:uid="{00000000-0005-0000-0000-00004B4D0000}"/>
    <cellStyle name="20% - Accent1 3 2 3 6 2 6 2" xfId="19973" xr:uid="{00000000-0005-0000-0000-00004C4D0000}"/>
    <cellStyle name="20% - Accent1 3 2 3 6 2 6 2 2" xfId="19974" xr:uid="{00000000-0005-0000-0000-00004D4D0000}"/>
    <cellStyle name="20% - Accent1 3 2 3 6 2 6 3" xfId="19975" xr:uid="{00000000-0005-0000-0000-00004E4D0000}"/>
    <cellStyle name="20% - Accent1 3 2 3 6 2 7" xfId="19976" xr:uid="{00000000-0005-0000-0000-00004F4D0000}"/>
    <cellStyle name="20% - Accent1 3 2 3 6 2 7 2" xfId="19977" xr:uid="{00000000-0005-0000-0000-0000504D0000}"/>
    <cellStyle name="20% - Accent1 3 2 3 6 2 8" xfId="19978" xr:uid="{00000000-0005-0000-0000-0000514D0000}"/>
    <cellStyle name="20% - Accent1 3 2 3 6 2 8 2" xfId="19979" xr:uid="{00000000-0005-0000-0000-0000524D0000}"/>
    <cellStyle name="20% - Accent1 3 2 3 6 2 9" xfId="19980" xr:uid="{00000000-0005-0000-0000-0000534D0000}"/>
    <cellStyle name="20% - Accent1 3 2 3 6 3" xfId="19981" xr:uid="{00000000-0005-0000-0000-0000544D0000}"/>
    <cellStyle name="20% - Accent1 3 2 3 6 3 2" xfId="19982" xr:uid="{00000000-0005-0000-0000-0000554D0000}"/>
    <cellStyle name="20% - Accent1 3 2 3 6 3 2 2" xfId="19983" xr:uid="{00000000-0005-0000-0000-0000564D0000}"/>
    <cellStyle name="20% - Accent1 3 2 3 6 3 2 2 2" xfId="19984" xr:uid="{00000000-0005-0000-0000-0000574D0000}"/>
    <cellStyle name="20% - Accent1 3 2 3 6 3 2 2 2 2" xfId="19985" xr:uid="{00000000-0005-0000-0000-0000584D0000}"/>
    <cellStyle name="20% - Accent1 3 2 3 6 3 2 2 3" xfId="19986" xr:uid="{00000000-0005-0000-0000-0000594D0000}"/>
    <cellStyle name="20% - Accent1 3 2 3 6 3 2 3" xfId="19987" xr:uid="{00000000-0005-0000-0000-00005A4D0000}"/>
    <cellStyle name="20% - Accent1 3 2 3 6 3 2 3 2" xfId="19988" xr:uid="{00000000-0005-0000-0000-00005B4D0000}"/>
    <cellStyle name="20% - Accent1 3 2 3 6 3 2 4" xfId="19989" xr:uid="{00000000-0005-0000-0000-00005C4D0000}"/>
    <cellStyle name="20% - Accent1 3 2 3 6 3 3" xfId="19990" xr:uid="{00000000-0005-0000-0000-00005D4D0000}"/>
    <cellStyle name="20% - Accent1 3 2 3 6 3 3 2" xfId="19991" xr:uid="{00000000-0005-0000-0000-00005E4D0000}"/>
    <cellStyle name="20% - Accent1 3 2 3 6 3 3 2 2" xfId="19992" xr:uid="{00000000-0005-0000-0000-00005F4D0000}"/>
    <cellStyle name="20% - Accent1 3 2 3 6 3 3 2 2 2" xfId="19993" xr:uid="{00000000-0005-0000-0000-0000604D0000}"/>
    <cellStyle name="20% - Accent1 3 2 3 6 3 3 2 3" xfId="19994" xr:uid="{00000000-0005-0000-0000-0000614D0000}"/>
    <cellStyle name="20% - Accent1 3 2 3 6 3 3 3" xfId="19995" xr:uid="{00000000-0005-0000-0000-0000624D0000}"/>
    <cellStyle name="20% - Accent1 3 2 3 6 3 3 3 2" xfId="19996" xr:uid="{00000000-0005-0000-0000-0000634D0000}"/>
    <cellStyle name="20% - Accent1 3 2 3 6 3 3 4" xfId="19997" xr:uid="{00000000-0005-0000-0000-0000644D0000}"/>
    <cellStyle name="20% - Accent1 3 2 3 6 3 4" xfId="19998" xr:uid="{00000000-0005-0000-0000-0000654D0000}"/>
    <cellStyle name="20% - Accent1 3 2 3 6 3 4 2" xfId="19999" xr:uid="{00000000-0005-0000-0000-0000664D0000}"/>
    <cellStyle name="20% - Accent1 3 2 3 6 3 4 2 2" xfId="20000" xr:uid="{00000000-0005-0000-0000-0000674D0000}"/>
    <cellStyle name="20% - Accent1 3 2 3 6 3 4 2 2 2" xfId="20001" xr:uid="{00000000-0005-0000-0000-0000684D0000}"/>
    <cellStyle name="20% - Accent1 3 2 3 6 3 4 2 3" xfId="20002" xr:uid="{00000000-0005-0000-0000-0000694D0000}"/>
    <cellStyle name="20% - Accent1 3 2 3 6 3 4 3" xfId="20003" xr:uid="{00000000-0005-0000-0000-00006A4D0000}"/>
    <cellStyle name="20% - Accent1 3 2 3 6 3 4 3 2" xfId="20004" xr:uid="{00000000-0005-0000-0000-00006B4D0000}"/>
    <cellStyle name="20% - Accent1 3 2 3 6 3 4 4" xfId="20005" xr:uid="{00000000-0005-0000-0000-00006C4D0000}"/>
    <cellStyle name="20% - Accent1 3 2 3 6 3 5" xfId="20006" xr:uid="{00000000-0005-0000-0000-00006D4D0000}"/>
    <cellStyle name="20% - Accent1 3 2 3 6 3 5 2" xfId="20007" xr:uid="{00000000-0005-0000-0000-00006E4D0000}"/>
    <cellStyle name="20% - Accent1 3 2 3 6 3 5 2 2" xfId="20008" xr:uid="{00000000-0005-0000-0000-00006F4D0000}"/>
    <cellStyle name="20% - Accent1 3 2 3 6 3 5 3" xfId="20009" xr:uid="{00000000-0005-0000-0000-0000704D0000}"/>
    <cellStyle name="20% - Accent1 3 2 3 6 3 6" xfId="20010" xr:uid="{00000000-0005-0000-0000-0000714D0000}"/>
    <cellStyle name="20% - Accent1 3 2 3 6 3 6 2" xfId="20011" xr:uid="{00000000-0005-0000-0000-0000724D0000}"/>
    <cellStyle name="20% - Accent1 3 2 3 6 3 6 2 2" xfId="20012" xr:uid="{00000000-0005-0000-0000-0000734D0000}"/>
    <cellStyle name="20% - Accent1 3 2 3 6 3 6 3" xfId="20013" xr:uid="{00000000-0005-0000-0000-0000744D0000}"/>
    <cellStyle name="20% - Accent1 3 2 3 6 3 7" xfId="20014" xr:uid="{00000000-0005-0000-0000-0000754D0000}"/>
    <cellStyle name="20% - Accent1 3 2 3 6 3 7 2" xfId="20015" xr:uid="{00000000-0005-0000-0000-0000764D0000}"/>
    <cellStyle name="20% - Accent1 3 2 3 6 3 8" xfId="20016" xr:uid="{00000000-0005-0000-0000-0000774D0000}"/>
    <cellStyle name="20% - Accent1 3 2 3 6 3 8 2" xfId="20017" xr:uid="{00000000-0005-0000-0000-0000784D0000}"/>
    <cellStyle name="20% - Accent1 3 2 3 6 3 9" xfId="20018" xr:uid="{00000000-0005-0000-0000-0000794D0000}"/>
    <cellStyle name="20% - Accent1 3 2 3 6 4" xfId="20019" xr:uid="{00000000-0005-0000-0000-00007A4D0000}"/>
    <cellStyle name="20% - Accent1 3 2 3 6 4 2" xfId="20020" xr:uid="{00000000-0005-0000-0000-00007B4D0000}"/>
    <cellStyle name="20% - Accent1 3 2 3 6 4 2 2" xfId="20021" xr:uid="{00000000-0005-0000-0000-00007C4D0000}"/>
    <cellStyle name="20% - Accent1 3 2 3 6 4 2 2 2" xfId="20022" xr:uid="{00000000-0005-0000-0000-00007D4D0000}"/>
    <cellStyle name="20% - Accent1 3 2 3 6 4 2 3" xfId="20023" xr:uid="{00000000-0005-0000-0000-00007E4D0000}"/>
    <cellStyle name="20% - Accent1 3 2 3 6 4 3" xfId="20024" xr:uid="{00000000-0005-0000-0000-00007F4D0000}"/>
    <cellStyle name="20% - Accent1 3 2 3 6 4 3 2" xfId="20025" xr:uid="{00000000-0005-0000-0000-0000804D0000}"/>
    <cellStyle name="20% - Accent1 3 2 3 6 4 4" xfId="20026" xr:uid="{00000000-0005-0000-0000-0000814D0000}"/>
    <cellStyle name="20% - Accent1 3 2 3 6 5" xfId="20027" xr:uid="{00000000-0005-0000-0000-0000824D0000}"/>
    <cellStyle name="20% - Accent1 3 2 3 6 5 2" xfId="20028" xr:uid="{00000000-0005-0000-0000-0000834D0000}"/>
    <cellStyle name="20% - Accent1 3 2 3 6 5 2 2" xfId="20029" xr:uid="{00000000-0005-0000-0000-0000844D0000}"/>
    <cellStyle name="20% - Accent1 3 2 3 6 5 2 2 2" xfId="20030" xr:uid="{00000000-0005-0000-0000-0000854D0000}"/>
    <cellStyle name="20% - Accent1 3 2 3 6 5 2 3" xfId="20031" xr:uid="{00000000-0005-0000-0000-0000864D0000}"/>
    <cellStyle name="20% - Accent1 3 2 3 6 5 3" xfId="20032" xr:uid="{00000000-0005-0000-0000-0000874D0000}"/>
    <cellStyle name="20% - Accent1 3 2 3 6 5 3 2" xfId="20033" xr:uid="{00000000-0005-0000-0000-0000884D0000}"/>
    <cellStyle name="20% - Accent1 3 2 3 6 5 4" xfId="20034" xr:uid="{00000000-0005-0000-0000-0000894D0000}"/>
    <cellStyle name="20% - Accent1 3 2 3 6 6" xfId="20035" xr:uid="{00000000-0005-0000-0000-00008A4D0000}"/>
    <cellStyle name="20% - Accent1 3 2 3 6 6 2" xfId="20036" xr:uid="{00000000-0005-0000-0000-00008B4D0000}"/>
    <cellStyle name="20% - Accent1 3 2 3 6 6 2 2" xfId="20037" xr:uid="{00000000-0005-0000-0000-00008C4D0000}"/>
    <cellStyle name="20% - Accent1 3 2 3 6 6 2 2 2" xfId="20038" xr:uid="{00000000-0005-0000-0000-00008D4D0000}"/>
    <cellStyle name="20% - Accent1 3 2 3 6 6 2 3" xfId="20039" xr:uid="{00000000-0005-0000-0000-00008E4D0000}"/>
    <cellStyle name="20% - Accent1 3 2 3 6 6 3" xfId="20040" xr:uid="{00000000-0005-0000-0000-00008F4D0000}"/>
    <cellStyle name="20% - Accent1 3 2 3 6 6 3 2" xfId="20041" xr:uid="{00000000-0005-0000-0000-0000904D0000}"/>
    <cellStyle name="20% - Accent1 3 2 3 6 6 4" xfId="20042" xr:uid="{00000000-0005-0000-0000-0000914D0000}"/>
    <cellStyle name="20% - Accent1 3 2 3 6 7" xfId="20043" xr:uid="{00000000-0005-0000-0000-0000924D0000}"/>
    <cellStyle name="20% - Accent1 3 2 3 6 7 2" xfId="20044" xr:uid="{00000000-0005-0000-0000-0000934D0000}"/>
    <cellStyle name="20% - Accent1 3 2 3 6 7 2 2" xfId="20045" xr:uid="{00000000-0005-0000-0000-0000944D0000}"/>
    <cellStyle name="20% - Accent1 3 2 3 6 7 3" xfId="20046" xr:uid="{00000000-0005-0000-0000-0000954D0000}"/>
    <cellStyle name="20% - Accent1 3 2 3 6 8" xfId="20047" xr:uid="{00000000-0005-0000-0000-0000964D0000}"/>
    <cellStyle name="20% - Accent1 3 2 3 6 8 2" xfId="20048" xr:uid="{00000000-0005-0000-0000-0000974D0000}"/>
    <cellStyle name="20% - Accent1 3 2 3 6 8 2 2" xfId="20049" xr:uid="{00000000-0005-0000-0000-0000984D0000}"/>
    <cellStyle name="20% - Accent1 3 2 3 6 8 3" xfId="20050" xr:uid="{00000000-0005-0000-0000-0000994D0000}"/>
    <cellStyle name="20% - Accent1 3 2 3 6 9" xfId="20051" xr:uid="{00000000-0005-0000-0000-00009A4D0000}"/>
    <cellStyle name="20% - Accent1 3 2 3 6 9 2" xfId="20052" xr:uid="{00000000-0005-0000-0000-00009B4D0000}"/>
    <cellStyle name="20% - Accent1 3 2 3 7" xfId="20053" xr:uid="{00000000-0005-0000-0000-00009C4D0000}"/>
    <cellStyle name="20% - Accent1 3 2 3 7 2" xfId="20054" xr:uid="{00000000-0005-0000-0000-00009D4D0000}"/>
    <cellStyle name="20% - Accent1 3 2 3 7 2 2" xfId="20055" xr:uid="{00000000-0005-0000-0000-00009E4D0000}"/>
    <cellStyle name="20% - Accent1 3 2 3 7 2 2 2" xfId="20056" xr:uid="{00000000-0005-0000-0000-00009F4D0000}"/>
    <cellStyle name="20% - Accent1 3 2 3 7 2 2 2 2" xfId="20057" xr:uid="{00000000-0005-0000-0000-0000A04D0000}"/>
    <cellStyle name="20% - Accent1 3 2 3 7 2 2 3" xfId="20058" xr:uid="{00000000-0005-0000-0000-0000A14D0000}"/>
    <cellStyle name="20% - Accent1 3 2 3 7 2 3" xfId="20059" xr:uid="{00000000-0005-0000-0000-0000A24D0000}"/>
    <cellStyle name="20% - Accent1 3 2 3 7 2 3 2" xfId="20060" xr:uid="{00000000-0005-0000-0000-0000A34D0000}"/>
    <cellStyle name="20% - Accent1 3 2 3 7 2 4" xfId="20061" xr:uid="{00000000-0005-0000-0000-0000A44D0000}"/>
    <cellStyle name="20% - Accent1 3 2 3 7 3" xfId="20062" xr:uid="{00000000-0005-0000-0000-0000A54D0000}"/>
    <cellStyle name="20% - Accent1 3 2 3 7 3 2" xfId="20063" xr:uid="{00000000-0005-0000-0000-0000A64D0000}"/>
    <cellStyle name="20% - Accent1 3 2 3 7 3 2 2" xfId="20064" xr:uid="{00000000-0005-0000-0000-0000A74D0000}"/>
    <cellStyle name="20% - Accent1 3 2 3 7 3 2 2 2" xfId="20065" xr:uid="{00000000-0005-0000-0000-0000A84D0000}"/>
    <cellStyle name="20% - Accent1 3 2 3 7 3 2 3" xfId="20066" xr:uid="{00000000-0005-0000-0000-0000A94D0000}"/>
    <cellStyle name="20% - Accent1 3 2 3 7 3 3" xfId="20067" xr:uid="{00000000-0005-0000-0000-0000AA4D0000}"/>
    <cellStyle name="20% - Accent1 3 2 3 7 3 3 2" xfId="20068" xr:uid="{00000000-0005-0000-0000-0000AB4D0000}"/>
    <cellStyle name="20% - Accent1 3 2 3 7 3 4" xfId="20069" xr:uid="{00000000-0005-0000-0000-0000AC4D0000}"/>
    <cellStyle name="20% - Accent1 3 2 3 7 4" xfId="20070" xr:uid="{00000000-0005-0000-0000-0000AD4D0000}"/>
    <cellStyle name="20% - Accent1 3 2 3 7 4 2" xfId="20071" xr:uid="{00000000-0005-0000-0000-0000AE4D0000}"/>
    <cellStyle name="20% - Accent1 3 2 3 7 4 2 2" xfId="20072" xr:uid="{00000000-0005-0000-0000-0000AF4D0000}"/>
    <cellStyle name="20% - Accent1 3 2 3 7 4 2 2 2" xfId="20073" xr:uid="{00000000-0005-0000-0000-0000B04D0000}"/>
    <cellStyle name="20% - Accent1 3 2 3 7 4 2 3" xfId="20074" xr:uid="{00000000-0005-0000-0000-0000B14D0000}"/>
    <cellStyle name="20% - Accent1 3 2 3 7 4 3" xfId="20075" xr:uid="{00000000-0005-0000-0000-0000B24D0000}"/>
    <cellStyle name="20% - Accent1 3 2 3 7 4 3 2" xfId="20076" xr:uid="{00000000-0005-0000-0000-0000B34D0000}"/>
    <cellStyle name="20% - Accent1 3 2 3 7 4 4" xfId="20077" xr:uid="{00000000-0005-0000-0000-0000B44D0000}"/>
    <cellStyle name="20% - Accent1 3 2 3 7 5" xfId="20078" xr:uid="{00000000-0005-0000-0000-0000B54D0000}"/>
    <cellStyle name="20% - Accent1 3 2 3 7 5 2" xfId="20079" xr:uid="{00000000-0005-0000-0000-0000B64D0000}"/>
    <cellStyle name="20% - Accent1 3 2 3 7 5 2 2" xfId="20080" xr:uid="{00000000-0005-0000-0000-0000B74D0000}"/>
    <cellStyle name="20% - Accent1 3 2 3 7 5 3" xfId="20081" xr:uid="{00000000-0005-0000-0000-0000B84D0000}"/>
    <cellStyle name="20% - Accent1 3 2 3 7 6" xfId="20082" xr:uid="{00000000-0005-0000-0000-0000B94D0000}"/>
    <cellStyle name="20% - Accent1 3 2 3 7 6 2" xfId="20083" xr:uid="{00000000-0005-0000-0000-0000BA4D0000}"/>
    <cellStyle name="20% - Accent1 3 2 3 7 6 2 2" xfId="20084" xr:uid="{00000000-0005-0000-0000-0000BB4D0000}"/>
    <cellStyle name="20% - Accent1 3 2 3 7 6 3" xfId="20085" xr:uid="{00000000-0005-0000-0000-0000BC4D0000}"/>
    <cellStyle name="20% - Accent1 3 2 3 7 7" xfId="20086" xr:uid="{00000000-0005-0000-0000-0000BD4D0000}"/>
    <cellStyle name="20% - Accent1 3 2 3 7 7 2" xfId="20087" xr:uid="{00000000-0005-0000-0000-0000BE4D0000}"/>
    <cellStyle name="20% - Accent1 3 2 3 7 8" xfId="20088" xr:uid="{00000000-0005-0000-0000-0000BF4D0000}"/>
    <cellStyle name="20% - Accent1 3 2 3 7 8 2" xfId="20089" xr:uid="{00000000-0005-0000-0000-0000C04D0000}"/>
    <cellStyle name="20% - Accent1 3 2 3 7 9" xfId="20090" xr:uid="{00000000-0005-0000-0000-0000C14D0000}"/>
    <cellStyle name="20% - Accent1 3 2 3 8" xfId="20091" xr:uid="{00000000-0005-0000-0000-0000C24D0000}"/>
    <cellStyle name="20% - Accent1 3 2 3 8 2" xfId="20092" xr:uid="{00000000-0005-0000-0000-0000C34D0000}"/>
    <cellStyle name="20% - Accent1 3 2 3 8 2 2" xfId="20093" xr:uid="{00000000-0005-0000-0000-0000C44D0000}"/>
    <cellStyle name="20% - Accent1 3 2 3 8 2 2 2" xfId="20094" xr:uid="{00000000-0005-0000-0000-0000C54D0000}"/>
    <cellStyle name="20% - Accent1 3 2 3 8 2 2 2 2" xfId="20095" xr:uid="{00000000-0005-0000-0000-0000C64D0000}"/>
    <cellStyle name="20% - Accent1 3 2 3 8 2 2 3" xfId="20096" xr:uid="{00000000-0005-0000-0000-0000C74D0000}"/>
    <cellStyle name="20% - Accent1 3 2 3 8 2 3" xfId="20097" xr:uid="{00000000-0005-0000-0000-0000C84D0000}"/>
    <cellStyle name="20% - Accent1 3 2 3 8 2 3 2" xfId="20098" xr:uid="{00000000-0005-0000-0000-0000C94D0000}"/>
    <cellStyle name="20% - Accent1 3 2 3 8 2 4" xfId="20099" xr:uid="{00000000-0005-0000-0000-0000CA4D0000}"/>
    <cellStyle name="20% - Accent1 3 2 3 8 3" xfId="20100" xr:uid="{00000000-0005-0000-0000-0000CB4D0000}"/>
    <cellStyle name="20% - Accent1 3 2 3 8 3 2" xfId="20101" xr:uid="{00000000-0005-0000-0000-0000CC4D0000}"/>
    <cellStyle name="20% - Accent1 3 2 3 8 3 2 2" xfId="20102" xr:uid="{00000000-0005-0000-0000-0000CD4D0000}"/>
    <cellStyle name="20% - Accent1 3 2 3 8 3 2 2 2" xfId="20103" xr:uid="{00000000-0005-0000-0000-0000CE4D0000}"/>
    <cellStyle name="20% - Accent1 3 2 3 8 3 2 3" xfId="20104" xr:uid="{00000000-0005-0000-0000-0000CF4D0000}"/>
    <cellStyle name="20% - Accent1 3 2 3 8 3 3" xfId="20105" xr:uid="{00000000-0005-0000-0000-0000D04D0000}"/>
    <cellStyle name="20% - Accent1 3 2 3 8 3 3 2" xfId="20106" xr:uid="{00000000-0005-0000-0000-0000D14D0000}"/>
    <cellStyle name="20% - Accent1 3 2 3 8 3 4" xfId="20107" xr:uid="{00000000-0005-0000-0000-0000D24D0000}"/>
    <cellStyle name="20% - Accent1 3 2 3 8 4" xfId="20108" xr:uid="{00000000-0005-0000-0000-0000D34D0000}"/>
    <cellStyle name="20% - Accent1 3 2 3 8 4 2" xfId="20109" xr:uid="{00000000-0005-0000-0000-0000D44D0000}"/>
    <cellStyle name="20% - Accent1 3 2 3 8 4 2 2" xfId="20110" xr:uid="{00000000-0005-0000-0000-0000D54D0000}"/>
    <cellStyle name="20% - Accent1 3 2 3 8 4 2 2 2" xfId="20111" xr:uid="{00000000-0005-0000-0000-0000D64D0000}"/>
    <cellStyle name="20% - Accent1 3 2 3 8 4 2 3" xfId="20112" xr:uid="{00000000-0005-0000-0000-0000D74D0000}"/>
    <cellStyle name="20% - Accent1 3 2 3 8 4 3" xfId="20113" xr:uid="{00000000-0005-0000-0000-0000D84D0000}"/>
    <cellStyle name="20% - Accent1 3 2 3 8 4 3 2" xfId="20114" xr:uid="{00000000-0005-0000-0000-0000D94D0000}"/>
    <cellStyle name="20% - Accent1 3 2 3 8 4 4" xfId="20115" xr:uid="{00000000-0005-0000-0000-0000DA4D0000}"/>
    <cellStyle name="20% - Accent1 3 2 3 8 5" xfId="20116" xr:uid="{00000000-0005-0000-0000-0000DB4D0000}"/>
    <cellStyle name="20% - Accent1 3 2 3 8 5 2" xfId="20117" xr:uid="{00000000-0005-0000-0000-0000DC4D0000}"/>
    <cellStyle name="20% - Accent1 3 2 3 8 5 2 2" xfId="20118" xr:uid="{00000000-0005-0000-0000-0000DD4D0000}"/>
    <cellStyle name="20% - Accent1 3 2 3 8 5 3" xfId="20119" xr:uid="{00000000-0005-0000-0000-0000DE4D0000}"/>
    <cellStyle name="20% - Accent1 3 2 3 8 6" xfId="20120" xr:uid="{00000000-0005-0000-0000-0000DF4D0000}"/>
    <cellStyle name="20% - Accent1 3 2 3 8 6 2" xfId="20121" xr:uid="{00000000-0005-0000-0000-0000E04D0000}"/>
    <cellStyle name="20% - Accent1 3 2 3 8 6 2 2" xfId="20122" xr:uid="{00000000-0005-0000-0000-0000E14D0000}"/>
    <cellStyle name="20% - Accent1 3 2 3 8 6 3" xfId="20123" xr:uid="{00000000-0005-0000-0000-0000E24D0000}"/>
    <cellStyle name="20% - Accent1 3 2 3 8 7" xfId="20124" xr:uid="{00000000-0005-0000-0000-0000E34D0000}"/>
    <cellStyle name="20% - Accent1 3 2 3 8 7 2" xfId="20125" xr:uid="{00000000-0005-0000-0000-0000E44D0000}"/>
    <cellStyle name="20% - Accent1 3 2 3 8 8" xfId="20126" xr:uid="{00000000-0005-0000-0000-0000E54D0000}"/>
    <cellStyle name="20% - Accent1 3 2 3 8 8 2" xfId="20127" xr:uid="{00000000-0005-0000-0000-0000E64D0000}"/>
    <cellStyle name="20% - Accent1 3 2 3 8 9" xfId="20128" xr:uid="{00000000-0005-0000-0000-0000E74D0000}"/>
    <cellStyle name="20% - Accent1 3 2 3 9" xfId="20129" xr:uid="{00000000-0005-0000-0000-0000E84D0000}"/>
    <cellStyle name="20% - Accent1 3 2 3 9 2" xfId="20130" xr:uid="{00000000-0005-0000-0000-0000E94D0000}"/>
    <cellStyle name="20% - Accent1 3 2 3 9 2 2" xfId="20131" xr:uid="{00000000-0005-0000-0000-0000EA4D0000}"/>
    <cellStyle name="20% - Accent1 3 2 3 9 2 2 2" xfId="20132" xr:uid="{00000000-0005-0000-0000-0000EB4D0000}"/>
    <cellStyle name="20% - Accent1 3 2 3 9 2 3" xfId="20133" xr:uid="{00000000-0005-0000-0000-0000EC4D0000}"/>
    <cellStyle name="20% - Accent1 3 2 3 9 3" xfId="20134" xr:uid="{00000000-0005-0000-0000-0000ED4D0000}"/>
    <cellStyle name="20% - Accent1 3 2 3 9 3 2" xfId="20135" xr:uid="{00000000-0005-0000-0000-0000EE4D0000}"/>
    <cellStyle name="20% - Accent1 3 2 3 9 4" xfId="20136" xr:uid="{00000000-0005-0000-0000-0000EF4D0000}"/>
    <cellStyle name="20% - Accent1 3 2 4" xfId="20137" xr:uid="{00000000-0005-0000-0000-0000F04D0000}"/>
    <cellStyle name="20% - Accent1 3 2 4 10" xfId="20138" xr:uid="{00000000-0005-0000-0000-0000F14D0000}"/>
    <cellStyle name="20% - Accent1 3 2 4 10 2" xfId="20139" xr:uid="{00000000-0005-0000-0000-0000F24D0000}"/>
    <cellStyle name="20% - Accent1 3 2 4 10 2 2" xfId="20140" xr:uid="{00000000-0005-0000-0000-0000F34D0000}"/>
    <cellStyle name="20% - Accent1 3 2 4 10 2 2 2" xfId="20141" xr:uid="{00000000-0005-0000-0000-0000F44D0000}"/>
    <cellStyle name="20% - Accent1 3 2 4 10 2 3" xfId="20142" xr:uid="{00000000-0005-0000-0000-0000F54D0000}"/>
    <cellStyle name="20% - Accent1 3 2 4 10 3" xfId="20143" xr:uid="{00000000-0005-0000-0000-0000F64D0000}"/>
    <cellStyle name="20% - Accent1 3 2 4 10 3 2" xfId="20144" xr:uid="{00000000-0005-0000-0000-0000F74D0000}"/>
    <cellStyle name="20% - Accent1 3 2 4 10 4" xfId="20145" xr:uid="{00000000-0005-0000-0000-0000F84D0000}"/>
    <cellStyle name="20% - Accent1 3 2 4 11" xfId="20146" xr:uid="{00000000-0005-0000-0000-0000F94D0000}"/>
    <cellStyle name="20% - Accent1 3 2 4 11 2" xfId="20147" xr:uid="{00000000-0005-0000-0000-0000FA4D0000}"/>
    <cellStyle name="20% - Accent1 3 2 4 11 2 2" xfId="20148" xr:uid="{00000000-0005-0000-0000-0000FB4D0000}"/>
    <cellStyle name="20% - Accent1 3 2 4 11 2 2 2" xfId="20149" xr:uid="{00000000-0005-0000-0000-0000FC4D0000}"/>
    <cellStyle name="20% - Accent1 3 2 4 11 2 3" xfId="20150" xr:uid="{00000000-0005-0000-0000-0000FD4D0000}"/>
    <cellStyle name="20% - Accent1 3 2 4 11 3" xfId="20151" xr:uid="{00000000-0005-0000-0000-0000FE4D0000}"/>
    <cellStyle name="20% - Accent1 3 2 4 11 3 2" xfId="20152" xr:uid="{00000000-0005-0000-0000-0000FF4D0000}"/>
    <cellStyle name="20% - Accent1 3 2 4 11 4" xfId="20153" xr:uid="{00000000-0005-0000-0000-0000004E0000}"/>
    <cellStyle name="20% - Accent1 3 2 4 12" xfId="20154" xr:uid="{00000000-0005-0000-0000-0000014E0000}"/>
    <cellStyle name="20% - Accent1 3 2 4 12 2" xfId="20155" xr:uid="{00000000-0005-0000-0000-0000024E0000}"/>
    <cellStyle name="20% - Accent1 3 2 4 12 2 2" xfId="20156" xr:uid="{00000000-0005-0000-0000-0000034E0000}"/>
    <cellStyle name="20% - Accent1 3 2 4 12 3" xfId="20157" xr:uid="{00000000-0005-0000-0000-0000044E0000}"/>
    <cellStyle name="20% - Accent1 3 2 4 13" xfId="20158" xr:uid="{00000000-0005-0000-0000-0000054E0000}"/>
    <cellStyle name="20% - Accent1 3 2 4 13 2" xfId="20159" xr:uid="{00000000-0005-0000-0000-0000064E0000}"/>
    <cellStyle name="20% - Accent1 3 2 4 13 2 2" xfId="20160" xr:uid="{00000000-0005-0000-0000-0000074E0000}"/>
    <cellStyle name="20% - Accent1 3 2 4 13 3" xfId="20161" xr:uid="{00000000-0005-0000-0000-0000084E0000}"/>
    <cellStyle name="20% - Accent1 3 2 4 14" xfId="20162" xr:uid="{00000000-0005-0000-0000-0000094E0000}"/>
    <cellStyle name="20% - Accent1 3 2 4 14 2" xfId="20163" xr:uid="{00000000-0005-0000-0000-00000A4E0000}"/>
    <cellStyle name="20% - Accent1 3 2 4 15" xfId="20164" xr:uid="{00000000-0005-0000-0000-00000B4E0000}"/>
    <cellStyle name="20% - Accent1 3 2 4 15 2" xfId="20165" xr:uid="{00000000-0005-0000-0000-00000C4E0000}"/>
    <cellStyle name="20% - Accent1 3 2 4 16" xfId="20166" xr:uid="{00000000-0005-0000-0000-00000D4E0000}"/>
    <cellStyle name="20% - Accent1 3 2 4 2" xfId="20167" xr:uid="{00000000-0005-0000-0000-00000E4E0000}"/>
    <cellStyle name="20% - Accent1 3 2 4 2 10" xfId="20168" xr:uid="{00000000-0005-0000-0000-00000F4E0000}"/>
    <cellStyle name="20% - Accent1 3 2 4 2 10 2" xfId="20169" xr:uid="{00000000-0005-0000-0000-0000104E0000}"/>
    <cellStyle name="20% - Accent1 3 2 4 2 10 2 2" xfId="20170" xr:uid="{00000000-0005-0000-0000-0000114E0000}"/>
    <cellStyle name="20% - Accent1 3 2 4 2 10 2 2 2" xfId="20171" xr:uid="{00000000-0005-0000-0000-0000124E0000}"/>
    <cellStyle name="20% - Accent1 3 2 4 2 10 2 3" xfId="20172" xr:uid="{00000000-0005-0000-0000-0000134E0000}"/>
    <cellStyle name="20% - Accent1 3 2 4 2 10 3" xfId="20173" xr:uid="{00000000-0005-0000-0000-0000144E0000}"/>
    <cellStyle name="20% - Accent1 3 2 4 2 10 3 2" xfId="20174" xr:uid="{00000000-0005-0000-0000-0000154E0000}"/>
    <cellStyle name="20% - Accent1 3 2 4 2 10 4" xfId="20175" xr:uid="{00000000-0005-0000-0000-0000164E0000}"/>
    <cellStyle name="20% - Accent1 3 2 4 2 11" xfId="20176" xr:uid="{00000000-0005-0000-0000-0000174E0000}"/>
    <cellStyle name="20% - Accent1 3 2 4 2 11 2" xfId="20177" xr:uid="{00000000-0005-0000-0000-0000184E0000}"/>
    <cellStyle name="20% - Accent1 3 2 4 2 11 2 2" xfId="20178" xr:uid="{00000000-0005-0000-0000-0000194E0000}"/>
    <cellStyle name="20% - Accent1 3 2 4 2 11 3" xfId="20179" xr:uid="{00000000-0005-0000-0000-00001A4E0000}"/>
    <cellStyle name="20% - Accent1 3 2 4 2 12" xfId="20180" xr:uid="{00000000-0005-0000-0000-00001B4E0000}"/>
    <cellStyle name="20% - Accent1 3 2 4 2 12 2" xfId="20181" xr:uid="{00000000-0005-0000-0000-00001C4E0000}"/>
    <cellStyle name="20% - Accent1 3 2 4 2 12 2 2" xfId="20182" xr:uid="{00000000-0005-0000-0000-00001D4E0000}"/>
    <cellStyle name="20% - Accent1 3 2 4 2 12 3" xfId="20183" xr:uid="{00000000-0005-0000-0000-00001E4E0000}"/>
    <cellStyle name="20% - Accent1 3 2 4 2 13" xfId="20184" xr:uid="{00000000-0005-0000-0000-00001F4E0000}"/>
    <cellStyle name="20% - Accent1 3 2 4 2 13 2" xfId="20185" xr:uid="{00000000-0005-0000-0000-0000204E0000}"/>
    <cellStyle name="20% - Accent1 3 2 4 2 14" xfId="20186" xr:uid="{00000000-0005-0000-0000-0000214E0000}"/>
    <cellStyle name="20% - Accent1 3 2 4 2 14 2" xfId="20187" xr:uid="{00000000-0005-0000-0000-0000224E0000}"/>
    <cellStyle name="20% - Accent1 3 2 4 2 15" xfId="20188" xr:uid="{00000000-0005-0000-0000-0000234E0000}"/>
    <cellStyle name="20% - Accent1 3 2 4 2 2" xfId="20189" xr:uid="{00000000-0005-0000-0000-0000244E0000}"/>
    <cellStyle name="20% - Accent1 3 2 4 2 2 10" xfId="20190" xr:uid="{00000000-0005-0000-0000-0000254E0000}"/>
    <cellStyle name="20% - Accent1 3 2 4 2 2 10 2" xfId="20191" xr:uid="{00000000-0005-0000-0000-0000264E0000}"/>
    <cellStyle name="20% - Accent1 3 2 4 2 2 10 2 2" xfId="20192" xr:uid="{00000000-0005-0000-0000-0000274E0000}"/>
    <cellStyle name="20% - Accent1 3 2 4 2 2 10 3" xfId="20193" xr:uid="{00000000-0005-0000-0000-0000284E0000}"/>
    <cellStyle name="20% - Accent1 3 2 4 2 2 11" xfId="20194" xr:uid="{00000000-0005-0000-0000-0000294E0000}"/>
    <cellStyle name="20% - Accent1 3 2 4 2 2 11 2" xfId="20195" xr:uid="{00000000-0005-0000-0000-00002A4E0000}"/>
    <cellStyle name="20% - Accent1 3 2 4 2 2 11 2 2" xfId="20196" xr:uid="{00000000-0005-0000-0000-00002B4E0000}"/>
    <cellStyle name="20% - Accent1 3 2 4 2 2 11 3" xfId="20197" xr:uid="{00000000-0005-0000-0000-00002C4E0000}"/>
    <cellStyle name="20% - Accent1 3 2 4 2 2 12" xfId="20198" xr:uid="{00000000-0005-0000-0000-00002D4E0000}"/>
    <cellStyle name="20% - Accent1 3 2 4 2 2 12 2" xfId="20199" xr:uid="{00000000-0005-0000-0000-00002E4E0000}"/>
    <cellStyle name="20% - Accent1 3 2 4 2 2 13" xfId="20200" xr:uid="{00000000-0005-0000-0000-00002F4E0000}"/>
    <cellStyle name="20% - Accent1 3 2 4 2 2 13 2" xfId="20201" xr:uid="{00000000-0005-0000-0000-0000304E0000}"/>
    <cellStyle name="20% - Accent1 3 2 4 2 2 14" xfId="20202" xr:uid="{00000000-0005-0000-0000-0000314E0000}"/>
    <cellStyle name="20% - Accent1 3 2 4 2 2 2" xfId="20203" xr:uid="{00000000-0005-0000-0000-0000324E0000}"/>
    <cellStyle name="20% - Accent1 3 2 4 2 2 2 10" xfId="20204" xr:uid="{00000000-0005-0000-0000-0000334E0000}"/>
    <cellStyle name="20% - Accent1 3 2 4 2 2 2 10 2" xfId="20205" xr:uid="{00000000-0005-0000-0000-0000344E0000}"/>
    <cellStyle name="20% - Accent1 3 2 4 2 2 2 11" xfId="20206" xr:uid="{00000000-0005-0000-0000-0000354E0000}"/>
    <cellStyle name="20% - Accent1 3 2 4 2 2 2 2" xfId="20207" xr:uid="{00000000-0005-0000-0000-0000364E0000}"/>
    <cellStyle name="20% - Accent1 3 2 4 2 2 2 2 2" xfId="20208" xr:uid="{00000000-0005-0000-0000-0000374E0000}"/>
    <cellStyle name="20% - Accent1 3 2 4 2 2 2 2 2 2" xfId="20209" xr:uid="{00000000-0005-0000-0000-0000384E0000}"/>
    <cellStyle name="20% - Accent1 3 2 4 2 2 2 2 2 2 2" xfId="20210" xr:uid="{00000000-0005-0000-0000-0000394E0000}"/>
    <cellStyle name="20% - Accent1 3 2 4 2 2 2 2 2 2 2 2" xfId="20211" xr:uid="{00000000-0005-0000-0000-00003A4E0000}"/>
    <cellStyle name="20% - Accent1 3 2 4 2 2 2 2 2 2 3" xfId="20212" xr:uid="{00000000-0005-0000-0000-00003B4E0000}"/>
    <cellStyle name="20% - Accent1 3 2 4 2 2 2 2 2 3" xfId="20213" xr:uid="{00000000-0005-0000-0000-00003C4E0000}"/>
    <cellStyle name="20% - Accent1 3 2 4 2 2 2 2 2 3 2" xfId="20214" xr:uid="{00000000-0005-0000-0000-00003D4E0000}"/>
    <cellStyle name="20% - Accent1 3 2 4 2 2 2 2 2 4" xfId="20215" xr:uid="{00000000-0005-0000-0000-00003E4E0000}"/>
    <cellStyle name="20% - Accent1 3 2 4 2 2 2 2 3" xfId="20216" xr:uid="{00000000-0005-0000-0000-00003F4E0000}"/>
    <cellStyle name="20% - Accent1 3 2 4 2 2 2 2 3 2" xfId="20217" xr:uid="{00000000-0005-0000-0000-0000404E0000}"/>
    <cellStyle name="20% - Accent1 3 2 4 2 2 2 2 3 2 2" xfId="20218" xr:uid="{00000000-0005-0000-0000-0000414E0000}"/>
    <cellStyle name="20% - Accent1 3 2 4 2 2 2 2 3 2 2 2" xfId="20219" xr:uid="{00000000-0005-0000-0000-0000424E0000}"/>
    <cellStyle name="20% - Accent1 3 2 4 2 2 2 2 3 2 3" xfId="20220" xr:uid="{00000000-0005-0000-0000-0000434E0000}"/>
    <cellStyle name="20% - Accent1 3 2 4 2 2 2 2 3 3" xfId="20221" xr:uid="{00000000-0005-0000-0000-0000444E0000}"/>
    <cellStyle name="20% - Accent1 3 2 4 2 2 2 2 3 3 2" xfId="20222" xr:uid="{00000000-0005-0000-0000-0000454E0000}"/>
    <cellStyle name="20% - Accent1 3 2 4 2 2 2 2 3 4" xfId="20223" xr:uid="{00000000-0005-0000-0000-0000464E0000}"/>
    <cellStyle name="20% - Accent1 3 2 4 2 2 2 2 4" xfId="20224" xr:uid="{00000000-0005-0000-0000-0000474E0000}"/>
    <cellStyle name="20% - Accent1 3 2 4 2 2 2 2 4 2" xfId="20225" xr:uid="{00000000-0005-0000-0000-0000484E0000}"/>
    <cellStyle name="20% - Accent1 3 2 4 2 2 2 2 4 2 2" xfId="20226" xr:uid="{00000000-0005-0000-0000-0000494E0000}"/>
    <cellStyle name="20% - Accent1 3 2 4 2 2 2 2 4 2 2 2" xfId="20227" xr:uid="{00000000-0005-0000-0000-00004A4E0000}"/>
    <cellStyle name="20% - Accent1 3 2 4 2 2 2 2 4 2 3" xfId="20228" xr:uid="{00000000-0005-0000-0000-00004B4E0000}"/>
    <cellStyle name="20% - Accent1 3 2 4 2 2 2 2 4 3" xfId="20229" xr:uid="{00000000-0005-0000-0000-00004C4E0000}"/>
    <cellStyle name="20% - Accent1 3 2 4 2 2 2 2 4 3 2" xfId="20230" xr:uid="{00000000-0005-0000-0000-00004D4E0000}"/>
    <cellStyle name="20% - Accent1 3 2 4 2 2 2 2 4 4" xfId="20231" xr:uid="{00000000-0005-0000-0000-00004E4E0000}"/>
    <cellStyle name="20% - Accent1 3 2 4 2 2 2 2 5" xfId="20232" xr:uid="{00000000-0005-0000-0000-00004F4E0000}"/>
    <cellStyle name="20% - Accent1 3 2 4 2 2 2 2 5 2" xfId="20233" xr:uid="{00000000-0005-0000-0000-0000504E0000}"/>
    <cellStyle name="20% - Accent1 3 2 4 2 2 2 2 5 2 2" xfId="20234" xr:uid="{00000000-0005-0000-0000-0000514E0000}"/>
    <cellStyle name="20% - Accent1 3 2 4 2 2 2 2 5 3" xfId="20235" xr:uid="{00000000-0005-0000-0000-0000524E0000}"/>
    <cellStyle name="20% - Accent1 3 2 4 2 2 2 2 6" xfId="20236" xr:uid="{00000000-0005-0000-0000-0000534E0000}"/>
    <cellStyle name="20% - Accent1 3 2 4 2 2 2 2 6 2" xfId="20237" xr:uid="{00000000-0005-0000-0000-0000544E0000}"/>
    <cellStyle name="20% - Accent1 3 2 4 2 2 2 2 6 2 2" xfId="20238" xr:uid="{00000000-0005-0000-0000-0000554E0000}"/>
    <cellStyle name="20% - Accent1 3 2 4 2 2 2 2 6 3" xfId="20239" xr:uid="{00000000-0005-0000-0000-0000564E0000}"/>
    <cellStyle name="20% - Accent1 3 2 4 2 2 2 2 7" xfId="20240" xr:uid="{00000000-0005-0000-0000-0000574E0000}"/>
    <cellStyle name="20% - Accent1 3 2 4 2 2 2 2 7 2" xfId="20241" xr:uid="{00000000-0005-0000-0000-0000584E0000}"/>
    <cellStyle name="20% - Accent1 3 2 4 2 2 2 2 8" xfId="20242" xr:uid="{00000000-0005-0000-0000-0000594E0000}"/>
    <cellStyle name="20% - Accent1 3 2 4 2 2 2 2 8 2" xfId="20243" xr:uid="{00000000-0005-0000-0000-00005A4E0000}"/>
    <cellStyle name="20% - Accent1 3 2 4 2 2 2 2 9" xfId="20244" xr:uid="{00000000-0005-0000-0000-00005B4E0000}"/>
    <cellStyle name="20% - Accent1 3 2 4 2 2 2 3" xfId="20245" xr:uid="{00000000-0005-0000-0000-00005C4E0000}"/>
    <cellStyle name="20% - Accent1 3 2 4 2 2 2 3 2" xfId="20246" xr:uid="{00000000-0005-0000-0000-00005D4E0000}"/>
    <cellStyle name="20% - Accent1 3 2 4 2 2 2 3 2 2" xfId="20247" xr:uid="{00000000-0005-0000-0000-00005E4E0000}"/>
    <cellStyle name="20% - Accent1 3 2 4 2 2 2 3 2 2 2" xfId="20248" xr:uid="{00000000-0005-0000-0000-00005F4E0000}"/>
    <cellStyle name="20% - Accent1 3 2 4 2 2 2 3 2 2 2 2" xfId="20249" xr:uid="{00000000-0005-0000-0000-0000604E0000}"/>
    <cellStyle name="20% - Accent1 3 2 4 2 2 2 3 2 2 3" xfId="20250" xr:uid="{00000000-0005-0000-0000-0000614E0000}"/>
    <cellStyle name="20% - Accent1 3 2 4 2 2 2 3 2 3" xfId="20251" xr:uid="{00000000-0005-0000-0000-0000624E0000}"/>
    <cellStyle name="20% - Accent1 3 2 4 2 2 2 3 2 3 2" xfId="20252" xr:uid="{00000000-0005-0000-0000-0000634E0000}"/>
    <cellStyle name="20% - Accent1 3 2 4 2 2 2 3 2 4" xfId="20253" xr:uid="{00000000-0005-0000-0000-0000644E0000}"/>
    <cellStyle name="20% - Accent1 3 2 4 2 2 2 3 3" xfId="20254" xr:uid="{00000000-0005-0000-0000-0000654E0000}"/>
    <cellStyle name="20% - Accent1 3 2 4 2 2 2 3 3 2" xfId="20255" xr:uid="{00000000-0005-0000-0000-0000664E0000}"/>
    <cellStyle name="20% - Accent1 3 2 4 2 2 2 3 3 2 2" xfId="20256" xr:uid="{00000000-0005-0000-0000-0000674E0000}"/>
    <cellStyle name="20% - Accent1 3 2 4 2 2 2 3 3 2 2 2" xfId="20257" xr:uid="{00000000-0005-0000-0000-0000684E0000}"/>
    <cellStyle name="20% - Accent1 3 2 4 2 2 2 3 3 2 3" xfId="20258" xr:uid="{00000000-0005-0000-0000-0000694E0000}"/>
    <cellStyle name="20% - Accent1 3 2 4 2 2 2 3 3 3" xfId="20259" xr:uid="{00000000-0005-0000-0000-00006A4E0000}"/>
    <cellStyle name="20% - Accent1 3 2 4 2 2 2 3 3 3 2" xfId="20260" xr:uid="{00000000-0005-0000-0000-00006B4E0000}"/>
    <cellStyle name="20% - Accent1 3 2 4 2 2 2 3 3 4" xfId="20261" xr:uid="{00000000-0005-0000-0000-00006C4E0000}"/>
    <cellStyle name="20% - Accent1 3 2 4 2 2 2 3 4" xfId="20262" xr:uid="{00000000-0005-0000-0000-00006D4E0000}"/>
    <cellStyle name="20% - Accent1 3 2 4 2 2 2 3 4 2" xfId="20263" xr:uid="{00000000-0005-0000-0000-00006E4E0000}"/>
    <cellStyle name="20% - Accent1 3 2 4 2 2 2 3 4 2 2" xfId="20264" xr:uid="{00000000-0005-0000-0000-00006F4E0000}"/>
    <cellStyle name="20% - Accent1 3 2 4 2 2 2 3 4 2 2 2" xfId="20265" xr:uid="{00000000-0005-0000-0000-0000704E0000}"/>
    <cellStyle name="20% - Accent1 3 2 4 2 2 2 3 4 2 3" xfId="20266" xr:uid="{00000000-0005-0000-0000-0000714E0000}"/>
    <cellStyle name="20% - Accent1 3 2 4 2 2 2 3 4 3" xfId="20267" xr:uid="{00000000-0005-0000-0000-0000724E0000}"/>
    <cellStyle name="20% - Accent1 3 2 4 2 2 2 3 4 3 2" xfId="20268" xr:uid="{00000000-0005-0000-0000-0000734E0000}"/>
    <cellStyle name="20% - Accent1 3 2 4 2 2 2 3 4 4" xfId="20269" xr:uid="{00000000-0005-0000-0000-0000744E0000}"/>
    <cellStyle name="20% - Accent1 3 2 4 2 2 2 3 5" xfId="20270" xr:uid="{00000000-0005-0000-0000-0000754E0000}"/>
    <cellStyle name="20% - Accent1 3 2 4 2 2 2 3 5 2" xfId="20271" xr:uid="{00000000-0005-0000-0000-0000764E0000}"/>
    <cellStyle name="20% - Accent1 3 2 4 2 2 2 3 5 2 2" xfId="20272" xr:uid="{00000000-0005-0000-0000-0000774E0000}"/>
    <cellStyle name="20% - Accent1 3 2 4 2 2 2 3 5 3" xfId="20273" xr:uid="{00000000-0005-0000-0000-0000784E0000}"/>
    <cellStyle name="20% - Accent1 3 2 4 2 2 2 3 6" xfId="20274" xr:uid="{00000000-0005-0000-0000-0000794E0000}"/>
    <cellStyle name="20% - Accent1 3 2 4 2 2 2 3 6 2" xfId="20275" xr:uid="{00000000-0005-0000-0000-00007A4E0000}"/>
    <cellStyle name="20% - Accent1 3 2 4 2 2 2 3 6 2 2" xfId="20276" xr:uid="{00000000-0005-0000-0000-00007B4E0000}"/>
    <cellStyle name="20% - Accent1 3 2 4 2 2 2 3 6 3" xfId="20277" xr:uid="{00000000-0005-0000-0000-00007C4E0000}"/>
    <cellStyle name="20% - Accent1 3 2 4 2 2 2 3 7" xfId="20278" xr:uid="{00000000-0005-0000-0000-00007D4E0000}"/>
    <cellStyle name="20% - Accent1 3 2 4 2 2 2 3 7 2" xfId="20279" xr:uid="{00000000-0005-0000-0000-00007E4E0000}"/>
    <cellStyle name="20% - Accent1 3 2 4 2 2 2 3 8" xfId="20280" xr:uid="{00000000-0005-0000-0000-00007F4E0000}"/>
    <cellStyle name="20% - Accent1 3 2 4 2 2 2 3 8 2" xfId="20281" xr:uid="{00000000-0005-0000-0000-0000804E0000}"/>
    <cellStyle name="20% - Accent1 3 2 4 2 2 2 3 9" xfId="20282" xr:uid="{00000000-0005-0000-0000-0000814E0000}"/>
    <cellStyle name="20% - Accent1 3 2 4 2 2 2 4" xfId="20283" xr:uid="{00000000-0005-0000-0000-0000824E0000}"/>
    <cellStyle name="20% - Accent1 3 2 4 2 2 2 4 2" xfId="20284" xr:uid="{00000000-0005-0000-0000-0000834E0000}"/>
    <cellStyle name="20% - Accent1 3 2 4 2 2 2 4 2 2" xfId="20285" xr:uid="{00000000-0005-0000-0000-0000844E0000}"/>
    <cellStyle name="20% - Accent1 3 2 4 2 2 2 4 2 2 2" xfId="20286" xr:uid="{00000000-0005-0000-0000-0000854E0000}"/>
    <cellStyle name="20% - Accent1 3 2 4 2 2 2 4 2 3" xfId="20287" xr:uid="{00000000-0005-0000-0000-0000864E0000}"/>
    <cellStyle name="20% - Accent1 3 2 4 2 2 2 4 3" xfId="20288" xr:uid="{00000000-0005-0000-0000-0000874E0000}"/>
    <cellStyle name="20% - Accent1 3 2 4 2 2 2 4 3 2" xfId="20289" xr:uid="{00000000-0005-0000-0000-0000884E0000}"/>
    <cellStyle name="20% - Accent1 3 2 4 2 2 2 4 4" xfId="20290" xr:uid="{00000000-0005-0000-0000-0000894E0000}"/>
    <cellStyle name="20% - Accent1 3 2 4 2 2 2 5" xfId="20291" xr:uid="{00000000-0005-0000-0000-00008A4E0000}"/>
    <cellStyle name="20% - Accent1 3 2 4 2 2 2 5 2" xfId="20292" xr:uid="{00000000-0005-0000-0000-00008B4E0000}"/>
    <cellStyle name="20% - Accent1 3 2 4 2 2 2 5 2 2" xfId="20293" xr:uid="{00000000-0005-0000-0000-00008C4E0000}"/>
    <cellStyle name="20% - Accent1 3 2 4 2 2 2 5 2 2 2" xfId="20294" xr:uid="{00000000-0005-0000-0000-00008D4E0000}"/>
    <cellStyle name="20% - Accent1 3 2 4 2 2 2 5 2 3" xfId="20295" xr:uid="{00000000-0005-0000-0000-00008E4E0000}"/>
    <cellStyle name="20% - Accent1 3 2 4 2 2 2 5 3" xfId="20296" xr:uid="{00000000-0005-0000-0000-00008F4E0000}"/>
    <cellStyle name="20% - Accent1 3 2 4 2 2 2 5 3 2" xfId="20297" xr:uid="{00000000-0005-0000-0000-0000904E0000}"/>
    <cellStyle name="20% - Accent1 3 2 4 2 2 2 5 4" xfId="20298" xr:uid="{00000000-0005-0000-0000-0000914E0000}"/>
    <cellStyle name="20% - Accent1 3 2 4 2 2 2 6" xfId="20299" xr:uid="{00000000-0005-0000-0000-0000924E0000}"/>
    <cellStyle name="20% - Accent1 3 2 4 2 2 2 6 2" xfId="20300" xr:uid="{00000000-0005-0000-0000-0000934E0000}"/>
    <cellStyle name="20% - Accent1 3 2 4 2 2 2 6 2 2" xfId="20301" xr:uid="{00000000-0005-0000-0000-0000944E0000}"/>
    <cellStyle name="20% - Accent1 3 2 4 2 2 2 6 2 2 2" xfId="20302" xr:uid="{00000000-0005-0000-0000-0000954E0000}"/>
    <cellStyle name="20% - Accent1 3 2 4 2 2 2 6 2 3" xfId="20303" xr:uid="{00000000-0005-0000-0000-0000964E0000}"/>
    <cellStyle name="20% - Accent1 3 2 4 2 2 2 6 3" xfId="20304" xr:uid="{00000000-0005-0000-0000-0000974E0000}"/>
    <cellStyle name="20% - Accent1 3 2 4 2 2 2 6 3 2" xfId="20305" xr:uid="{00000000-0005-0000-0000-0000984E0000}"/>
    <cellStyle name="20% - Accent1 3 2 4 2 2 2 6 4" xfId="20306" xr:uid="{00000000-0005-0000-0000-0000994E0000}"/>
    <cellStyle name="20% - Accent1 3 2 4 2 2 2 7" xfId="20307" xr:uid="{00000000-0005-0000-0000-00009A4E0000}"/>
    <cellStyle name="20% - Accent1 3 2 4 2 2 2 7 2" xfId="20308" xr:uid="{00000000-0005-0000-0000-00009B4E0000}"/>
    <cellStyle name="20% - Accent1 3 2 4 2 2 2 7 2 2" xfId="20309" xr:uid="{00000000-0005-0000-0000-00009C4E0000}"/>
    <cellStyle name="20% - Accent1 3 2 4 2 2 2 7 3" xfId="20310" xr:uid="{00000000-0005-0000-0000-00009D4E0000}"/>
    <cellStyle name="20% - Accent1 3 2 4 2 2 2 8" xfId="20311" xr:uid="{00000000-0005-0000-0000-00009E4E0000}"/>
    <cellStyle name="20% - Accent1 3 2 4 2 2 2 8 2" xfId="20312" xr:uid="{00000000-0005-0000-0000-00009F4E0000}"/>
    <cellStyle name="20% - Accent1 3 2 4 2 2 2 8 2 2" xfId="20313" xr:uid="{00000000-0005-0000-0000-0000A04E0000}"/>
    <cellStyle name="20% - Accent1 3 2 4 2 2 2 8 3" xfId="20314" xr:uid="{00000000-0005-0000-0000-0000A14E0000}"/>
    <cellStyle name="20% - Accent1 3 2 4 2 2 2 9" xfId="20315" xr:uid="{00000000-0005-0000-0000-0000A24E0000}"/>
    <cellStyle name="20% - Accent1 3 2 4 2 2 2 9 2" xfId="20316" xr:uid="{00000000-0005-0000-0000-0000A34E0000}"/>
    <cellStyle name="20% - Accent1 3 2 4 2 2 3" xfId="20317" xr:uid="{00000000-0005-0000-0000-0000A44E0000}"/>
    <cellStyle name="20% - Accent1 3 2 4 2 2 3 10" xfId="20318" xr:uid="{00000000-0005-0000-0000-0000A54E0000}"/>
    <cellStyle name="20% - Accent1 3 2 4 2 2 3 10 2" xfId="20319" xr:uid="{00000000-0005-0000-0000-0000A64E0000}"/>
    <cellStyle name="20% - Accent1 3 2 4 2 2 3 11" xfId="20320" xr:uid="{00000000-0005-0000-0000-0000A74E0000}"/>
    <cellStyle name="20% - Accent1 3 2 4 2 2 3 2" xfId="20321" xr:uid="{00000000-0005-0000-0000-0000A84E0000}"/>
    <cellStyle name="20% - Accent1 3 2 4 2 2 3 2 2" xfId="20322" xr:uid="{00000000-0005-0000-0000-0000A94E0000}"/>
    <cellStyle name="20% - Accent1 3 2 4 2 2 3 2 2 2" xfId="20323" xr:uid="{00000000-0005-0000-0000-0000AA4E0000}"/>
    <cellStyle name="20% - Accent1 3 2 4 2 2 3 2 2 2 2" xfId="20324" xr:uid="{00000000-0005-0000-0000-0000AB4E0000}"/>
    <cellStyle name="20% - Accent1 3 2 4 2 2 3 2 2 2 2 2" xfId="20325" xr:uid="{00000000-0005-0000-0000-0000AC4E0000}"/>
    <cellStyle name="20% - Accent1 3 2 4 2 2 3 2 2 2 3" xfId="20326" xr:uid="{00000000-0005-0000-0000-0000AD4E0000}"/>
    <cellStyle name="20% - Accent1 3 2 4 2 2 3 2 2 3" xfId="20327" xr:uid="{00000000-0005-0000-0000-0000AE4E0000}"/>
    <cellStyle name="20% - Accent1 3 2 4 2 2 3 2 2 3 2" xfId="20328" xr:uid="{00000000-0005-0000-0000-0000AF4E0000}"/>
    <cellStyle name="20% - Accent1 3 2 4 2 2 3 2 2 4" xfId="20329" xr:uid="{00000000-0005-0000-0000-0000B04E0000}"/>
    <cellStyle name="20% - Accent1 3 2 4 2 2 3 2 3" xfId="20330" xr:uid="{00000000-0005-0000-0000-0000B14E0000}"/>
    <cellStyle name="20% - Accent1 3 2 4 2 2 3 2 3 2" xfId="20331" xr:uid="{00000000-0005-0000-0000-0000B24E0000}"/>
    <cellStyle name="20% - Accent1 3 2 4 2 2 3 2 3 2 2" xfId="20332" xr:uid="{00000000-0005-0000-0000-0000B34E0000}"/>
    <cellStyle name="20% - Accent1 3 2 4 2 2 3 2 3 2 2 2" xfId="20333" xr:uid="{00000000-0005-0000-0000-0000B44E0000}"/>
    <cellStyle name="20% - Accent1 3 2 4 2 2 3 2 3 2 3" xfId="20334" xr:uid="{00000000-0005-0000-0000-0000B54E0000}"/>
    <cellStyle name="20% - Accent1 3 2 4 2 2 3 2 3 3" xfId="20335" xr:uid="{00000000-0005-0000-0000-0000B64E0000}"/>
    <cellStyle name="20% - Accent1 3 2 4 2 2 3 2 3 3 2" xfId="20336" xr:uid="{00000000-0005-0000-0000-0000B74E0000}"/>
    <cellStyle name="20% - Accent1 3 2 4 2 2 3 2 3 4" xfId="20337" xr:uid="{00000000-0005-0000-0000-0000B84E0000}"/>
    <cellStyle name="20% - Accent1 3 2 4 2 2 3 2 4" xfId="20338" xr:uid="{00000000-0005-0000-0000-0000B94E0000}"/>
    <cellStyle name="20% - Accent1 3 2 4 2 2 3 2 4 2" xfId="20339" xr:uid="{00000000-0005-0000-0000-0000BA4E0000}"/>
    <cellStyle name="20% - Accent1 3 2 4 2 2 3 2 4 2 2" xfId="20340" xr:uid="{00000000-0005-0000-0000-0000BB4E0000}"/>
    <cellStyle name="20% - Accent1 3 2 4 2 2 3 2 4 2 2 2" xfId="20341" xr:uid="{00000000-0005-0000-0000-0000BC4E0000}"/>
    <cellStyle name="20% - Accent1 3 2 4 2 2 3 2 4 2 3" xfId="20342" xr:uid="{00000000-0005-0000-0000-0000BD4E0000}"/>
    <cellStyle name="20% - Accent1 3 2 4 2 2 3 2 4 3" xfId="20343" xr:uid="{00000000-0005-0000-0000-0000BE4E0000}"/>
    <cellStyle name="20% - Accent1 3 2 4 2 2 3 2 4 3 2" xfId="20344" xr:uid="{00000000-0005-0000-0000-0000BF4E0000}"/>
    <cellStyle name="20% - Accent1 3 2 4 2 2 3 2 4 4" xfId="20345" xr:uid="{00000000-0005-0000-0000-0000C04E0000}"/>
    <cellStyle name="20% - Accent1 3 2 4 2 2 3 2 5" xfId="20346" xr:uid="{00000000-0005-0000-0000-0000C14E0000}"/>
    <cellStyle name="20% - Accent1 3 2 4 2 2 3 2 5 2" xfId="20347" xr:uid="{00000000-0005-0000-0000-0000C24E0000}"/>
    <cellStyle name="20% - Accent1 3 2 4 2 2 3 2 5 2 2" xfId="20348" xr:uid="{00000000-0005-0000-0000-0000C34E0000}"/>
    <cellStyle name="20% - Accent1 3 2 4 2 2 3 2 5 3" xfId="20349" xr:uid="{00000000-0005-0000-0000-0000C44E0000}"/>
    <cellStyle name="20% - Accent1 3 2 4 2 2 3 2 6" xfId="20350" xr:uid="{00000000-0005-0000-0000-0000C54E0000}"/>
    <cellStyle name="20% - Accent1 3 2 4 2 2 3 2 6 2" xfId="20351" xr:uid="{00000000-0005-0000-0000-0000C64E0000}"/>
    <cellStyle name="20% - Accent1 3 2 4 2 2 3 2 6 2 2" xfId="20352" xr:uid="{00000000-0005-0000-0000-0000C74E0000}"/>
    <cellStyle name="20% - Accent1 3 2 4 2 2 3 2 6 3" xfId="20353" xr:uid="{00000000-0005-0000-0000-0000C84E0000}"/>
    <cellStyle name="20% - Accent1 3 2 4 2 2 3 2 7" xfId="20354" xr:uid="{00000000-0005-0000-0000-0000C94E0000}"/>
    <cellStyle name="20% - Accent1 3 2 4 2 2 3 2 7 2" xfId="20355" xr:uid="{00000000-0005-0000-0000-0000CA4E0000}"/>
    <cellStyle name="20% - Accent1 3 2 4 2 2 3 2 8" xfId="20356" xr:uid="{00000000-0005-0000-0000-0000CB4E0000}"/>
    <cellStyle name="20% - Accent1 3 2 4 2 2 3 2 8 2" xfId="20357" xr:uid="{00000000-0005-0000-0000-0000CC4E0000}"/>
    <cellStyle name="20% - Accent1 3 2 4 2 2 3 2 9" xfId="20358" xr:uid="{00000000-0005-0000-0000-0000CD4E0000}"/>
    <cellStyle name="20% - Accent1 3 2 4 2 2 3 3" xfId="20359" xr:uid="{00000000-0005-0000-0000-0000CE4E0000}"/>
    <cellStyle name="20% - Accent1 3 2 4 2 2 3 3 2" xfId="20360" xr:uid="{00000000-0005-0000-0000-0000CF4E0000}"/>
    <cellStyle name="20% - Accent1 3 2 4 2 2 3 3 2 2" xfId="20361" xr:uid="{00000000-0005-0000-0000-0000D04E0000}"/>
    <cellStyle name="20% - Accent1 3 2 4 2 2 3 3 2 2 2" xfId="20362" xr:uid="{00000000-0005-0000-0000-0000D14E0000}"/>
    <cellStyle name="20% - Accent1 3 2 4 2 2 3 3 2 2 2 2" xfId="20363" xr:uid="{00000000-0005-0000-0000-0000D24E0000}"/>
    <cellStyle name="20% - Accent1 3 2 4 2 2 3 3 2 2 3" xfId="20364" xr:uid="{00000000-0005-0000-0000-0000D34E0000}"/>
    <cellStyle name="20% - Accent1 3 2 4 2 2 3 3 2 3" xfId="20365" xr:uid="{00000000-0005-0000-0000-0000D44E0000}"/>
    <cellStyle name="20% - Accent1 3 2 4 2 2 3 3 2 3 2" xfId="20366" xr:uid="{00000000-0005-0000-0000-0000D54E0000}"/>
    <cellStyle name="20% - Accent1 3 2 4 2 2 3 3 2 4" xfId="20367" xr:uid="{00000000-0005-0000-0000-0000D64E0000}"/>
    <cellStyle name="20% - Accent1 3 2 4 2 2 3 3 3" xfId="20368" xr:uid="{00000000-0005-0000-0000-0000D74E0000}"/>
    <cellStyle name="20% - Accent1 3 2 4 2 2 3 3 3 2" xfId="20369" xr:uid="{00000000-0005-0000-0000-0000D84E0000}"/>
    <cellStyle name="20% - Accent1 3 2 4 2 2 3 3 3 2 2" xfId="20370" xr:uid="{00000000-0005-0000-0000-0000D94E0000}"/>
    <cellStyle name="20% - Accent1 3 2 4 2 2 3 3 3 2 2 2" xfId="20371" xr:uid="{00000000-0005-0000-0000-0000DA4E0000}"/>
    <cellStyle name="20% - Accent1 3 2 4 2 2 3 3 3 2 3" xfId="20372" xr:uid="{00000000-0005-0000-0000-0000DB4E0000}"/>
    <cellStyle name="20% - Accent1 3 2 4 2 2 3 3 3 3" xfId="20373" xr:uid="{00000000-0005-0000-0000-0000DC4E0000}"/>
    <cellStyle name="20% - Accent1 3 2 4 2 2 3 3 3 3 2" xfId="20374" xr:uid="{00000000-0005-0000-0000-0000DD4E0000}"/>
    <cellStyle name="20% - Accent1 3 2 4 2 2 3 3 3 4" xfId="20375" xr:uid="{00000000-0005-0000-0000-0000DE4E0000}"/>
    <cellStyle name="20% - Accent1 3 2 4 2 2 3 3 4" xfId="20376" xr:uid="{00000000-0005-0000-0000-0000DF4E0000}"/>
    <cellStyle name="20% - Accent1 3 2 4 2 2 3 3 4 2" xfId="20377" xr:uid="{00000000-0005-0000-0000-0000E04E0000}"/>
    <cellStyle name="20% - Accent1 3 2 4 2 2 3 3 4 2 2" xfId="20378" xr:uid="{00000000-0005-0000-0000-0000E14E0000}"/>
    <cellStyle name="20% - Accent1 3 2 4 2 2 3 3 4 2 2 2" xfId="20379" xr:uid="{00000000-0005-0000-0000-0000E24E0000}"/>
    <cellStyle name="20% - Accent1 3 2 4 2 2 3 3 4 2 3" xfId="20380" xr:uid="{00000000-0005-0000-0000-0000E34E0000}"/>
    <cellStyle name="20% - Accent1 3 2 4 2 2 3 3 4 3" xfId="20381" xr:uid="{00000000-0005-0000-0000-0000E44E0000}"/>
    <cellStyle name="20% - Accent1 3 2 4 2 2 3 3 4 3 2" xfId="20382" xr:uid="{00000000-0005-0000-0000-0000E54E0000}"/>
    <cellStyle name="20% - Accent1 3 2 4 2 2 3 3 4 4" xfId="20383" xr:uid="{00000000-0005-0000-0000-0000E64E0000}"/>
    <cellStyle name="20% - Accent1 3 2 4 2 2 3 3 5" xfId="20384" xr:uid="{00000000-0005-0000-0000-0000E74E0000}"/>
    <cellStyle name="20% - Accent1 3 2 4 2 2 3 3 5 2" xfId="20385" xr:uid="{00000000-0005-0000-0000-0000E84E0000}"/>
    <cellStyle name="20% - Accent1 3 2 4 2 2 3 3 5 2 2" xfId="20386" xr:uid="{00000000-0005-0000-0000-0000E94E0000}"/>
    <cellStyle name="20% - Accent1 3 2 4 2 2 3 3 5 3" xfId="20387" xr:uid="{00000000-0005-0000-0000-0000EA4E0000}"/>
    <cellStyle name="20% - Accent1 3 2 4 2 2 3 3 6" xfId="20388" xr:uid="{00000000-0005-0000-0000-0000EB4E0000}"/>
    <cellStyle name="20% - Accent1 3 2 4 2 2 3 3 6 2" xfId="20389" xr:uid="{00000000-0005-0000-0000-0000EC4E0000}"/>
    <cellStyle name="20% - Accent1 3 2 4 2 2 3 3 6 2 2" xfId="20390" xr:uid="{00000000-0005-0000-0000-0000ED4E0000}"/>
    <cellStyle name="20% - Accent1 3 2 4 2 2 3 3 6 3" xfId="20391" xr:uid="{00000000-0005-0000-0000-0000EE4E0000}"/>
    <cellStyle name="20% - Accent1 3 2 4 2 2 3 3 7" xfId="20392" xr:uid="{00000000-0005-0000-0000-0000EF4E0000}"/>
    <cellStyle name="20% - Accent1 3 2 4 2 2 3 3 7 2" xfId="20393" xr:uid="{00000000-0005-0000-0000-0000F04E0000}"/>
    <cellStyle name="20% - Accent1 3 2 4 2 2 3 3 8" xfId="20394" xr:uid="{00000000-0005-0000-0000-0000F14E0000}"/>
    <cellStyle name="20% - Accent1 3 2 4 2 2 3 3 8 2" xfId="20395" xr:uid="{00000000-0005-0000-0000-0000F24E0000}"/>
    <cellStyle name="20% - Accent1 3 2 4 2 2 3 3 9" xfId="20396" xr:uid="{00000000-0005-0000-0000-0000F34E0000}"/>
    <cellStyle name="20% - Accent1 3 2 4 2 2 3 4" xfId="20397" xr:uid="{00000000-0005-0000-0000-0000F44E0000}"/>
    <cellStyle name="20% - Accent1 3 2 4 2 2 3 4 2" xfId="20398" xr:uid="{00000000-0005-0000-0000-0000F54E0000}"/>
    <cellStyle name="20% - Accent1 3 2 4 2 2 3 4 2 2" xfId="20399" xr:uid="{00000000-0005-0000-0000-0000F64E0000}"/>
    <cellStyle name="20% - Accent1 3 2 4 2 2 3 4 2 2 2" xfId="20400" xr:uid="{00000000-0005-0000-0000-0000F74E0000}"/>
    <cellStyle name="20% - Accent1 3 2 4 2 2 3 4 2 3" xfId="20401" xr:uid="{00000000-0005-0000-0000-0000F84E0000}"/>
    <cellStyle name="20% - Accent1 3 2 4 2 2 3 4 3" xfId="20402" xr:uid="{00000000-0005-0000-0000-0000F94E0000}"/>
    <cellStyle name="20% - Accent1 3 2 4 2 2 3 4 3 2" xfId="20403" xr:uid="{00000000-0005-0000-0000-0000FA4E0000}"/>
    <cellStyle name="20% - Accent1 3 2 4 2 2 3 4 4" xfId="20404" xr:uid="{00000000-0005-0000-0000-0000FB4E0000}"/>
    <cellStyle name="20% - Accent1 3 2 4 2 2 3 5" xfId="20405" xr:uid="{00000000-0005-0000-0000-0000FC4E0000}"/>
    <cellStyle name="20% - Accent1 3 2 4 2 2 3 5 2" xfId="20406" xr:uid="{00000000-0005-0000-0000-0000FD4E0000}"/>
    <cellStyle name="20% - Accent1 3 2 4 2 2 3 5 2 2" xfId="20407" xr:uid="{00000000-0005-0000-0000-0000FE4E0000}"/>
    <cellStyle name="20% - Accent1 3 2 4 2 2 3 5 2 2 2" xfId="20408" xr:uid="{00000000-0005-0000-0000-0000FF4E0000}"/>
    <cellStyle name="20% - Accent1 3 2 4 2 2 3 5 2 3" xfId="20409" xr:uid="{00000000-0005-0000-0000-0000004F0000}"/>
    <cellStyle name="20% - Accent1 3 2 4 2 2 3 5 3" xfId="20410" xr:uid="{00000000-0005-0000-0000-0000014F0000}"/>
    <cellStyle name="20% - Accent1 3 2 4 2 2 3 5 3 2" xfId="20411" xr:uid="{00000000-0005-0000-0000-0000024F0000}"/>
    <cellStyle name="20% - Accent1 3 2 4 2 2 3 5 4" xfId="20412" xr:uid="{00000000-0005-0000-0000-0000034F0000}"/>
    <cellStyle name="20% - Accent1 3 2 4 2 2 3 6" xfId="20413" xr:uid="{00000000-0005-0000-0000-0000044F0000}"/>
    <cellStyle name="20% - Accent1 3 2 4 2 2 3 6 2" xfId="20414" xr:uid="{00000000-0005-0000-0000-0000054F0000}"/>
    <cellStyle name="20% - Accent1 3 2 4 2 2 3 6 2 2" xfId="20415" xr:uid="{00000000-0005-0000-0000-0000064F0000}"/>
    <cellStyle name="20% - Accent1 3 2 4 2 2 3 6 2 2 2" xfId="20416" xr:uid="{00000000-0005-0000-0000-0000074F0000}"/>
    <cellStyle name="20% - Accent1 3 2 4 2 2 3 6 2 3" xfId="20417" xr:uid="{00000000-0005-0000-0000-0000084F0000}"/>
    <cellStyle name="20% - Accent1 3 2 4 2 2 3 6 3" xfId="20418" xr:uid="{00000000-0005-0000-0000-0000094F0000}"/>
    <cellStyle name="20% - Accent1 3 2 4 2 2 3 6 3 2" xfId="20419" xr:uid="{00000000-0005-0000-0000-00000A4F0000}"/>
    <cellStyle name="20% - Accent1 3 2 4 2 2 3 6 4" xfId="20420" xr:uid="{00000000-0005-0000-0000-00000B4F0000}"/>
    <cellStyle name="20% - Accent1 3 2 4 2 2 3 7" xfId="20421" xr:uid="{00000000-0005-0000-0000-00000C4F0000}"/>
    <cellStyle name="20% - Accent1 3 2 4 2 2 3 7 2" xfId="20422" xr:uid="{00000000-0005-0000-0000-00000D4F0000}"/>
    <cellStyle name="20% - Accent1 3 2 4 2 2 3 7 2 2" xfId="20423" xr:uid="{00000000-0005-0000-0000-00000E4F0000}"/>
    <cellStyle name="20% - Accent1 3 2 4 2 2 3 7 3" xfId="20424" xr:uid="{00000000-0005-0000-0000-00000F4F0000}"/>
    <cellStyle name="20% - Accent1 3 2 4 2 2 3 8" xfId="20425" xr:uid="{00000000-0005-0000-0000-0000104F0000}"/>
    <cellStyle name="20% - Accent1 3 2 4 2 2 3 8 2" xfId="20426" xr:uid="{00000000-0005-0000-0000-0000114F0000}"/>
    <cellStyle name="20% - Accent1 3 2 4 2 2 3 8 2 2" xfId="20427" xr:uid="{00000000-0005-0000-0000-0000124F0000}"/>
    <cellStyle name="20% - Accent1 3 2 4 2 2 3 8 3" xfId="20428" xr:uid="{00000000-0005-0000-0000-0000134F0000}"/>
    <cellStyle name="20% - Accent1 3 2 4 2 2 3 9" xfId="20429" xr:uid="{00000000-0005-0000-0000-0000144F0000}"/>
    <cellStyle name="20% - Accent1 3 2 4 2 2 3 9 2" xfId="20430" xr:uid="{00000000-0005-0000-0000-0000154F0000}"/>
    <cellStyle name="20% - Accent1 3 2 4 2 2 4" xfId="20431" xr:uid="{00000000-0005-0000-0000-0000164F0000}"/>
    <cellStyle name="20% - Accent1 3 2 4 2 2 4 10" xfId="20432" xr:uid="{00000000-0005-0000-0000-0000174F0000}"/>
    <cellStyle name="20% - Accent1 3 2 4 2 2 4 10 2" xfId="20433" xr:uid="{00000000-0005-0000-0000-0000184F0000}"/>
    <cellStyle name="20% - Accent1 3 2 4 2 2 4 11" xfId="20434" xr:uid="{00000000-0005-0000-0000-0000194F0000}"/>
    <cellStyle name="20% - Accent1 3 2 4 2 2 4 2" xfId="20435" xr:uid="{00000000-0005-0000-0000-00001A4F0000}"/>
    <cellStyle name="20% - Accent1 3 2 4 2 2 4 2 2" xfId="20436" xr:uid="{00000000-0005-0000-0000-00001B4F0000}"/>
    <cellStyle name="20% - Accent1 3 2 4 2 2 4 2 2 2" xfId="20437" xr:uid="{00000000-0005-0000-0000-00001C4F0000}"/>
    <cellStyle name="20% - Accent1 3 2 4 2 2 4 2 2 2 2" xfId="20438" xr:uid="{00000000-0005-0000-0000-00001D4F0000}"/>
    <cellStyle name="20% - Accent1 3 2 4 2 2 4 2 2 2 2 2" xfId="20439" xr:uid="{00000000-0005-0000-0000-00001E4F0000}"/>
    <cellStyle name="20% - Accent1 3 2 4 2 2 4 2 2 2 3" xfId="20440" xr:uid="{00000000-0005-0000-0000-00001F4F0000}"/>
    <cellStyle name="20% - Accent1 3 2 4 2 2 4 2 2 3" xfId="20441" xr:uid="{00000000-0005-0000-0000-0000204F0000}"/>
    <cellStyle name="20% - Accent1 3 2 4 2 2 4 2 2 3 2" xfId="20442" xr:uid="{00000000-0005-0000-0000-0000214F0000}"/>
    <cellStyle name="20% - Accent1 3 2 4 2 2 4 2 2 4" xfId="20443" xr:uid="{00000000-0005-0000-0000-0000224F0000}"/>
    <cellStyle name="20% - Accent1 3 2 4 2 2 4 2 3" xfId="20444" xr:uid="{00000000-0005-0000-0000-0000234F0000}"/>
    <cellStyle name="20% - Accent1 3 2 4 2 2 4 2 3 2" xfId="20445" xr:uid="{00000000-0005-0000-0000-0000244F0000}"/>
    <cellStyle name="20% - Accent1 3 2 4 2 2 4 2 3 2 2" xfId="20446" xr:uid="{00000000-0005-0000-0000-0000254F0000}"/>
    <cellStyle name="20% - Accent1 3 2 4 2 2 4 2 3 2 2 2" xfId="20447" xr:uid="{00000000-0005-0000-0000-0000264F0000}"/>
    <cellStyle name="20% - Accent1 3 2 4 2 2 4 2 3 2 3" xfId="20448" xr:uid="{00000000-0005-0000-0000-0000274F0000}"/>
    <cellStyle name="20% - Accent1 3 2 4 2 2 4 2 3 3" xfId="20449" xr:uid="{00000000-0005-0000-0000-0000284F0000}"/>
    <cellStyle name="20% - Accent1 3 2 4 2 2 4 2 3 3 2" xfId="20450" xr:uid="{00000000-0005-0000-0000-0000294F0000}"/>
    <cellStyle name="20% - Accent1 3 2 4 2 2 4 2 3 4" xfId="20451" xr:uid="{00000000-0005-0000-0000-00002A4F0000}"/>
    <cellStyle name="20% - Accent1 3 2 4 2 2 4 2 4" xfId="20452" xr:uid="{00000000-0005-0000-0000-00002B4F0000}"/>
    <cellStyle name="20% - Accent1 3 2 4 2 2 4 2 4 2" xfId="20453" xr:uid="{00000000-0005-0000-0000-00002C4F0000}"/>
    <cellStyle name="20% - Accent1 3 2 4 2 2 4 2 4 2 2" xfId="20454" xr:uid="{00000000-0005-0000-0000-00002D4F0000}"/>
    <cellStyle name="20% - Accent1 3 2 4 2 2 4 2 4 2 2 2" xfId="20455" xr:uid="{00000000-0005-0000-0000-00002E4F0000}"/>
    <cellStyle name="20% - Accent1 3 2 4 2 2 4 2 4 2 3" xfId="20456" xr:uid="{00000000-0005-0000-0000-00002F4F0000}"/>
    <cellStyle name="20% - Accent1 3 2 4 2 2 4 2 4 3" xfId="20457" xr:uid="{00000000-0005-0000-0000-0000304F0000}"/>
    <cellStyle name="20% - Accent1 3 2 4 2 2 4 2 4 3 2" xfId="20458" xr:uid="{00000000-0005-0000-0000-0000314F0000}"/>
    <cellStyle name="20% - Accent1 3 2 4 2 2 4 2 4 4" xfId="20459" xr:uid="{00000000-0005-0000-0000-0000324F0000}"/>
    <cellStyle name="20% - Accent1 3 2 4 2 2 4 2 5" xfId="20460" xr:uid="{00000000-0005-0000-0000-0000334F0000}"/>
    <cellStyle name="20% - Accent1 3 2 4 2 2 4 2 5 2" xfId="20461" xr:uid="{00000000-0005-0000-0000-0000344F0000}"/>
    <cellStyle name="20% - Accent1 3 2 4 2 2 4 2 5 2 2" xfId="20462" xr:uid="{00000000-0005-0000-0000-0000354F0000}"/>
    <cellStyle name="20% - Accent1 3 2 4 2 2 4 2 5 3" xfId="20463" xr:uid="{00000000-0005-0000-0000-0000364F0000}"/>
    <cellStyle name="20% - Accent1 3 2 4 2 2 4 2 6" xfId="20464" xr:uid="{00000000-0005-0000-0000-0000374F0000}"/>
    <cellStyle name="20% - Accent1 3 2 4 2 2 4 2 6 2" xfId="20465" xr:uid="{00000000-0005-0000-0000-0000384F0000}"/>
    <cellStyle name="20% - Accent1 3 2 4 2 2 4 2 6 2 2" xfId="20466" xr:uid="{00000000-0005-0000-0000-0000394F0000}"/>
    <cellStyle name="20% - Accent1 3 2 4 2 2 4 2 6 3" xfId="20467" xr:uid="{00000000-0005-0000-0000-00003A4F0000}"/>
    <cellStyle name="20% - Accent1 3 2 4 2 2 4 2 7" xfId="20468" xr:uid="{00000000-0005-0000-0000-00003B4F0000}"/>
    <cellStyle name="20% - Accent1 3 2 4 2 2 4 2 7 2" xfId="20469" xr:uid="{00000000-0005-0000-0000-00003C4F0000}"/>
    <cellStyle name="20% - Accent1 3 2 4 2 2 4 2 8" xfId="20470" xr:uid="{00000000-0005-0000-0000-00003D4F0000}"/>
    <cellStyle name="20% - Accent1 3 2 4 2 2 4 2 8 2" xfId="20471" xr:uid="{00000000-0005-0000-0000-00003E4F0000}"/>
    <cellStyle name="20% - Accent1 3 2 4 2 2 4 2 9" xfId="20472" xr:uid="{00000000-0005-0000-0000-00003F4F0000}"/>
    <cellStyle name="20% - Accent1 3 2 4 2 2 4 3" xfId="20473" xr:uid="{00000000-0005-0000-0000-0000404F0000}"/>
    <cellStyle name="20% - Accent1 3 2 4 2 2 4 3 2" xfId="20474" xr:uid="{00000000-0005-0000-0000-0000414F0000}"/>
    <cellStyle name="20% - Accent1 3 2 4 2 2 4 3 2 2" xfId="20475" xr:uid="{00000000-0005-0000-0000-0000424F0000}"/>
    <cellStyle name="20% - Accent1 3 2 4 2 2 4 3 2 2 2" xfId="20476" xr:uid="{00000000-0005-0000-0000-0000434F0000}"/>
    <cellStyle name="20% - Accent1 3 2 4 2 2 4 3 2 2 2 2" xfId="20477" xr:uid="{00000000-0005-0000-0000-0000444F0000}"/>
    <cellStyle name="20% - Accent1 3 2 4 2 2 4 3 2 2 3" xfId="20478" xr:uid="{00000000-0005-0000-0000-0000454F0000}"/>
    <cellStyle name="20% - Accent1 3 2 4 2 2 4 3 2 3" xfId="20479" xr:uid="{00000000-0005-0000-0000-0000464F0000}"/>
    <cellStyle name="20% - Accent1 3 2 4 2 2 4 3 2 3 2" xfId="20480" xr:uid="{00000000-0005-0000-0000-0000474F0000}"/>
    <cellStyle name="20% - Accent1 3 2 4 2 2 4 3 2 4" xfId="20481" xr:uid="{00000000-0005-0000-0000-0000484F0000}"/>
    <cellStyle name="20% - Accent1 3 2 4 2 2 4 3 3" xfId="20482" xr:uid="{00000000-0005-0000-0000-0000494F0000}"/>
    <cellStyle name="20% - Accent1 3 2 4 2 2 4 3 3 2" xfId="20483" xr:uid="{00000000-0005-0000-0000-00004A4F0000}"/>
    <cellStyle name="20% - Accent1 3 2 4 2 2 4 3 3 2 2" xfId="20484" xr:uid="{00000000-0005-0000-0000-00004B4F0000}"/>
    <cellStyle name="20% - Accent1 3 2 4 2 2 4 3 3 2 2 2" xfId="20485" xr:uid="{00000000-0005-0000-0000-00004C4F0000}"/>
    <cellStyle name="20% - Accent1 3 2 4 2 2 4 3 3 2 3" xfId="20486" xr:uid="{00000000-0005-0000-0000-00004D4F0000}"/>
    <cellStyle name="20% - Accent1 3 2 4 2 2 4 3 3 3" xfId="20487" xr:uid="{00000000-0005-0000-0000-00004E4F0000}"/>
    <cellStyle name="20% - Accent1 3 2 4 2 2 4 3 3 3 2" xfId="20488" xr:uid="{00000000-0005-0000-0000-00004F4F0000}"/>
    <cellStyle name="20% - Accent1 3 2 4 2 2 4 3 3 4" xfId="20489" xr:uid="{00000000-0005-0000-0000-0000504F0000}"/>
    <cellStyle name="20% - Accent1 3 2 4 2 2 4 3 4" xfId="20490" xr:uid="{00000000-0005-0000-0000-0000514F0000}"/>
    <cellStyle name="20% - Accent1 3 2 4 2 2 4 3 4 2" xfId="20491" xr:uid="{00000000-0005-0000-0000-0000524F0000}"/>
    <cellStyle name="20% - Accent1 3 2 4 2 2 4 3 4 2 2" xfId="20492" xr:uid="{00000000-0005-0000-0000-0000534F0000}"/>
    <cellStyle name="20% - Accent1 3 2 4 2 2 4 3 4 2 2 2" xfId="20493" xr:uid="{00000000-0005-0000-0000-0000544F0000}"/>
    <cellStyle name="20% - Accent1 3 2 4 2 2 4 3 4 2 3" xfId="20494" xr:uid="{00000000-0005-0000-0000-0000554F0000}"/>
    <cellStyle name="20% - Accent1 3 2 4 2 2 4 3 4 3" xfId="20495" xr:uid="{00000000-0005-0000-0000-0000564F0000}"/>
    <cellStyle name="20% - Accent1 3 2 4 2 2 4 3 4 3 2" xfId="20496" xr:uid="{00000000-0005-0000-0000-0000574F0000}"/>
    <cellStyle name="20% - Accent1 3 2 4 2 2 4 3 4 4" xfId="20497" xr:uid="{00000000-0005-0000-0000-0000584F0000}"/>
    <cellStyle name="20% - Accent1 3 2 4 2 2 4 3 5" xfId="20498" xr:uid="{00000000-0005-0000-0000-0000594F0000}"/>
    <cellStyle name="20% - Accent1 3 2 4 2 2 4 3 5 2" xfId="20499" xr:uid="{00000000-0005-0000-0000-00005A4F0000}"/>
    <cellStyle name="20% - Accent1 3 2 4 2 2 4 3 5 2 2" xfId="20500" xr:uid="{00000000-0005-0000-0000-00005B4F0000}"/>
    <cellStyle name="20% - Accent1 3 2 4 2 2 4 3 5 3" xfId="20501" xr:uid="{00000000-0005-0000-0000-00005C4F0000}"/>
    <cellStyle name="20% - Accent1 3 2 4 2 2 4 3 6" xfId="20502" xr:uid="{00000000-0005-0000-0000-00005D4F0000}"/>
    <cellStyle name="20% - Accent1 3 2 4 2 2 4 3 6 2" xfId="20503" xr:uid="{00000000-0005-0000-0000-00005E4F0000}"/>
    <cellStyle name="20% - Accent1 3 2 4 2 2 4 3 6 2 2" xfId="20504" xr:uid="{00000000-0005-0000-0000-00005F4F0000}"/>
    <cellStyle name="20% - Accent1 3 2 4 2 2 4 3 6 3" xfId="20505" xr:uid="{00000000-0005-0000-0000-0000604F0000}"/>
    <cellStyle name="20% - Accent1 3 2 4 2 2 4 3 7" xfId="20506" xr:uid="{00000000-0005-0000-0000-0000614F0000}"/>
    <cellStyle name="20% - Accent1 3 2 4 2 2 4 3 7 2" xfId="20507" xr:uid="{00000000-0005-0000-0000-0000624F0000}"/>
    <cellStyle name="20% - Accent1 3 2 4 2 2 4 3 8" xfId="20508" xr:uid="{00000000-0005-0000-0000-0000634F0000}"/>
    <cellStyle name="20% - Accent1 3 2 4 2 2 4 3 8 2" xfId="20509" xr:uid="{00000000-0005-0000-0000-0000644F0000}"/>
    <cellStyle name="20% - Accent1 3 2 4 2 2 4 3 9" xfId="20510" xr:uid="{00000000-0005-0000-0000-0000654F0000}"/>
    <cellStyle name="20% - Accent1 3 2 4 2 2 4 4" xfId="20511" xr:uid="{00000000-0005-0000-0000-0000664F0000}"/>
    <cellStyle name="20% - Accent1 3 2 4 2 2 4 4 2" xfId="20512" xr:uid="{00000000-0005-0000-0000-0000674F0000}"/>
    <cellStyle name="20% - Accent1 3 2 4 2 2 4 4 2 2" xfId="20513" xr:uid="{00000000-0005-0000-0000-0000684F0000}"/>
    <cellStyle name="20% - Accent1 3 2 4 2 2 4 4 2 2 2" xfId="20514" xr:uid="{00000000-0005-0000-0000-0000694F0000}"/>
    <cellStyle name="20% - Accent1 3 2 4 2 2 4 4 2 3" xfId="20515" xr:uid="{00000000-0005-0000-0000-00006A4F0000}"/>
    <cellStyle name="20% - Accent1 3 2 4 2 2 4 4 3" xfId="20516" xr:uid="{00000000-0005-0000-0000-00006B4F0000}"/>
    <cellStyle name="20% - Accent1 3 2 4 2 2 4 4 3 2" xfId="20517" xr:uid="{00000000-0005-0000-0000-00006C4F0000}"/>
    <cellStyle name="20% - Accent1 3 2 4 2 2 4 4 4" xfId="20518" xr:uid="{00000000-0005-0000-0000-00006D4F0000}"/>
    <cellStyle name="20% - Accent1 3 2 4 2 2 4 5" xfId="20519" xr:uid="{00000000-0005-0000-0000-00006E4F0000}"/>
    <cellStyle name="20% - Accent1 3 2 4 2 2 4 5 2" xfId="20520" xr:uid="{00000000-0005-0000-0000-00006F4F0000}"/>
    <cellStyle name="20% - Accent1 3 2 4 2 2 4 5 2 2" xfId="20521" xr:uid="{00000000-0005-0000-0000-0000704F0000}"/>
    <cellStyle name="20% - Accent1 3 2 4 2 2 4 5 2 2 2" xfId="20522" xr:uid="{00000000-0005-0000-0000-0000714F0000}"/>
    <cellStyle name="20% - Accent1 3 2 4 2 2 4 5 2 3" xfId="20523" xr:uid="{00000000-0005-0000-0000-0000724F0000}"/>
    <cellStyle name="20% - Accent1 3 2 4 2 2 4 5 3" xfId="20524" xr:uid="{00000000-0005-0000-0000-0000734F0000}"/>
    <cellStyle name="20% - Accent1 3 2 4 2 2 4 5 3 2" xfId="20525" xr:uid="{00000000-0005-0000-0000-0000744F0000}"/>
    <cellStyle name="20% - Accent1 3 2 4 2 2 4 5 4" xfId="20526" xr:uid="{00000000-0005-0000-0000-0000754F0000}"/>
    <cellStyle name="20% - Accent1 3 2 4 2 2 4 6" xfId="20527" xr:uid="{00000000-0005-0000-0000-0000764F0000}"/>
    <cellStyle name="20% - Accent1 3 2 4 2 2 4 6 2" xfId="20528" xr:uid="{00000000-0005-0000-0000-0000774F0000}"/>
    <cellStyle name="20% - Accent1 3 2 4 2 2 4 6 2 2" xfId="20529" xr:uid="{00000000-0005-0000-0000-0000784F0000}"/>
    <cellStyle name="20% - Accent1 3 2 4 2 2 4 6 2 2 2" xfId="20530" xr:uid="{00000000-0005-0000-0000-0000794F0000}"/>
    <cellStyle name="20% - Accent1 3 2 4 2 2 4 6 2 3" xfId="20531" xr:uid="{00000000-0005-0000-0000-00007A4F0000}"/>
    <cellStyle name="20% - Accent1 3 2 4 2 2 4 6 3" xfId="20532" xr:uid="{00000000-0005-0000-0000-00007B4F0000}"/>
    <cellStyle name="20% - Accent1 3 2 4 2 2 4 6 3 2" xfId="20533" xr:uid="{00000000-0005-0000-0000-00007C4F0000}"/>
    <cellStyle name="20% - Accent1 3 2 4 2 2 4 6 4" xfId="20534" xr:uid="{00000000-0005-0000-0000-00007D4F0000}"/>
    <cellStyle name="20% - Accent1 3 2 4 2 2 4 7" xfId="20535" xr:uid="{00000000-0005-0000-0000-00007E4F0000}"/>
    <cellStyle name="20% - Accent1 3 2 4 2 2 4 7 2" xfId="20536" xr:uid="{00000000-0005-0000-0000-00007F4F0000}"/>
    <cellStyle name="20% - Accent1 3 2 4 2 2 4 7 2 2" xfId="20537" xr:uid="{00000000-0005-0000-0000-0000804F0000}"/>
    <cellStyle name="20% - Accent1 3 2 4 2 2 4 7 3" xfId="20538" xr:uid="{00000000-0005-0000-0000-0000814F0000}"/>
    <cellStyle name="20% - Accent1 3 2 4 2 2 4 8" xfId="20539" xr:uid="{00000000-0005-0000-0000-0000824F0000}"/>
    <cellStyle name="20% - Accent1 3 2 4 2 2 4 8 2" xfId="20540" xr:uid="{00000000-0005-0000-0000-0000834F0000}"/>
    <cellStyle name="20% - Accent1 3 2 4 2 2 4 8 2 2" xfId="20541" xr:uid="{00000000-0005-0000-0000-0000844F0000}"/>
    <cellStyle name="20% - Accent1 3 2 4 2 2 4 8 3" xfId="20542" xr:uid="{00000000-0005-0000-0000-0000854F0000}"/>
    <cellStyle name="20% - Accent1 3 2 4 2 2 4 9" xfId="20543" xr:uid="{00000000-0005-0000-0000-0000864F0000}"/>
    <cellStyle name="20% - Accent1 3 2 4 2 2 4 9 2" xfId="20544" xr:uid="{00000000-0005-0000-0000-0000874F0000}"/>
    <cellStyle name="20% - Accent1 3 2 4 2 2 5" xfId="20545" xr:uid="{00000000-0005-0000-0000-0000884F0000}"/>
    <cellStyle name="20% - Accent1 3 2 4 2 2 5 2" xfId="20546" xr:uid="{00000000-0005-0000-0000-0000894F0000}"/>
    <cellStyle name="20% - Accent1 3 2 4 2 2 5 2 2" xfId="20547" xr:uid="{00000000-0005-0000-0000-00008A4F0000}"/>
    <cellStyle name="20% - Accent1 3 2 4 2 2 5 2 2 2" xfId="20548" xr:uid="{00000000-0005-0000-0000-00008B4F0000}"/>
    <cellStyle name="20% - Accent1 3 2 4 2 2 5 2 2 2 2" xfId="20549" xr:uid="{00000000-0005-0000-0000-00008C4F0000}"/>
    <cellStyle name="20% - Accent1 3 2 4 2 2 5 2 2 3" xfId="20550" xr:uid="{00000000-0005-0000-0000-00008D4F0000}"/>
    <cellStyle name="20% - Accent1 3 2 4 2 2 5 2 3" xfId="20551" xr:uid="{00000000-0005-0000-0000-00008E4F0000}"/>
    <cellStyle name="20% - Accent1 3 2 4 2 2 5 2 3 2" xfId="20552" xr:uid="{00000000-0005-0000-0000-00008F4F0000}"/>
    <cellStyle name="20% - Accent1 3 2 4 2 2 5 2 4" xfId="20553" xr:uid="{00000000-0005-0000-0000-0000904F0000}"/>
    <cellStyle name="20% - Accent1 3 2 4 2 2 5 3" xfId="20554" xr:uid="{00000000-0005-0000-0000-0000914F0000}"/>
    <cellStyle name="20% - Accent1 3 2 4 2 2 5 3 2" xfId="20555" xr:uid="{00000000-0005-0000-0000-0000924F0000}"/>
    <cellStyle name="20% - Accent1 3 2 4 2 2 5 3 2 2" xfId="20556" xr:uid="{00000000-0005-0000-0000-0000934F0000}"/>
    <cellStyle name="20% - Accent1 3 2 4 2 2 5 3 2 2 2" xfId="20557" xr:uid="{00000000-0005-0000-0000-0000944F0000}"/>
    <cellStyle name="20% - Accent1 3 2 4 2 2 5 3 2 3" xfId="20558" xr:uid="{00000000-0005-0000-0000-0000954F0000}"/>
    <cellStyle name="20% - Accent1 3 2 4 2 2 5 3 3" xfId="20559" xr:uid="{00000000-0005-0000-0000-0000964F0000}"/>
    <cellStyle name="20% - Accent1 3 2 4 2 2 5 3 3 2" xfId="20560" xr:uid="{00000000-0005-0000-0000-0000974F0000}"/>
    <cellStyle name="20% - Accent1 3 2 4 2 2 5 3 4" xfId="20561" xr:uid="{00000000-0005-0000-0000-0000984F0000}"/>
    <cellStyle name="20% - Accent1 3 2 4 2 2 5 4" xfId="20562" xr:uid="{00000000-0005-0000-0000-0000994F0000}"/>
    <cellStyle name="20% - Accent1 3 2 4 2 2 5 4 2" xfId="20563" xr:uid="{00000000-0005-0000-0000-00009A4F0000}"/>
    <cellStyle name="20% - Accent1 3 2 4 2 2 5 4 2 2" xfId="20564" xr:uid="{00000000-0005-0000-0000-00009B4F0000}"/>
    <cellStyle name="20% - Accent1 3 2 4 2 2 5 4 2 2 2" xfId="20565" xr:uid="{00000000-0005-0000-0000-00009C4F0000}"/>
    <cellStyle name="20% - Accent1 3 2 4 2 2 5 4 2 3" xfId="20566" xr:uid="{00000000-0005-0000-0000-00009D4F0000}"/>
    <cellStyle name="20% - Accent1 3 2 4 2 2 5 4 3" xfId="20567" xr:uid="{00000000-0005-0000-0000-00009E4F0000}"/>
    <cellStyle name="20% - Accent1 3 2 4 2 2 5 4 3 2" xfId="20568" xr:uid="{00000000-0005-0000-0000-00009F4F0000}"/>
    <cellStyle name="20% - Accent1 3 2 4 2 2 5 4 4" xfId="20569" xr:uid="{00000000-0005-0000-0000-0000A04F0000}"/>
    <cellStyle name="20% - Accent1 3 2 4 2 2 5 5" xfId="20570" xr:uid="{00000000-0005-0000-0000-0000A14F0000}"/>
    <cellStyle name="20% - Accent1 3 2 4 2 2 5 5 2" xfId="20571" xr:uid="{00000000-0005-0000-0000-0000A24F0000}"/>
    <cellStyle name="20% - Accent1 3 2 4 2 2 5 5 2 2" xfId="20572" xr:uid="{00000000-0005-0000-0000-0000A34F0000}"/>
    <cellStyle name="20% - Accent1 3 2 4 2 2 5 5 3" xfId="20573" xr:uid="{00000000-0005-0000-0000-0000A44F0000}"/>
    <cellStyle name="20% - Accent1 3 2 4 2 2 5 6" xfId="20574" xr:uid="{00000000-0005-0000-0000-0000A54F0000}"/>
    <cellStyle name="20% - Accent1 3 2 4 2 2 5 6 2" xfId="20575" xr:uid="{00000000-0005-0000-0000-0000A64F0000}"/>
    <cellStyle name="20% - Accent1 3 2 4 2 2 5 6 2 2" xfId="20576" xr:uid="{00000000-0005-0000-0000-0000A74F0000}"/>
    <cellStyle name="20% - Accent1 3 2 4 2 2 5 6 3" xfId="20577" xr:uid="{00000000-0005-0000-0000-0000A84F0000}"/>
    <cellStyle name="20% - Accent1 3 2 4 2 2 5 7" xfId="20578" xr:uid="{00000000-0005-0000-0000-0000A94F0000}"/>
    <cellStyle name="20% - Accent1 3 2 4 2 2 5 7 2" xfId="20579" xr:uid="{00000000-0005-0000-0000-0000AA4F0000}"/>
    <cellStyle name="20% - Accent1 3 2 4 2 2 5 8" xfId="20580" xr:uid="{00000000-0005-0000-0000-0000AB4F0000}"/>
    <cellStyle name="20% - Accent1 3 2 4 2 2 5 8 2" xfId="20581" xr:uid="{00000000-0005-0000-0000-0000AC4F0000}"/>
    <cellStyle name="20% - Accent1 3 2 4 2 2 5 9" xfId="20582" xr:uid="{00000000-0005-0000-0000-0000AD4F0000}"/>
    <cellStyle name="20% - Accent1 3 2 4 2 2 6" xfId="20583" xr:uid="{00000000-0005-0000-0000-0000AE4F0000}"/>
    <cellStyle name="20% - Accent1 3 2 4 2 2 6 2" xfId="20584" xr:uid="{00000000-0005-0000-0000-0000AF4F0000}"/>
    <cellStyle name="20% - Accent1 3 2 4 2 2 6 2 2" xfId="20585" xr:uid="{00000000-0005-0000-0000-0000B04F0000}"/>
    <cellStyle name="20% - Accent1 3 2 4 2 2 6 2 2 2" xfId="20586" xr:uid="{00000000-0005-0000-0000-0000B14F0000}"/>
    <cellStyle name="20% - Accent1 3 2 4 2 2 6 2 2 2 2" xfId="20587" xr:uid="{00000000-0005-0000-0000-0000B24F0000}"/>
    <cellStyle name="20% - Accent1 3 2 4 2 2 6 2 2 3" xfId="20588" xr:uid="{00000000-0005-0000-0000-0000B34F0000}"/>
    <cellStyle name="20% - Accent1 3 2 4 2 2 6 2 3" xfId="20589" xr:uid="{00000000-0005-0000-0000-0000B44F0000}"/>
    <cellStyle name="20% - Accent1 3 2 4 2 2 6 2 3 2" xfId="20590" xr:uid="{00000000-0005-0000-0000-0000B54F0000}"/>
    <cellStyle name="20% - Accent1 3 2 4 2 2 6 2 4" xfId="20591" xr:uid="{00000000-0005-0000-0000-0000B64F0000}"/>
    <cellStyle name="20% - Accent1 3 2 4 2 2 6 3" xfId="20592" xr:uid="{00000000-0005-0000-0000-0000B74F0000}"/>
    <cellStyle name="20% - Accent1 3 2 4 2 2 6 3 2" xfId="20593" xr:uid="{00000000-0005-0000-0000-0000B84F0000}"/>
    <cellStyle name="20% - Accent1 3 2 4 2 2 6 3 2 2" xfId="20594" xr:uid="{00000000-0005-0000-0000-0000B94F0000}"/>
    <cellStyle name="20% - Accent1 3 2 4 2 2 6 3 2 2 2" xfId="20595" xr:uid="{00000000-0005-0000-0000-0000BA4F0000}"/>
    <cellStyle name="20% - Accent1 3 2 4 2 2 6 3 2 3" xfId="20596" xr:uid="{00000000-0005-0000-0000-0000BB4F0000}"/>
    <cellStyle name="20% - Accent1 3 2 4 2 2 6 3 3" xfId="20597" xr:uid="{00000000-0005-0000-0000-0000BC4F0000}"/>
    <cellStyle name="20% - Accent1 3 2 4 2 2 6 3 3 2" xfId="20598" xr:uid="{00000000-0005-0000-0000-0000BD4F0000}"/>
    <cellStyle name="20% - Accent1 3 2 4 2 2 6 3 4" xfId="20599" xr:uid="{00000000-0005-0000-0000-0000BE4F0000}"/>
    <cellStyle name="20% - Accent1 3 2 4 2 2 6 4" xfId="20600" xr:uid="{00000000-0005-0000-0000-0000BF4F0000}"/>
    <cellStyle name="20% - Accent1 3 2 4 2 2 6 4 2" xfId="20601" xr:uid="{00000000-0005-0000-0000-0000C04F0000}"/>
    <cellStyle name="20% - Accent1 3 2 4 2 2 6 4 2 2" xfId="20602" xr:uid="{00000000-0005-0000-0000-0000C14F0000}"/>
    <cellStyle name="20% - Accent1 3 2 4 2 2 6 4 2 2 2" xfId="20603" xr:uid="{00000000-0005-0000-0000-0000C24F0000}"/>
    <cellStyle name="20% - Accent1 3 2 4 2 2 6 4 2 3" xfId="20604" xr:uid="{00000000-0005-0000-0000-0000C34F0000}"/>
    <cellStyle name="20% - Accent1 3 2 4 2 2 6 4 3" xfId="20605" xr:uid="{00000000-0005-0000-0000-0000C44F0000}"/>
    <cellStyle name="20% - Accent1 3 2 4 2 2 6 4 3 2" xfId="20606" xr:uid="{00000000-0005-0000-0000-0000C54F0000}"/>
    <cellStyle name="20% - Accent1 3 2 4 2 2 6 4 4" xfId="20607" xr:uid="{00000000-0005-0000-0000-0000C64F0000}"/>
    <cellStyle name="20% - Accent1 3 2 4 2 2 6 5" xfId="20608" xr:uid="{00000000-0005-0000-0000-0000C74F0000}"/>
    <cellStyle name="20% - Accent1 3 2 4 2 2 6 5 2" xfId="20609" xr:uid="{00000000-0005-0000-0000-0000C84F0000}"/>
    <cellStyle name="20% - Accent1 3 2 4 2 2 6 5 2 2" xfId="20610" xr:uid="{00000000-0005-0000-0000-0000C94F0000}"/>
    <cellStyle name="20% - Accent1 3 2 4 2 2 6 5 3" xfId="20611" xr:uid="{00000000-0005-0000-0000-0000CA4F0000}"/>
    <cellStyle name="20% - Accent1 3 2 4 2 2 6 6" xfId="20612" xr:uid="{00000000-0005-0000-0000-0000CB4F0000}"/>
    <cellStyle name="20% - Accent1 3 2 4 2 2 6 6 2" xfId="20613" xr:uid="{00000000-0005-0000-0000-0000CC4F0000}"/>
    <cellStyle name="20% - Accent1 3 2 4 2 2 6 6 2 2" xfId="20614" xr:uid="{00000000-0005-0000-0000-0000CD4F0000}"/>
    <cellStyle name="20% - Accent1 3 2 4 2 2 6 6 3" xfId="20615" xr:uid="{00000000-0005-0000-0000-0000CE4F0000}"/>
    <cellStyle name="20% - Accent1 3 2 4 2 2 6 7" xfId="20616" xr:uid="{00000000-0005-0000-0000-0000CF4F0000}"/>
    <cellStyle name="20% - Accent1 3 2 4 2 2 6 7 2" xfId="20617" xr:uid="{00000000-0005-0000-0000-0000D04F0000}"/>
    <cellStyle name="20% - Accent1 3 2 4 2 2 6 8" xfId="20618" xr:uid="{00000000-0005-0000-0000-0000D14F0000}"/>
    <cellStyle name="20% - Accent1 3 2 4 2 2 6 8 2" xfId="20619" xr:uid="{00000000-0005-0000-0000-0000D24F0000}"/>
    <cellStyle name="20% - Accent1 3 2 4 2 2 6 9" xfId="20620" xr:uid="{00000000-0005-0000-0000-0000D34F0000}"/>
    <cellStyle name="20% - Accent1 3 2 4 2 2 7" xfId="20621" xr:uid="{00000000-0005-0000-0000-0000D44F0000}"/>
    <cellStyle name="20% - Accent1 3 2 4 2 2 7 2" xfId="20622" xr:uid="{00000000-0005-0000-0000-0000D54F0000}"/>
    <cellStyle name="20% - Accent1 3 2 4 2 2 7 2 2" xfId="20623" xr:uid="{00000000-0005-0000-0000-0000D64F0000}"/>
    <cellStyle name="20% - Accent1 3 2 4 2 2 7 2 2 2" xfId="20624" xr:uid="{00000000-0005-0000-0000-0000D74F0000}"/>
    <cellStyle name="20% - Accent1 3 2 4 2 2 7 2 3" xfId="20625" xr:uid="{00000000-0005-0000-0000-0000D84F0000}"/>
    <cellStyle name="20% - Accent1 3 2 4 2 2 7 3" xfId="20626" xr:uid="{00000000-0005-0000-0000-0000D94F0000}"/>
    <cellStyle name="20% - Accent1 3 2 4 2 2 7 3 2" xfId="20627" xr:uid="{00000000-0005-0000-0000-0000DA4F0000}"/>
    <cellStyle name="20% - Accent1 3 2 4 2 2 7 4" xfId="20628" xr:uid="{00000000-0005-0000-0000-0000DB4F0000}"/>
    <cellStyle name="20% - Accent1 3 2 4 2 2 8" xfId="20629" xr:uid="{00000000-0005-0000-0000-0000DC4F0000}"/>
    <cellStyle name="20% - Accent1 3 2 4 2 2 8 2" xfId="20630" xr:uid="{00000000-0005-0000-0000-0000DD4F0000}"/>
    <cellStyle name="20% - Accent1 3 2 4 2 2 8 2 2" xfId="20631" xr:uid="{00000000-0005-0000-0000-0000DE4F0000}"/>
    <cellStyle name="20% - Accent1 3 2 4 2 2 8 2 2 2" xfId="20632" xr:uid="{00000000-0005-0000-0000-0000DF4F0000}"/>
    <cellStyle name="20% - Accent1 3 2 4 2 2 8 2 3" xfId="20633" xr:uid="{00000000-0005-0000-0000-0000E04F0000}"/>
    <cellStyle name="20% - Accent1 3 2 4 2 2 8 3" xfId="20634" xr:uid="{00000000-0005-0000-0000-0000E14F0000}"/>
    <cellStyle name="20% - Accent1 3 2 4 2 2 8 3 2" xfId="20635" xr:uid="{00000000-0005-0000-0000-0000E24F0000}"/>
    <cellStyle name="20% - Accent1 3 2 4 2 2 8 4" xfId="20636" xr:uid="{00000000-0005-0000-0000-0000E34F0000}"/>
    <cellStyle name="20% - Accent1 3 2 4 2 2 9" xfId="20637" xr:uid="{00000000-0005-0000-0000-0000E44F0000}"/>
    <cellStyle name="20% - Accent1 3 2 4 2 2 9 2" xfId="20638" xr:uid="{00000000-0005-0000-0000-0000E54F0000}"/>
    <cellStyle name="20% - Accent1 3 2 4 2 2 9 2 2" xfId="20639" xr:uid="{00000000-0005-0000-0000-0000E64F0000}"/>
    <cellStyle name="20% - Accent1 3 2 4 2 2 9 2 2 2" xfId="20640" xr:uid="{00000000-0005-0000-0000-0000E74F0000}"/>
    <cellStyle name="20% - Accent1 3 2 4 2 2 9 2 3" xfId="20641" xr:uid="{00000000-0005-0000-0000-0000E84F0000}"/>
    <cellStyle name="20% - Accent1 3 2 4 2 2 9 3" xfId="20642" xr:uid="{00000000-0005-0000-0000-0000E94F0000}"/>
    <cellStyle name="20% - Accent1 3 2 4 2 2 9 3 2" xfId="20643" xr:uid="{00000000-0005-0000-0000-0000EA4F0000}"/>
    <cellStyle name="20% - Accent1 3 2 4 2 2 9 4" xfId="20644" xr:uid="{00000000-0005-0000-0000-0000EB4F0000}"/>
    <cellStyle name="20% - Accent1 3 2 4 2 3" xfId="20645" xr:uid="{00000000-0005-0000-0000-0000EC4F0000}"/>
    <cellStyle name="20% - Accent1 3 2 4 2 3 10" xfId="20646" xr:uid="{00000000-0005-0000-0000-0000ED4F0000}"/>
    <cellStyle name="20% - Accent1 3 2 4 2 3 10 2" xfId="20647" xr:uid="{00000000-0005-0000-0000-0000EE4F0000}"/>
    <cellStyle name="20% - Accent1 3 2 4 2 3 11" xfId="20648" xr:uid="{00000000-0005-0000-0000-0000EF4F0000}"/>
    <cellStyle name="20% - Accent1 3 2 4 2 3 2" xfId="20649" xr:uid="{00000000-0005-0000-0000-0000F04F0000}"/>
    <cellStyle name="20% - Accent1 3 2 4 2 3 2 2" xfId="20650" xr:uid="{00000000-0005-0000-0000-0000F14F0000}"/>
    <cellStyle name="20% - Accent1 3 2 4 2 3 2 2 2" xfId="20651" xr:uid="{00000000-0005-0000-0000-0000F24F0000}"/>
    <cellStyle name="20% - Accent1 3 2 4 2 3 2 2 2 2" xfId="20652" xr:uid="{00000000-0005-0000-0000-0000F34F0000}"/>
    <cellStyle name="20% - Accent1 3 2 4 2 3 2 2 2 2 2" xfId="20653" xr:uid="{00000000-0005-0000-0000-0000F44F0000}"/>
    <cellStyle name="20% - Accent1 3 2 4 2 3 2 2 2 3" xfId="20654" xr:uid="{00000000-0005-0000-0000-0000F54F0000}"/>
    <cellStyle name="20% - Accent1 3 2 4 2 3 2 2 3" xfId="20655" xr:uid="{00000000-0005-0000-0000-0000F64F0000}"/>
    <cellStyle name="20% - Accent1 3 2 4 2 3 2 2 3 2" xfId="20656" xr:uid="{00000000-0005-0000-0000-0000F74F0000}"/>
    <cellStyle name="20% - Accent1 3 2 4 2 3 2 2 4" xfId="20657" xr:uid="{00000000-0005-0000-0000-0000F84F0000}"/>
    <cellStyle name="20% - Accent1 3 2 4 2 3 2 3" xfId="20658" xr:uid="{00000000-0005-0000-0000-0000F94F0000}"/>
    <cellStyle name="20% - Accent1 3 2 4 2 3 2 3 2" xfId="20659" xr:uid="{00000000-0005-0000-0000-0000FA4F0000}"/>
    <cellStyle name="20% - Accent1 3 2 4 2 3 2 3 2 2" xfId="20660" xr:uid="{00000000-0005-0000-0000-0000FB4F0000}"/>
    <cellStyle name="20% - Accent1 3 2 4 2 3 2 3 2 2 2" xfId="20661" xr:uid="{00000000-0005-0000-0000-0000FC4F0000}"/>
    <cellStyle name="20% - Accent1 3 2 4 2 3 2 3 2 3" xfId="20662" xr:uid="{00000000-0005-0000-0000-0000FD4F0000}"/>
    <cellStyle name="20% - Accent1 3 2 4 2 3 2 3 3" xfId="20663" xr:uid="{00000000-0005-0000-0000-0000FE4F0000}"/>
    <cellStyle name="20% - Accent1 3 2 4 2 3 2 3 3 2" xfId="20664" xr:uid="{00000000-0005-0000-0000-0000FF4F0000}"/>
    <cellStyle name="20% - Accent1 3 2 4 2 3 2 3 4" xfId="20665" xr:uid="{00000000-0005-0000-0000-000000500000}"/>
    <cellStyle name="20% - Accent1 3 2 4 2 3 2 4" xfId="20666" xr:uid="{00000000-0005-0000-0000-000001500000}"/>
    <cellStyle name="20% - Accent1 3 2 4 2 3 2 4 2" xfId="20667" xr:uid="{00000000-0005-0000-0000-000002500000}"/>
    <cellStyle name="20% - Accent1 3 2 4 2 3 2 4 2 2" xfId="20668" xr:uid="{00000000-0005-0000-0000-000003500000}"/>
    <cellStyle name="20% - Accent1 3 2 4 2 3 2 4 2 2 2" xfId="20669" xr:uid="{00000000-0005-0000-0000-000004500000}"/>
    <cellStyle name="20% - Accent1 3 2 4 2 3 2 4 2 3" xfId="20670" xr:uid="{00000000-0005-0000-0000-000005500000}"/>
    <cellStyle name="20% - Accent1 3 2 4 2 3 2 4 3" xfId="20671" xr:uid="{00000000-0005-0000-0000-000006500000}"/>
    <cellStyle name="20% - Accent1 3 2 4 2 3 2 4 3 2" xfId="20672" xr:uid="{00000000-0005-0000-0000-000007500000}"/>
    <cellStyle name="20% - Accent1 3 2 4 2 3 2 4 4" xfId="20673" xr:uid="{00000000-0005-0000-0000-000008500000}"/>
    <cellStyle name="20% - Accent1 3 2 4 2 3 2 5" xfId="20674" xr:uid="{00000000-0005-0000-0000-000009500000}"/>
    <cellStyle name="20% - Accent1 3 2 4 2 3 2 5 2" xfId="20675" xr:uid="{00000000-0005-0000-0000-00000A500000}"/>
    <cellStyle name="20% - Accent1 3 2 4 2 3 2 5 2 2" xfId="20676" xr:uid="{00000000-0005-0000-0000-00000B500000}"/>
    <cellStyle name="20% - Accent1 3 2 4 2 3 2 5 3" xfId="20677" xr:uid="{00000000-0005-0000-0000-00000C500000}"/>
    <cellStyle name="20% - Accent1 3 2 4 2 3 2 6" xfId="20678" xr:uid="{00000000-0005-0000-0000-00000D500000}"/>
    <cellStyle name="20% - Accent1 3 2 4 2 3 2 6 2" xfId="20679" xr:uid="{00000000-0005-0000-0000-00000E500000}"/>
    <cellStyle name="20% - Accent1 3 2 4 2 3 2 6 2 2" xfId="20680" xr:uid="{00000000-0005-0000-0000-00000F500000}"/>
    <cellStyle name="20% - Accent1 3 2 4 2 3 2 6 3" xfId="20681" xr:uid="{00000000-0005-0000-0000-000010500000}"/>
    <cellStyle name="20% - Accent1 3 2 4 2 3 2 7" xfId="20682" xr:uid="{00000000-0005-0000-0000-000011500000}"/>
    <cellStyle name="20% - Accent1 3 2 4 2 3 2 7 2" xfId="20683" xr:uid="{00000000-0005-0000-0000-000012500000}"/>
    <cellStyle name="20% - Accent1 3 2 4 2 3 2 8" xfId="20684" xr:uid="{00000000-0005-0000-0000-000013500000}"/>
    <cellStyle name="20% - Accent1 3 2 4 2 3 2 8 2" xfId="20685" xr:uid="{00000000-0005-0000-0000-000014500000}"/>
    <cellStyle name="20% - Accent1 3 2 4 2 3 2 9" xfId="20686" xr:uid="{00000000-0005-0000-0000-000015500000}"/>
    <cellStyle name="20% - Accent1 3 2 4 2 3 3" xfId="20687" xr:uid="{00000000-0005-0000-0000-000016500000}"/>
    <cellStyle name="20% - Accent1 3 2 4 2 3 3 2" xfId="20688" xr:uid="{00000000-0005-0000-0000-000017500000}"/>
    <cellStyle name="20% - Accent1 3 2 4 2 3 3 2 2" xfId="20689" xr:uid="{00000000-0005-0000-0000-000018500000}"/>
    <cellStyle name="20% - Accent1 3 2 4 2 3 3 2 2 2" xfId="20690" xr:uid="{00000000-0005-0000-0000-000019500000}"/>
    <cellStyle name="20% - Accent1 3 2 4 2 3 3 2 2 2 2" xfId="20691" xr:uid="{00000000-0005-0000-0000-00001A500000}"/>
    <cellStyle name="20% - Accent1 3 2 4 2 3 3 2 2 3" xfId="20692" xr:uid="{00000000-0005-0000-0000-00001B500000}"/>
    <cellStyle name="20% - Accent1 3 2 4 2 3 3 2 3" xfId="20693" xr:uid="{00000000-0005-0000-0000-00001C500000}"/>
    <cellStyle name="20% - Accent1 3 2 4 2 3 3 2 3 2" xfId="20694" xr:uid="{00000000-0005-0000-0000-00001D500000}"/>
    <cellStyle name="20% - Accent1 3 2 4 2 3 3 2 4" xfId="20695" xr:uid="{00000000-0005-0000-0000-00001E500000}"/>
    <cellStyle name="20% - Accent1 3 2 4 2 3 3 3" xfId="20696" xr:uid="{00000000-0005-0000-0000-00001F500000}"/>
    <cellStyle name="20% - Accent1 3 2 4 2 3 3 3 2" xfId="20697" xr:uid="{00000000-0005-0000-0000-000020500000}"/>
    <cellStyle name="20% - Accent1 3 2 4 2 3 3 3 2 2" xfId="20698" xr:uid="{00000000-0005-0000-0000-000021500000}"/>
    <cellStyle name="20% - Accent1 3 2 4 2 3 3 3 2 2 2" xfId="20699" xr:uid="{00000000-0005-0000-0000-000022500000}"/>
    <cellStyle name="20% - Accent1 3 2 4 2 3 3 3 2 3" xfId="20700" xr:uid="{00000000-0005-0000-0000-000023500000}"/>
    <cellStyle name="20% - Accent1 3 2 4 2 3 3 3 3" xfId="20701" xr:uid="{00000000-0005-0000-0000-000024500000}"/>
    <cellStyle name="20% - Accent1 3 2 4 2 3 3 3 3 2" xfId="20702" xr:uid="{00000000-0005-0000-0000-000025500000}"/>
    <cellStyle name="20% - Accent1 3 2 4 2 3 3 3 4" xfId="20703" xr:uid="{00000000-0005-0000-0000-000026500000}"/>
    <cellStyle name="20% - Accent1 3 2 4 2 3 3 4" xfId="20704" xr:uid="{00000000-0005-0000-0000-000027500000}"/>
    <cellStyle name="20% - Accent1 3 2 4 2 3 3 4 2" xfId="20705" xr:uid="{00000000-0005-0000-0000-000028500000}"/>
    <cellStyle name="20% - Accent1 3 2 4 2 3 3 4 2 2" xfId="20706" xr:uid="{00000000-0005-0000-0000-000029500000}"/>
    <cellStyle name="20% - Accent1 3 2 4 2 3 3 4 2 2 2" xfId="20707" xr:uid="{00000000-0005-0000-0000-00002A500000}"/>
    <cellStyle name="20% - Accent1 3 2 4 2 3 3 4 2 3" xfId="20708" xr:uid="{00000000-0005-0000-0000-00002B500000}"/>
    <cellStyle name="20% - Accent1 3 2 4 2 3 3 4 3" xfId="20709" xr:uid="{00000000-0005-0000-0000-00002C500000}"/>
    <cellStyle name="20% - Accent1 3 2 4 2 3 3 4 3 2" xfId="20710" xr:uid="{00000000-0005-0000-0000-00002D500000}"/>
    <cellStyle name="20% - Accent1 3 2 4 2 3 3 4 4" xfId="20711" xr:uid="{00000000-0005-0000-0000-00002E500000}"/>
    <cellStyle name="20% - Accent1 3 2 4 2 3 3 5" xfId="20712" xr:uid="{00000000-0005-0000-0000-00002F500000}"/>
    <cellStyle name="20% - Accent1 3 2 4 2 3 3 5 2" xfId="20713" xr:uid="{00000000-0005-0000-0000-000030500000}"/>
    <cellStyle name="20% - Accent1 3 2 4 2 3 3 5 2 2" xfId="20714" xr:uid="{00000000-0005-0000-0000-000031500000}"/>
    <cellStyle name="20% - Accent1 3 2 4 2 3 3 5 3" xfId="20715" xr:uid="{00000000-0005-0000-0000-000032500000}"/>
    <cellStyle name="20% - Accent1 3 2 4 2 3 3 6" xfId="20716" xr:uid="{00000000-0005-0000-0000-000033500000}"/>
    <cellStyle name="20% - Accent1 3 2 4 2 3 3 6 2" xfId="20717" xr:uid="{00000000-0005-0000-0000-000034500000}"/>
    <cellStyle name="20% - Accent1 3 2 4 2 3 3 6 2 2" xfId="20718" xr:uid="{00000000-0005-0000-0000-000035500000}"/>
    <cellStyle name="20% - Accent1 3 2 4 2 3 3 6 3" xfId="20719" xr:uid="{00000000-0005-0000-0000-000036500000}"/>
    <cellStyle name="20% - Accent1 3 2 4 2 3 3 7" xfId="20720" xr:uid="{00000000-0005-0000-0000-000037500000}"/>
    <cellStyle name="20% - Accent1 3 2 4 2 3 3 7 2" xfId="20721" xr:uid="{00000000-0005-0000-0000-000038500000}"/>
    <cellStyle name="20% - Accent1 3 2 4 2 3 3 8" xfId="20722" xr:uid="{00000000-0005-0000-0000-000039500000}"/>
    <cellStyle name="20% - Accent1 3 2 4 2 3 3 8 2" xfId="20723" xr:uid="{00000000-0005-0000-0000-00003A500000}"/>
    <cellStyle name="20% - Accent1 3 2 4 2 3 3 9" xfId="20724" xr:uid="{00000000-0005-0000-0000-00003B500000}"/>
    <cellStyle name="20% - Accent1 3 2 4 2 3 4" xfId="20725" xr:uid="{00000000-0005-0000-0000-00003C500000}"/>
    <cellStyle name="20% - Accent1 3 2 4 2 3 4 2" xfId="20726" xr:uid="{00000000-0005-0000-0000-00003D500000}"/>
    <cellStyle name="20% - Accent1 3 2 4 2 3 4 2 2" xfId="20727" xr:uid="{00000000-0005-0000-0000-00003E500000}"/>
    <cellStyle name="20% - Accent1 3 2 4 2 3 4 2 2 2" xfId="20728" xr:uid="{00000000-0005-0000-0000-00003F500000}"/>
    <cellStyle name="20% - Accent1 3 2 4 2 3 4 2 3" xfId="20729" xr:uid="{00000000-0005-0000-0000-000040500000}"/>
    <cellStyle name="20% - Accent1 3 2 4 2 3 4 3" xfId="20730" xr:uid="{00000000-0005-0000-0000-000041500000}"/>
    <cellStyle name="20% - Accent1 3 2 4 2 3 4 3 2" xfId="20731" xr:uid="{00000000-0005-0000-0000-000042500000}"/>
    <cellStyle name="20% - Accent1 3 2 4 2 3 4 4" xfId="20732" xr:uid="{00000000-0005-0000-0000-000043500000}"/>
    <cellStyle name="20% - Accent1 3 2 4 2 3 5" xfId="20733" xr:uid="{00000000-0005-0000-0000-000044500000}"/>
    <cellStyle name="20% - Accent1 3 2 4 2 3 5 2" xfId="20734" xr:uid="{00000000-0005-0000-0000-000045500000}"/>
    <cellStyle name="20% - Accent1 3 2 4 2 3 5 2 2" xfId="20735" xr:uid="{00000000-0005-0000-0000-000046500000}"/>
    <cellStyle name="20% - Accent1 3 2 4 2 3 5 2 2 2" xfId="20736" xr:uid="{00000000-0005-0000-0000-000047500000}"/>
    <cellStyle name="20% - Accent1 3 2 4 2 3 5 2 3" xfId="20737" xr:uid="{00000000-0005-0000-0000-000048500000}"/>
    <cellStyle name="20% - Accent1 3 2 4 2 3 5 3" xfId="20738" xr:uid="{00000000-0005-0000-0000-000049500000}"/>
    <cellStyle name="20% - Accent1 3 2 4 2 3 5 3 2" xfId="20739" xr:uid="{00000000-0005-0000-0000-00004A500000}"/>
    <cellStyle name="20% - Accent1 3 2 4 2 3 5 4" xfId="20740" xr:uid="{00000000-0005-0000-0000-00004B500000}"/>
    <cellStyle name="20% - Accent1 3 2 4 2 3 6" xfId="20741" xr:uid="{00000000-0005-0000-0000-00004C500000}"/>
    <cellStyle name="20% - Accent1 3 2 4 2 3 6 2" xfId="20742" xr:uid="{00000000-0005-0000-0000-00004D500000}"/>
    <cellStyle name="20% - Accent1 3 2 4 2 3 6 2 2" xfId="20743" xr:uid="{00000000-0005-0000-0000-00004E500000}"/>
    <cellStyle name="20% - Accent1 3 2 4 2 3 6 2 2 2" xfId="20744" xr:uid="{00000000-0005-0000-0000-00004F500000}"/>
    <cellStyle name="20% - Accent1 3 2 4 2 3 6 2 3" xfId="20745" xr:uid="{00000000-0005-0000-0000-000050500000}"/>
    <cellStyle name="20% - Accent1 3 2 4 2 3 6 3" xfId="20746" xr:uid="{00000000-0005-0000-0000-000051500000}"/>
    <cellStyle name="20% - Accent1 3 2 4 2 3 6 3 2" xfId="20747" xr:uid="{00000000-0005-0000-0000-000052500000}"/>
    <cellStyle name="20% - Accent1 3 2 4 2 3 6 4" xfId="20748" xr:uid="{00000000-0005-0000-0000-000053500000}"/>
    <cellStyle name="20% - Accent1 3 2 4 2 3 7" xfId="20749" xr:uid="{00000000-0005-0000-0000-000054500000}"/>
    <cellStyle name="20% - Accent1 3 2 4 2 3 7 2" xfId="20750" xr:uid="{00000000-0005-0000-0000-000055500000}"/>
    <cellStyle name="20% - Accent1 3 2 4 2 3 7 2 2" xfId="20751" xr:uid="{00000000-0005-0000-0000-000056500000}"/>
    <cellStyle name="20% - Accent1 3 2 4 2 3 7 3" xfId="20752" xr:uid="{00000000-0005-0000-0000-000057500000}"/>
    <cellStyle name="20% - Accent1 3 2 4 2 3 8" xfId="20753" xr:uid="{00000000-0005-0000-0000-000058500000}"/>
    <cellStyle name="20% - Accent1 3 2 4 2 3 8 2" xfId="20754" xr:uid="{00000000-0005-0000-0000-000059500000}"/>
    <cellStyle name="20% - Accent1 3 2 4 2 3 8 2 2" xfId="20755" xr:uid="{00000000-0005-0000-0000-00005A500000}"/>
    <cellStyle name="20% - Accent1 3 2 4 2 3 8 3" xfId="20756" xr:uid="{00000000-0005-0000-0000-00005B500000}"/>
    <cellStyle name="20% - Accent1 3 2 4 2 3 9" xfId="20757" xr:uid="{00000000-0005-0000-0000-00005C500000}"/>
    <cellStyle name="20% - Accent1 3 2 4 2 3 9 2" xfId="20758" xr:uid="{00000000-0005-0000-0000-00005D500000}"/>
    <cellStyle name="20% - Accent1 3 2 4 2 4" xfId="20759" xr:uid="{00000000-0005-0000-0000-00005E500000}"/>
    <cellStyle name="20% - Accent1 3 2 4 2 4 10" xfId="20760" xr:uid="{00000000-0005-0000-0000-00005F500000}"/>
    <cellStyle name="20% - Accent1 3 2 4 2 4 10 2" xfId="20761" xr:uid="{00000000-0005-0000-0000-000060500000}"/>
    <cellStyle name="20% - Accent1 3 2 4 2 4 11" xfId="20762" xr:uid="{00000000-0005-0000-0000-000061500000}"/>
    <cellStyle name="20% - Accent1 3 2 4 2 4 2" xfId="20763" xr:uid="{00000000-0005-0000-0000-000062500000}"/>
    <cellStyle name="20% - Accent1 3 2 4 2 4 2 2" xfId="20764" xr:uid="{00000000-0005-0000-0000-000063500000}"/>
    <cellStyle name="20% - Accent1 3 2 4 2 4 2 2 2" xfId="20765" xr:uid="{00000000-0005-0000-0000-000064500000}"/>
    <cellStyle name="20% - Accent1 3 2 4 2 4 2 2 2 2" xfId="20766" xr:uid="{00000000-0005-0000-0000-000065500000}"/>
    <cellStyle name="20% - Accent1 3 2 4 2 4 2 2 2 2 2" xfId="20767" xr:uid="{00000000-0005-0000-0000-000066500000}"/>
    <cellStyle name="20% - Accent1 3 2 4 2 4 2 2 2 3" xfId="20768" xr:uid="{00000000-0005-0000-0000-000067500000}"/>
    <cellStyle name="20% - Accent1 3 2 4 2 4 2 2 3" xfId="20769" xr:uid="{00000000-0005-0000-0000-000068500000}"/>
    <cellStyle name="20% - Accent1 3 2 4 2 4 2 2 3 2" xfId="20770" xr:uid="{00000000-0005-0000-0000-000069500000}"/>
    <cellStyle name="20% - Accent1 3 2 4 2 4 2 2 4" xfId="20771" xr:uid="{00000000-0005-0000-0000-00006A500000}"/>
    <cellStyle name="20% - Accent1 3 2 4 2 4 2 3" xfId="20772" xr:uid="{00000000-0005-0000-0000-00006B500000}"/>
    <cellStyle name="20% - Accent1 3 2 4 2 4 2 3 2" xfId="20773" xr:uid="{00000000-0005-0000-0000-00006C500000}"/>
    <cellStyle name="20% - Accent1 3 2 4 2 4 2 3 2 2" xfId="20774" xr:uid="{00000000-0005-0000-0000-00006D500000}"/>
    <cellStyle name="20% - Accent1 3 2 4 2 4 2 3 2 2 2" xfId="20775" xr:uid="{00000000-0005-0000-0000-00006E500000}"/>
    <cellStyle name="20% - Accent1 3 2 4 2 4 2 3 2 3" xfId="20776" xr:uid="{00000000-0005-0000-0000-00006F500000}"/>
    <cellStyle name="20% - Accent1 3 2 4 2 4 2 3 3" xfId="20777" xr:uid="{00000000-0005-0000-0000-000070500000}"/>
    <cellStyle name="20% - Accent1 3 2 4 2 4 2 3 3 2" xfId="20778" xr:uid="{00000000-0005-0000-0000-000071500000}"/>
    <cellStyle name="20% - Accent1 3 2 4 2 4 2 3 4" xfId="20779" xr:uid="{00000000-0005-0000-0000-000072500000}"/>
    <cellStyle name="20% - Accent1 3 2 4 2 4 2 4" xfId="20780" xr:uid="{00000000-0005-0000-0000-000073500000}"/>
    <cellStyle name="20% - Accent1 3 2 4 2 4 2 4 2" xfId="20781" xr:uid="{00000000-0005-0000-0000-000074500000}"/>
    <cellStyle name="20% - Accent1 3 2 4 2 4 2 4 2 2" xfId="20782" xr:uid="{00000000-0005-0000-0000-000075500000}"/>
    <cellStyle name="20% - Accent1 3 2 4 2 4 2 4 2 2 2" xfId="20783" xr:uid="{00000000-0005-0000-0000-000076500000}"/>
    <cellStyle name="20% - Accent1 3 2 4 2 4 2 4 2 3" xfId="20784" xr:uid="{00000000-0005-0000-0000-000077500000}"/>
    <cellStyle name="20% - Accent1 3 2 4 2 4 2 4 3" xfId="20785" xr:uid="{00000000-0005-0000-0000-000078500000}"/>
    <cellStyle name="20% - Accent1 3 2 4 2 4 2 4 3 2" xfId="20786" xr:uid="{00000000-0005-0000-0000-000079500000}"/>
    <cellStyle name="20% - Accent1 3 2 4 2 4 2 4 4" xfId="20787" xr:uid="{00000000-0005-0000-0000-00007A500000}"/>
    <cellStyle name="20% - Accent1 3 2 4 2 4 2 5" xfId="20788" xr:uid="{00000000-0005-0000-0000-00007B500000}"/>
    <cellStyle name="20% - Accent1 3 2 4 2 4 2 5 2" xfId="20789" xr:uid="{00000000-0005-0000-0000-00007C500000}"/>
    <cellStyle name="20% - Accent1 3 2 4 2 4 2 5 2 2" xfId="20790" xr:uid="{00000000-0005-0000-0000-00007D500000}"/>
    <cellStyle name="20% - Accent1 3 2 4 2 4 2 5 3" xfId="20791" xr:uid="{00000000-0005-0000-0000-00007E500000}"/>
    <cellStyle name="20% - Accent1 3 2 4 2 4 2 6" xfId="20792" xr:uid="{00000000-0005-0000-0000-00007F500000}"/>
    <cellStyle name="20% - Accent1 3 2 4 2 4 2 6 2" xfId="20793" xr:uid="{00000000-0005-0000-0000-000080500000}"/>
    <cellStyle name="20% - Accent1 3 2 4 2 4 2 6 2 2" xfId="20794" xr:uid="{00000000-0005-0000-0000-000081500000}"/>
    <cellStyle name="20% - Accent1 3 2 4 2 4 2 6 3" xfId="20795" xr:uid="{00000000-0005-0000-0000-000082500000}"/>
    <cellStyle name="20% - Accent1 3 2 4 2 4 2 7" xfId="20796" xr:uid="{00000000-0005-0000-0000-000083500000}"/>
    <cellStyle name="20% - Accent1 3 2 4 2 4 2 7 2" xfId="20797" xr:uid="{00000000-0005-0000-0000-000084500000}"/>
    <cellStyle name="20% - Accent1 3 2 4 2 4 2 8" xfId="20798" xr:uid="{00000000-0005-0000-0000-000085500000}"/>
    <cellStyle name="20% - Accent1 3 2 4 2 4 2 8 2" xfId="20799" xr:uid="{00000000-0005-0000-0000-000086500000}"/>
    <cellStyle name="20% - Accent1 3 2 4 2 4 2 9" xfId="20800" xr:uid="{00000000-0005-0000-0000-000087500000}"/>
    <cellStyle name="20% - Accent1 3 2 4 2 4 3" xfId="20801" xr:uid="{00000000-0005-0000-0000-000088500000}"/>
    <cellStyle name="20% - Accent1 3 2 4 2 4 3 2" xfId="20802" xr:uid="{00000000-0005-0000-0000-000089500000}"/>
    <cellStyle name="20% - Accent1 3 2 4 2 4 3 2 2" xfId="20803" xr:uid="{00000000-0005-0000-0000-00008A500000}"/>
    <cellStyle name="20% - Accent1 3 2 4 2 4 3 2 2 2" xfId="20804" xr:uid="{00000000-0005-0000-0000-00008B500000}"/>
    <cellStyle name="20% - Accent1 3 2 4 2 4 3 2 2 2 2" xfId="20805" xr:uid="{00000000-0005-0000-0000-00008C500000}"/>
    <cellStyle name="20% - Accent1 3 2 4 2 4 3 2 2 3" xfId="20806" xr:uid="{00000000-0005-0000-0000-00008D500000}"/>
    <cellStyle name="20% - Accent1 3 2 4 2 4 3 2 3" xfId="20807" xr:uid="{00000000-0005-0000-0000-00008E500000}"/>
    <cellStyle name="20% - Accent1 3 2 4 2 4 3 2 3 2" xfId="20808" xr:uid="{00000000-0005-0000-0000-00008F500000}"/>
    <cellStyle name="20% - Accent1 3 2 4 2 4 3 2 4" xfId="20809" xr:uid="{00000000-0005-0000-0000-000090500000}"/>
    <cellStyle name="20% - Accent1 3 2 4 2 4 3 3" xfId="20810" xr:uid="{00000000-0005-0000-0000-000091500000}"/>
    <cellStyle name="20% - Accent1 3 2 4 2 4 3 3 2" xfId="20811" xr:uid="{00000000-0005-0000-0000-000092500000}"/>
    <cellStyle name="20% - Accent1 3 2 4 2 4 3 3 2 2" xfId="20812" xr:uid="{00000000-0005-0000-0000-000093500000}"/>
    <cellStyle name="20% - Accent1 3 2 4 2 4 3 3 2 2 2" xfId="20813" xr:uid="{00000000-0005-0000-0000-000094500000}"/>
    <cellStyle name="20% - Accent1 3 2 4 2 4 3 3 2 3" xfId="20814" xr:uid="{00000000-0005-0000-0000-000095500000}"/>
    <cellStyle name="20% - Accent1 3 2 4 2 4 3 3 3" xfId="20815" xr:uid="{00000000-0005-0000-0000-000096500000}"/>
    <cellStyle name="20% - Accent1 3 2 4 2 4 3 3 3 2" xfId="20816" xr:uid="{00000000-0005-0000-0000-000097500000}"/>
    <cellStyle name="20% - Accent1 3 2 4 2 4 3 3 4" xfId="20817" xr:uid="{00000000-0005-0000-0000-000098500000}"/>
    <cellStyle name="20% - Accent1 3 2 4 2 4 3 4" xfId="20818" xr:uid="{00000000-0005-0000-0000-000099500000}"/>
    <cellStyle name="20% - Accent1 3 2 4 2 4 3 4 2" xfId="20819" xr:uid="{00000000-0005-0000-0000-00009A500000}"/>
    <cellStyle name="20% - Accent1 3 2 4 2 4 3 4 2 2" xfId="20820" xr:uid="{00000000-0005-0000-0000-00009B500000}"/>
    <cellStyle name="20% - Accent1 3 2 4 2 4 3 4 2 2 2" xfId="20821" xr:uid="{00000000-0005-0000-0000-00009C500000}"/>
    <cellStyle name="20% - Accent1 3 2 4 2 4 3 4 2 3" xfId="20822" xr:uid="{00000000-0005-0000-0000-00009D500000}"/>
    <cellStyle name="20% - Accent1 3 2 4 2 4 3 4 3" xfId="20823" xr:uid="{00000000-0005-0000-0000-00009E500000}"/>
    <cellStyle name="20% - Accent1 3 2 4 2 4 3 4 3 2" xfId="20824" xr:uid="{00000000-0005-0000-0000-00009F500000}"/>
    <cellStyle name="20% - Accent1 3 2 4 2 4 3 4 4" xfId="20825" xr:uid="{00000000-0005-0000-0000-0000A0500000}"/>
    <cellStyle name="20% - Accent1 3 2 4 2 4 3 5" xfId="20826" xr:uid="{00000000-0005-0000-0000-0000A1500000}"/>
    <cellStyle name="20% - Accent1 3 2 4 2 4 3 5 2" xfId="20827" xr:uid="{00000000-0005-0000-0000-0000A2500000}"/>
    <cellStyle name="20% - Accent1 3 2 4 2 4 3 5 2 2" xfId="20828" xr:uid="{00000000-0005-0000-0000-0000A3500000}"/>
    <cellStyle name="20% - Accent1 3 2 4 2 4 3 5 3" xfId="20829" xr:uid="{00000000-0005-0000-0000-0000A4500000}"/>
    <cellStyle name="20% - Accent1 3 2 4 2 4 3 6" xfId="20830" xr:uid="{00000000-0005-0000-0000-0000A5500000}"/>
    <cellStyle name="20% - Accent1 3 2 4 2 4 3 6 2" xfId="20831" xr:uid="{00000000-0005-0000-0000-0000A6500000}"/>
    <cellStyle name="20% - Accent1 3 2 4 2 4 3 6 2 2" xfId="20832" xr:uid="{00000000-0005-0000-0000-0000A7500000}"/>
    <cellStyle name="20% - Accent1 3 2 4 2 4 3 6 3" xfId="20833" xr:uid="{00000000-0005-0000-0000-0000A8500000}"/>
    <cellStyle name="20% - Accent1 3 2 4 2 4 3 7" xfId="20834" xr:uid="{00000000-0005-0000-0000-0000A9500000}"/>
    <cellStyle name="20% - Accent1 3 2 4 2 4 3 7 2" xfId="20835" xr:uid="{00000000-0005-0000-0000-0000AA500000}"/>
    <cellStyle name="20% - Accent1 3 2 4 2 4 3 8" xfId="20836" xr:uid="{00000000-0005-0000-0000-0000AB500000}"/>
    <cellStyle name="20% - Accent1 3 2 4 2 4 3 8 2" xfId="20837" xr:uid="{00000000-0005-0000-0000-0000AC500000}"/>
    <cellStyle name="20% - Accent1 3 2 4 2 4 3 9" xfId="20838" xr:uid="{00000000-0005-0000-0000-0000AD500000}"/>
    <cellStyle name="20% - Accent1 3 2 4 2 4 4" xfId="20839" xr:uid="{00000000-0005-0000-0000-0000AE500000}"/>
    <cellStyle name="20% - Accent1 3 2 4 2 4 4 2" xfId="20840" xr:uid="{00000000-0005-0000-0000-0000AF500000}"/>
    <cellStyle name="20% - Accent1 3 2 4 2 4 4 2 2" xfId="20841" xr:uid="{00000000-0005-0000-0000-0000B0500000}"/>
    <cellStyle name="20% - Accent1 3 2 4 2 4 4 2 2 2" xfId="20842" xr:uid="{00000000-0005-0000-0000-0000B1500000}"/>
    <cellStyle name="20% - Accent1 3 2 4 2 4 4 2 3" xfId="20843" xr:uid="{00000000-0005-0000-0000-0000B2500000}"/>
    <cellStyle name="20% - Accent1 3 2 4 2 4 4 3" xfId="20844" xr:uid="{00000000-0005-0000-0000-0000B3500000}"/>
    <cellStyle name="20% - Accent1 3 2 4 2 4 4 3 2" xfId="20845" xr:uid="{00000000-0005-0000-0000-0000B4500000}"/>
    <cellStyle name="20% - Accent1 3 2 4 2 4 4 4" xfId="20846" xr:uid="{00000000-0005-0000-0000-0000B5500000}"/>
    <cellStyle name="20% - Accent1 3 2 4 2 4 5" xfId="20847" xr:uid="{00000000-0005-0000-0000-0000B6500000}"/>
    <cellStyle name="20% - Accent1 3 2 4 2 4 5 2" xfId="20848" xr:uid="{00000000-0005-0000-0000-0000B7500000}"/>
    <cellStyle name="20% - Accent1 3 2 4 2 4 5 2 2" xfId="20849" xr:uid="{00000000-0005-0000-0000-0000B8500000}"/>
    <cellStyle name="20% - Accent1 3 2 4 2 4 5 2 2 2" xfId="20850" xr:uid="{00000000-0005-0000-0000-0000B9500000}"/>
    <cellStyle name="20% - Accent1 3 2 4 2 4 5 2 3" xfId="20851" xr:uid="{00000000-0005-0000-0000-0000BA500000}"/>
    <cellStyle name="20% - Accent1 3 2 4 2 4 5 3" xfId="20852" xr:uid="{00000000-0005-0000-0000-0000BB500000}"/>
    <cellStyle name="20% - Accent1 3 2 4 2 4 5 3 2" xfId="20853" xr:uid="{00000000-0005-0000-0000-0000BC500000}"/>
    <cellStyle name="20% - Accent1 3 2 4 2 4 5 4" xfId="20854" xr:uid="{00000000-0005-0000-0000-0000BD500000}"/>
    <cellStyle name="20% - Accent1 3 2 4 2 4 6" xfId="20855" xr:uid="{00000000-0005-0000-0000-0000BE500000}"/>
    <cellStyle name="20% - Accent1 3 2 4 2 4 6 2" xfId="20856" xr:uid="{00000000-0005-0000-0000-0000BF500000}"/>
    <cellStyle name="20% - Accent1 3 2 4 2 4 6 2 2" xfId="20857" xr:uid="{00000000-0005-0000-0000-0000C0500000}"/>
    <cellStyle name="20% - Accent1 3 2 4 2 4 6 2 2 2" xfId="20858" xr:uid="{00000000-0005-0000-0000-0000C1500000}"/>
    <cellStyle name="20% - Accent1 3 2 4 2 4 6 2 3" xfId="20859" xr:uid="{00000000-0005-0000-0000-0000C2500000}"/>
    <cellStyle name="20% - Accent1 3 2 4 2 4 6 3" xfId="20860" xr:uid="{00000000-0005-0000-0000-0000C3500000}"/>
    <cellStyle name="20% - Accent1 3 2 4 2 4 6 3 2" xfId="20861" xr:uid="{00000000-0005-0000-0000-0000C4500000}"/>
    <cellStyle name="20% - Accent1 3 2 4 2 4 6 4" xfId="20862" xr:uid="{00000000-0005-0000-0000-0000C5500000}"/>
    <cellStyle name="20% - Accent1 3 2 4 2 4 7" xfId="20863" xr:uid="{00000000-0005-0000-0000-0000C6500000}"/>
    <cellStyle name="20% - Accent1 3 2 4 2 4 7 2" xfId="20864" xr:uid="{00000000-0005-0000-0000-0000C7500000}"/>
    <cellStyle name="20% - Accent1 3 2 4 2 4 7 2 2" xfId="20865" xr:uid="{00000000-0005-0000-0000-0000C8500000}"/>
    <cellStyle name="20% - Accent1 3 2 4 2 4 7 3" xfId="20866" xr:uid="{00000000-0005-0000-0000-0000C9500000}"/>
    <cellStyle name="20% - Accent1 3 2 4 2 4 8" xfId="20867" xr:uid="{00000000-0005-0000-0000-0000CA500000}"/>
    <cellStyle name="20% - Accent1 3 2 4 2 4 8 2" xfId="20868" xr:uid="{00000000-0005-0000-0000-0000CB500000}"/>
    <cellStyle name="20% - Accent1 3 2 4 2 4 8 2 2" xfId="20869" xr:uid="{00000000-0005-0000-0000-0000CC500000}"/>
    <cellStyle name="20% - Accent1 3 2 4 2 4 8 3" xfId="20870" xr:uid="{00000000-0005-0000-0000-0000CD500000}"/>
    <cellStyle name="20% - Accent1 3 2 4 2 4 9" xfId="20871" xr:uid="{00000000-0005-0000-0000-0000CE500000}"/>
    <cellStyle name="20% - Accent1 3 2 4 2 4 9 2" xfId="20872" xr:uid="{00000000-0005-0000-0000-0000CF500000}"/>
    <cellStyle name="20% - Accent1 3 2 4 2 5" xfId="20873" xr:uid="{00000000-0005-0000-0000-0000D0500000}"/>
    <cellStyle name="20% - Accent1 3 2 4 2 5 10" xfId="20874" xr:uid="{00000000-0005-0000-0000-0000D1500000}"/>
    <cellStyle name="20% - Accent1 3 2 4 2 5 10 2" xfId="20875" xr:uid="{00000000-0005-0000-0000-0000D2500000}"/>
    <cellStyle name="20% - Accent1 3 2 4 2 5 11" xfId="20876" xr:uid="{00000000-0005-0000-0000-0000D3500000}"/>
    <cellStyle name="20% - Accent1 3 2 4 2 5 2" xfId="20877" xr:uid="{00000000-0005-0000-0000-0000D4500000}"/>
    <cellStyle name="20% - Accent1 3 2 4 2 5 2 2" xfId="20878" xr:uid="{00000000-0005-0000-0000-0000D5500000}"/>
    <cellStyle name="20% - Accent1 3 2 4 2 5 2 2 2" xfId="20879" xr:uid="{00000000-0005-0000-0000-0000D6500000}"/>
    <cellStyle name="20% - Accent1 3 2 4 2 5 2 2 2 2" xfId="20880" xr:uid="{00000000-0005-0000-0000-0000D7500000}"/>
    <cellStyle name="20% - Accent1 3 2 4 2 5 2 2 2 2 2" xfId="20881" xr:uid="{00000000-0005-0000-0000-0000D8500000}"/>
    <cellStyle name="20% - Accent1 3 2 4 2 5 2 2 2 3" xfId="20882" xr:uid="{00000000-0005-0000-0000-0000D9500000}"/>
    <cellStyle name="20% - Accent1 3 2 4 2 5 2 2 3" xfId="20883" xr:uid="{00000000-0005-0000-0000-0000DA500000}"/>
    <cellStyle name="20% - Accent1 3 2 4 2 5 2 2 3 2" xfId="20884" xr:uid="{00000000-0005-0000-0000-0000DB500000}"/>
    <cellStyle name="20% - Accent1 3 2 4 2 5 2 2 4" xfId="20885" xr:uid="{00000000-0005-0000-0000-0000DC500000}"/>
    <cellStyle name="20% - Accent1 3 2 4 2 5 2 3" xfId="20886" xr:uid="{00000000-0005-0000-0000-0000DD500000}"/>
    <cellStyle name="20% - Accent1 3 2 4 2 5 2 3 2" xfId="20887" xr:uid="{00000000-0005-0000-0000-0000DE500000}"/>
    <cellStyle name="20% - Accent1 3 2 4 2 5 2 3 2 2" xfId="20888" xr:uid="{00000000-0005-0000-0000-0000DF500000}"/>
    <cellStyle name="20% - Accent1 3 2 4 2 5 2 3 2 2 2" xfId="20889" xr:uid="{00000000-0005-0000-0000-0000E0500000}"/>
    <cellStyle name="20% - Accent1 3 2 4 2 5 2 3 2 3" xfId="20890" xr:uid="{00000000-0005-0000-0000-0000E1500000}"/>
    <cellStyle name="20% - Accent1 3 2 4 2 5 2 3 3" xfId="20891" xr:uid="{00000000-0005-0000-0000-0000E2500000}"/>
    <cellStyle name="20% - Accent1 3 2 4 2 5 2 3 3 2" xfId="20892" xr:uid="{00000000-0005-0000-0000-0000E3500000}"/>
    <cellStyle name="20% - Accent1 3 2 4 2 5 2 3 4" xfId="20893" xr:uid="{00000000-0005-0000-0000-0000E4500000}"/>
    <cellStyle name="20% - Accent1 3 2 4 2 5 2 4" xfId="20894" xr:uid="{00000000-0005-0000-0000-0000E5500000}"/>
    <cellStyle name="20% - Accent1 3 2 4 2 5 2 4 2" xfId="20895" xr:uid="{00000000-0005-0000-0000-0000E6500000}"/>
    <cellStyle name="20% - Accent1 3 2 4 2 5 2 4 2 2" xfId="20896" xr:uid="{00000000-0005-0000-0000-0000E7500000}"/>
    <cellStyle name="20% - Accent1 3 2 4 2 5 2 4 2 2 2" xfId="20897" xr:uid="{00000000-0005-0000-0000-0000E8500000}"/>
    <cellStyle name="20% - Accent1 3 2 4 2 5 2 4 2 3" xfId="20898" xr:uid="{00000000-0005-0000-0000-0000E9500000}"/>
    <cellStyle name="20% - Accent1 3 2 4 2 5 2 4 3" xfId="20899" xr:uid="{00000000-0005-0000-0000-0000EA500000}"/>
    <cellStyle name="20% - Accent1 3 2 4 2 5 2 4 3 2" xfId="20900" xr:uid="{00000000-0005-0000-0000-0000EB500000}"/>
    <cellStyle name="20% - Accent1 3 2 4 2 5 2 4 4" xfId="20901" xr:uid="{00000000-0005-0000-0000-0000EC500000}"/>
    <cellStyle name="20% - Accent1 3 2 4 2 5 2 5" xfId="20902" xr:uid="{00000000-0005-0000-0000-0000ED500000}"/>
    <cellStyle name="20% - Accent1 3 2 4 2 5 2 5 2" xfId="20903" xr:uid="{00000000-0005-0000-0000-0000EE500000}"/>
    <cellStyle name="20% - Accent1 3 2 4 2 5 2 5 2 2" xfId="20904" xr:uid="{00000000-0005-0000-0000-0000EF500000}"/>
    <cellStyle name="20% - Accent1 3 2 4 2 5 2 5 3" xfId="20905" xr:uid="{00000000-0005-0000-0000-0000F0500000}"/>
    <cellStyle name="20% - Accent1 3 2 4 2 5 2 6" xfId="20906" xr:uid="{00000000-0005-0000-0000-0000F1500000}"/>
    <cellStyle name="20% - Accent1 3 2 4 2 5 2 6 2" xfId="20907" xr:uid="{00000000-0005-0000-0000-0000F2500000}"/>
    <cellStyle name="20% - Accent1 3 2 4 2 5 2 6 2 2" xfId="20908" xr:uid="{00000000-0005-0000-0000-0000F3500000}"/>
    <cellStyle name="20% - Accent1 3 2 4 2 5 2 6 3" xfId="20909" xr:uid="{00000000-0005-0000-0000-0000F4500000}"/>
    <cellStyle name="20% - Accent1 3 2 4 2 5 2 7" xfId="20910" xr:uid="{00000000-0005-0000-0000-0000F5500000}"/>
    <cellStyle name="20% - Accent1 3 2 4 2 5 2 7 2" xfId="20911" xr:uid="{00000000-0005-0000-0000-0000F6500000}"/>
    <cellStyle name="20% - Accent1 3 2 4 2 5 2 8" xfId="20912" xr:uid="{00000000-0005-0000-0000-0000F7500000}"/>
    <cellStyle name="20% - Accent1 3 2 4 2 5 2 8 2" xfId="20913" xr:uid="{00000000-0005-0000-0000-0000F8500000}"/>
    <cellStyle name="20% - Accent1 3 2 4 2 5 2 9" xfId="20914" xr:uid="{00000000-0005-0000-0000-0000F9500000}"/>
    <cellStyle name="20% - Accent1 3 2 4 2 5 3" xfId="20915" xr:uid="{00000000-0005-0000-0000-0000FA500000}"/>
    <cellStyle name="20% - Accent1 3 2 4 2 5 3 2" xfId="20916" xr:uid="{00000000-0005-0000-0000-0000FB500000}"/>
    <cellStyle name="20% - Accent1 3 2 4 2 5 3 2 2" xfId="20917" xr:uid="{00000000-0005-0000-0000-0000FC500000}"/>
    <cellStyle name="20% - Accent1 3 2 4 2 5 3 2 2 2" xfId="20918" xr:uid="{00000000-0005-0000-0000-0000FD500000}"/>
    <cellStyle name="20% - Accent1 3 2 4 2 5 3 2 2 2 2" xfId="20919" xr:uid="{00000000-0005-0000-0000-0000FE500000}"/>
    <cellStyle name="20% - Accent1 3 2 4 2 5 3 2 2 3" xfId="20920" xr:uid="{00000000-0005-0000-0000-0000FF500000}"/>
    <cellStyle name="20% - Accent1 3 2 4 2 5 3 2 3" xfId="20921" xr:uid="{00000000-0005-0000-0000-000000510000}"/>
    <cellStyle name="20% - Accent1 3 2 4 2 5 3 2 3 2" xfId="20922" xr:uid="{00000000-0005-0000-0000-000001510000}"/>
    <cellStyle name="20% - Accent1 3 2 4 2 5 3 2 4" xfId="20923" xr:uid="{00000000-0005-0000-0000-000002510000}"/>
    <cellStyle name="20% - Accent1 3 2 4 2 5 3 3" xfId="20924" xr:uid="{00000000-0005-0000-0000-000003510000}"/>
    <cellStyle name="20% - Accent1 3 2 4 2 5 3 3 2" xfId="20925" xr:uid="{00000000-0005-0000-0000-000004510000}"/>
    <cellStyle name="20% - Accent1 3 2 4 2 5 3 3 2 2" xfId="20926" xr:uid="{00000000-0005-0000-0000-000005510000}"/>
    <cellStyle name="20% - Accent1 3 2 4 2 5 3 3 2 2 2" xfId="20927" xr:uid="{00000000-0005-0000-0000-000006510000}"/>
    <cellStyle name="20% - Accent1 3 2 4 2 5 3 3 2 3" xfId="20928" xr:uid="{00000000-0005-0000-0000-000007510000}"/>
    <cellStyle name="20% - Accent1 3 2 4 2 5 3 3 3" xfId="20929" xr:uid="{00000000-0005-0000-0000-000008510000}"/>
    <cellStyle name="20% - Accent1 3 2 4 2 5 3 3 3 2" xfId="20930" xr:uid="{00000000-0005-0000-0000-000009510000}"/>
    <cellStyle name="20% - Accent1 3 2 4 2 5 3 3 4" xfId="20931" xr:uid="{00000000-0005-0000-0000-00000A510000}"/>
    <cellStyle name="20% - Accent1 3 2 4 2 5 3 4" xfId="20932" xr:uid="{00000000-0005-0000-0000-00000B510000}"/>
    <cellStyle name="20% - Accent1 3 2 4 2 5 3 4 2" xfId="20933" xr:uid="{00000000-0005-0000-0000-00000C510000}"/>
    <cellStyle name="20% - Accent1 3 2 4 2 5 3 4 2 2" xfId="20934" xr:uid="{00000000-0005-0000-0000-00000D510000}"/>
    <cellStyle name="20% - Accent1 3 2 4 2 5 3 4 2 2 2" xfId="20935" xr:uid="{00000000-0005-0000-0000-00000E510000}"/>
    <cellStyle name="20% - Accent1 3 2 4 2 5 3 4 2 3" xfId="20936" xr:uid="{00000000-0005-0000-0000-00000F510000}"/>
    <cellStyle name="20% - Accent1 3 2 4 2 5 3 4 3" xfId="20937" xr:uid="{00000000-0005-0000-0000-000010510000}"/>
    <cellStyle name="20% - Accent1 3 2 4 2 5 3 4 3 2" xfId="20938" xr:uid="{00000000-0005-0000-0000-000011510000}"/>
    <cellStyle name="20% - Accent1 3 2 4 2 5 3 4 4" xfId="20939" xr:uid="{00000000-0005-0000-0000-000012510000}"/>
    <cellStyle name="20% - Accent1 3 2 4 2 5 3 5" xfId="20940" xr:uid="{00000000-0005-0000-0000-000013510000}"/>
    <cellStyle name="20% - Accent1 3 2 4 2 5 3 5 2" xfId="20941" xr:uid="{00000000-0005-0000-0000-000014510000}"/>
    <cellStyle name="20% - Accent1 3 2 4 2 5 3 5 2 2" xfId="20942" xr:uid="{00000000-0005-0000-0000-000015510000}"/>
    <cellStyle name="20% - Accent1 3 2 4 2 5 3 5 3" xfId="20943" xr:uid="{00000000-0005-0000-0000-000016510000}"/>
    <cellStyle name="20% - Accent1 3 2 4 2 5 3 6" xfId="20944" xr:uid="{00000000-0005-0000-0000-000017510000}"/>
    <cellStyle name="20% - Accent1 3 2 4 2 5 3 6 2" xfId="20945" xr:uid="{00000000-0005-0000-0000-000018510000}"/>
    <cellStyle name="20% - Accent1 3 2 4 2 5 3 6 2 2" xfId="20946" xr:uid="{00000000-0005-0000-0000-000019510000}"/>
    <cellStyle name="20% - Accent1 3 2 4 2 5 3 6 3" xfId="20947" xr:uid="{00000000-0005-0000-0000-00001A510000}"/>
    <cellStyle name="20% - Accent1 3 2 4 2 5 3 7" xfId="20948" xr:uid="{00000000-0005-0000-0000-00001B510000}"/>
    <cellStyle name="20% - Accent1 3 2 4 2 5 3 7 2" xfId="20949" xr:uid="{00000000-0005-0000-0000-00001C510000}"/>
    <cellStyle name="20% - Accent1 3 2 4 2 5 3 8" xfId="20950" xr:uid="{00000000-0005-0000-0000-00001D510000}"/>
    <cellStyle name="20% - Accent1 3 2 4 2 5 3 8 2" xfId="20951" xr:uid="{00000000-0005-0000-0000-00001E510000}"/>
    <cellStyle name="20% - Accent1 3 2 4 2 5 3 9" xfId="20952" xr:uid="{00000000-0005-0000-0000-00001F510000}"/>
    <cellStyle name="20% - Accent1 3 2 4 2 5 4" xfId="20953" xr:uid="{00000000-0005-0000-0000-000020510000}"/>
    <cellStyle name="20% - Accent1 3 2 4 2 5 4 2" xfId="20954" xr:uid="{00000000-0005-0000-0000-000021510000}"/>
    <cellStyle name="20% - Accent1 3 2 4 2 5 4 2 2" xfId="20955" xr:uid="{00000000-0005-0000-0000-000022510000}"/>
    <cellStyle name="20% - Accent1 3 2 4 2 5 4 2 2 2" xfId="20956" xr:uid="{00000000-0005-0000-0000-000023510000}"/>
    <cellStyle name="20% - Accent1 3 2 4 2 5 4 2 3" xfId="20957" xr:uid="{00000000-0005-0000-0000-000024510000}"/>
    <cellStyle name="20% - Accent1 3 2 4 2 5 4 3" xfId="20958" xr:uid="{00000000-0005-0000-0000-000025510000}"/>
    <cellStyle name="20% - Accent1 3 2 4 2 5 4 3 2" xfId="20959" xr:uid="{00000000-0005-0000-0000-000026510000}"/>
    <cellStyle name="20% - Accent1 3 2 4 2 5 4 4" xfId="20960" xr:uid="{00000000-0005-0000-0000-000027510000}"/>
    <cellStyle name="20% - Accent1 3 2 4 2 5 5" xfId="20961" xr:uid="{00000000-0005-0000-0000-000028510000}"/>
    <cellStyle name="20% - Accent1 3 2 4 2 5 5 2" xfId="20962" xr:uid="{00000000-0005-0000-0000-000029510000}"/>
    <cellStyle name="20% - Accent1 3 2 4 2 5 5 2 2" xfId="20963" xr:uid="{00000000-0005-0000-0000-00002A510000}"/>
    <cellStyle name="20% - Accent1 3 2 4 2 5 5 2 2 2" xfId="20964" xr:uid="{00000000-0005-0000-0000-00002B510000}"/>
    <cellStyle name="20% - Accent1 3 2 4 2 5 5 2 3" xfId="20965" xr:uid="{00000000-0005-0000-0000-00002C510000}"/>
    <cellStyle name="20% - Accent1 3 2 4 2 5 5 3" xfId="20966" xr:uid="{00000000-0005-0000-0000-00002D510000}"/>
    <cellStyle name="20% - Accent1 3 2 4 2 5 5 3 2" xfId="20967" xr:uid="{00000000-0005-0000-0000-00002E510000}"/>
    <cellStyle name="20% - Accent1 3 2 4 2 5 5 4" xfId="20968" xr:uid="{00000000-0005-0000-0000-00002F510000}"/>
    <cellStyle name="20% - Accent1 3 2 4 2 5 6" xfId="20969" xr:uid="{00000000-0005-0000-0000-000030510000}"/>
    <cellStyle name="20% - Accent1 3 2 4 2 5 6 2" xfId="20970" xr:uid="{00000000-0005-0000-0000-000031510000}"/>
    <cellStyle name="20% - Accent1 3 2 4 2 5 6 2 2" xfId="20971" xr:uid="{00000000-0005-0000-0000-000032510000}"/>
    <cellStyle name="20% - Accent1 3 2 4 2 5 6 2 2 2" xfId="20972" xr:uid="{00000000-0005-0000-0000-000033510000}"/>
    <cellStyle name="20% - Accent1 3 2 4 2 5 6 2 3" xfId="20973" xr:uid="{00000000-0005-0000-0000-000034510000}"/>
    <cellStyle name="20% - Accent1 3 2 4 2 5 6 3" xfId="20974" xr:uid="{00000000-0005-0000-0000-000035510000}"/>
    <cellStyle name="20% - Accent1 3 2 4 2 5 6 3 2" xfId="20975" xr:uid="{00000000-0005-0000-0000-000036510000}"/>
    <cellStyle name="20% - Accent1 3 2 4 2 5 6 4" xfId="20976" xr:uid="{00000000-0005-0000-0000-000037510000}"/>
    <cellStyle name="20% - Accent1 3 2 4 2 5 7" xfId="20977" xr:uid="{00000000-0005-0000-0000-000038510000}"/>
    <cellStyle name="20% - Accent1 3 2 4 2 5 7 2" xfId="20978" xr:uid="{00000000-0005-0000-0000-000039510000}"/>
    <cellStyle name="20% - Accent1 3 2 4 2 5 7 2 2" xfId="20979" xr:uid="{00000000-0005-0000-0000-00003A510000}"/>
    <cellStyle name="20% - Accent1 3 2 4 2 5 7 3" xfId="20980" xr:uid="{00000000-0005-0000-0000-00003B510000}"/>
    <cellStyle name="20% - Accent1 3 2 4 2 5 8" xfId="20981" xr:uid="{00000000-0005-0000-0000-00003C510000}"/>
    <cellStyle name="20% - Accent1 3 2 4 2 5 8 2" xfId="20982" xr:uid="{00000000-0005-0000-0000-00003D510000}"/>
    <cellStyle name="20% - Accent1 3 2 4 2 5 8 2 2" xfId="20983" xr:uid="{00000000-0005-0000-0000-00003E510000}"/>
    <cellStyle name="20% - Accent1 3 2 4 2 5 8 3" xfId="20984" xr:uid="{00000000-0005-0000-0000-00003F510000}"/>
    <cellStyle name="20% - Accent1 3 2 4 2 5 9" xfId="20985" xr:uid="{00000000-0005-0000-0000-000040510000}"/>
    <cellStyle name="20% - Accent1 3 2 4 2 5 9 2" xfId="20986" xr:uid="{00000000-0005-0000-0000-000041510000}"/>
    <cellStyle name="20% - Accent1 3 2 4 2 6" xfId="20987" xr:uid="{00000000-0005-0000-0000-000042510000}"/>
    <cellStyle name="20% - Accent1 3 2 4 2 6 2" xfId="20988" xr:uid="{00000000-0005-0000-0000-000043510000}"/>
    <cellStyle name="20% - Accent1 3 2 4 2 6 2 2" xfId="20989" xr:uid="{00000000-0005-0000-0000-000044510000}"/>
    <cellStyle name="20% - Accent1 3 2 4 2 6 2 2 2" xfId="20990" xr:uid="{00000000-0005-0000-0000-000045510000}"/>
    <cellStyle name="20% - Accent1 3 2 4 2 6 2 2 2 2" xfId="20991" xr:uid="{00000000-0005-0000-0000-000046510000}"/>
    <cellStyle name="20% - Accent1 3 2 4 2 6 2 2 3" xfId="20992" xr:uid="{00000000-0005-0000-0000-000047510000}"/>
    <cellStyle name="20% - Accent1 3 2 4 2 6 2 3" xfId="20993" xr:uid="{00000000-0005-0000-0000-000048510000}"/>
    <cellStyle name="20% - Accent1 3 2 4 2 6 2 3 2" xfId="20994" xr:uid="{00000000-0005-0000-0000-000049510000}"/>
    <cellStyle name="20% - Accent1 3 2 4 2 6 2 4" xfId="20995" xr:uid="{00000000-0005-0000-0000-00004A510000}"/>
    <cellStyle name="20% - Accent1 3 2 4 2 6 3" xfId="20996" xr:uid="{00000000-0005-0000-0000-00004B510000}"/>
    <cellStyle name="20% - Accent1 3 2 4 2 6 3 2" xfId="20997" xr:uid="{00000000-0005-0000-0000-00004C510000}"/>
    <cellStyle name="20% - Accent1 3 2 4 2 6 3 2 2" xfId="20998" xr:uid="{00000000-0005-0000-0000-00004D510000}"/>
    <cellStyle name="20% - Accent1 3 2 4 2 6 3 2 2 2" xfId="20999" xr:uid="{00000000-0005-0000-0000-00004E510000}"/>
    <cellStyle name="20% - Accent1 3 2 4 2 6 3 2 3" xfId="21000" xr:uid="{00000000-0005-0000-0000-00004F510000}"/>
    <cellStyle name="20% - Accent1 3 2 4 2 6 3 3" xfId="21001" xr:uid="{00000000-0005-0000-0000-000050510000}"/>
    <cellStyle name="20% - Accent1 3 2 4 2 6 3 3 2" xfId="21002" xr:uid="{00000000-0005-0000-0000-000051510000}"/>
    <cellStyle name="20% - Accent1 3 2 4 2 6 3 4" xfId="21003" xr:uid="{00000000-0005-0000-0000-000052510000}"/>
    <cellStyle name="20% - Accent1 3 2 4 2 6 4" xfId="21004" xr:uid="{00000000-0005-0000-0000-000053510000}"/>
    <cellStyle name="20% - Accent1 3 2 4 2 6 4 2" xfId="21005" xr:uid="{00000000-0005-0000-0000-000054510000}"/>
    <cellStyle name="20% - Accent1 3 2 4 2 6 4 2 2" xfId="21006" xr:uid="{00000000-0005-0000-0000-000055510000}"/>
    <cellStyle name="20% - Accent1 3 2 4 2 6 4 2 2 2" xfId="21007" xr:uid="{00000000-0005-0000-0000-000056510000}"/>
    <cellStyle name="20% - Accent1 3 2 4 2 6 4 2 3" xfId="21008" xr:uid="{00000000-0005-0000-0000-000057510000}"/>
    <cellStyle name="20% - Accent1 3 2 4 2 6 4 3" xfId="21009" xr:uid="{00000000-0005-0000-0000-000058510000}"/>
    <cellStyle name="20% - Accent1 3 2 4 2 6 4 3 2" xfId="21010" xr:uid="{00000000-0005-0000-0000-000059510000}"/>
    <cellStyle name="20% - Accent1 3 2 4 2 6 4 4" xfId="21011" xr:uid="{00000000-0005-0000-0000-00005A510000}"/>
    <cellStyle name="20% - Accent1 3 2 4 2 6 5" xfId="21012" xr:uid="{00000000-0005-0000-0000-00005B510000}"/>
    <cellStyle name="20% - Accent1 3 2 4 2 6 5 2" xfId="21013" xr:uid="{00000000-0005-0000-0000-00005C510000}"/>
    <cellStyle name="20% - Accent1 3 2 4 2 6 5 2 2" xfId="21014" xr:uid="{00000000-0005-0000-0000-00005D510000}"/>
    <cellStyle name="20% - Accent1 3 2 4 2 6 5 3" xfId="21015" xr:uid="{00000000-0005-0000-0000-00005E510000}"/>
    <cellStyle name="20% - Accent1 3 2 4 2 6 6" xfId="21016" xr:uid="{00000000-0005-0000-0000-00005F510000}"/>
    <cellStyle name="20% - Accent1 3 2 4 2 6 6 2" xfId="21017" xr:uid="{00000000-0005-0000-0000-000060510000}"/>
    <cellStyle name="20% - Accent1 3 2 4 2 6 6 2 2" xfId="21018" xr:uid="{00000000-0005-0000-0000-000061510000}"/>
    <cellStyle name="20% - Accent1 3 2 4 2 6 6 3" xfId="21019" xr:uid="{00000000-0005-0000-0000-000062510000}"/>
    <cellStyle name="20% - Accent1 3 2 4 2 6 7" xfId="21020" xr:uid="{00000000-0005-0000-0000-000063510000}"/>
    <cellStyle name="20% - Accent1 3 2 4 2 6 7 2" xfId="21021" xr:uid="{00000000-0005-0000-0000-000064510000}"/>
    <cellStyle name="20% - Accent1 3 2 4 2 6 8" xfId="21022" xr:uid="{00000000-0005-0000-0000-000065510000}"/>
    <cellStyle name="20% - Accent1 3 2 4 2 6 8 2" xfId="21023" xr:uid="{00000000-0005-0000-0000-000066510000}"/>
    <cellStyle name="20% - Accent1 3 2 4 2 6 9" xfId="21024" xr:uid="{00000000-0005-0000-0000-000067510000}"/>
    <cellStyle name="20% - Accent1 3 2 4 2 7" xfId="21025" xr:uid="{00000000-0005-0000-0000-000068510000}"/>
    <cellStyle name="20% - Accent1 3 2 4 2 7 2" xfId="21026" xr:uid="{00000000-0005-0000-0000-000069510000}"/>
    <cellStyle name="20% - Accent1 3 2 4 2 7 2 2" xfId="21027" xr:uid="{00000000-0005-0000-0000-00006A510000}"/>
    <cellStyle name="20% - Accent1 3 2 4 2 7 2 2 2" xfId="21028" xr:uid="{00000000-0005-0000-0000-00006B510000}"/>
    <cellStyle name="20% - Accent1 3 2 4 2 7 2 2 2 2" xfId="21029" xr:uid="{00000000-0005-0000-0000-00006C510000}"/>
    <cellStyle name="20% - Accent1 3 2 4 2 7 2 2 3" xfId="21030" xr:uid="{00000000-0005-0000-0000-00006D510000}"/>
    <cellStyle name="20% - Accent1 3 2 4 2 7 2 3" xfId="21031" xr:uid="{00000000-0005-0000-0000-00006E510000}"/>
    <cellStyle name="20% - Accent1 3 2 4 2 7 2 3 2" xfId="21032" xr:uid="{00000000-0005-0000-0000-00006F510000}"/>
    <cellStyle name="20% - Accent1 3 2 4 2 7 2 4" xfId="21033" xr:uid="{00000000-0005-0000-0000-000070510000}"/>
    <cellStyle name="20% - Accent1 3 2 4 2 7 3" xfId="21034" xr:uid="{00000000-0005-0000-0000-000071510000}"/>
    <cellStyle name="20% - Accent1 3 2 4 2 7 3 2" xfId="21035" xr:uid="{00000000-0005-0000-0000-000072510000}"/>
    <cellStyle name="20% - Accent1 3 2 4 2 7 3 2 2" xfId="21036" xr:uid="{00000000-0005-0000-0000-000073510000}"/>
    <cellStyle name="20% - Accent1 3 2 4 2 7 3 2 2 2" xfId="21037" xr:uid="{00000000-0005-0000-0000-000074510000}"/>
    <cellStyle name="20% - Accent1 3 2 4 2 7 3 2 3" xfId="21038" xr:uid="{00000000-0005-0000-0000-000075510000}"/>
    <cellStyle name="20% - Accent1 3 2 4 2 7 3 3" xfId="21039" xr:uid="{00000000-0005-0000-0000-000076510000}"/>
    <cellStyle name="20% - Accent1 3 2 4 2 7 3 3 2" xfId="21040" xr:uid="{00000000-0005-0000-0000-000077510000}"/>
    <cellStyle name="20% - Accent1 3 2 4 2 7 3 4" xfId="21041" xr:uid="{00000000-0005-0000-0000-000078510000}"/>
    <cellStyle name="20% - Accent1 3 2 4 2 7 4" xfId="21042" xr:uid="{00000000-0005-0000-0000-000079510000}"/>
    <cellStyle name="20% - Accent1 3 2 4 2 7 4 2" xfId="21043" xr:uid="{00000000-0005-0000-0000-00007A510000}"/>
    <cellStyle name="20% - Accent1 3 2 4 2 7 4 2 2" xfId="21044" xr:uid="{00000000-0005-0000-0000-00007B510000}"/>
    <cellStyle name="20% - Accent1 3 2 4 2 7 4 2 2 2" xfId="21045" xr:uid="{00000000-0005-0000-0000-00007C510000}"/>
    <cellStyle name="20% - Accent1 3 2 4 2 7 4 2 3" xfId="21046" xr:uid="{00000000-0005-0000-0000-00007D510000}"/>
    <cellStyle name="20% - Accent1 3 2 4 2 7 4 3" xfId="21047" xr:uid="{00000000-0005-0000-0000-00007E510000}"/>
    <cellStyle name="20% - Accent1 3 2 4 2 7 4 3 2" xfId="21048" xr:uid="{00000000-0005-0000-0000-00007F510000}"/>
    <cellStyle name="20% - Accent1 3 2 4 2 7 4 4" xfId="21049" xr:uid="{00000000-0005-0000-0000-000080510000}"/>
    <cellStyle name="20% - Accent1 3 2 4 2 7 5" xfId="21050" xr:uid="{00000000-0005-0000-0000-000081510000}"/>
    <cellStyle name="20% - Accent1 3 2 4 2 7 5 2" xfId="21051" xr:uid="{00000000-0005-0000-0000-000082510000}"/>
    <cellStyle name="20% - Accent1 3 2 4 2 7 5 2 2" xfId="21052" xr:uid="{00000000-0005-0000-0000-000083510000}"/>
    <cellStyle name="20% - Accent1 3 2 4 2 7 5 3" xfId="21053" xr:uid="{00000000-0005-0000-0000-000084510000}"/>
    <cellStyle name="20% - Accent1 3 2 4 2 7 6" xfId="21054" xr:uid="{00000000-0005-0000-0000-000085510000}"/>
    <cellStyle name="20% - Accent1 3 2 4 2 7 6 2" xfId="21055" xr:uid="{00000000-0005-0000-0000-000086510000}"/>
    <cellStyle name="20% - Accent1 3 2 4 2 7 6 2 2" xfId="21056" xr:uid="{00000000-0005-0000-0000-000087510000}"/>
    <cellStyle name="20% - Accent1 3 2 4 2 7 6 3" xfId="21057" xr:uid="{00000000-0005-0000-0000-000088510000}"/>
    <cellStyle name="20% - Accent1 3 2 4 2 7 7" xfId="21058" xr:uid="{00000000-0005-0000-0000-000089510000}"/>
    <cellStyle name="20% - Accent1 3 2 4 2 7 7 2" xfId="21059" xr:uid="{00000000-0005-0000-0000-00008A510000}"/>
    <cellStyle name="20% - Accent1 3 2 4 2 7 8" xfId="21060" xr:uid="{00000000-0005-0000-0000-00008B510000}"/>
    <cellStyle name="20% - Accent1 3 2 4 2 7 8 2" xfId="21061" xr:uid="{00000000-0005-0000-0000-00008C510000}"/>
    <cellStyle name="20% - Accent1 3 2 4 2 7 9" xfId="21062" xr:uid="{00000000-0005-0000-0000-00008D510000}"/>
    <cellStyle name="20% - Accent1 3 2 4 2 8" xfId="21063" xr:uid="{00000000-0005-0000-0000-00008E510000}"/>
    <cellStyle name="20% - Accent1 3 2 4 2 8 2" xfId="21064" xr:uid="{00000000-0005-0000-0000-00008F510000}"/>
    <cellStyle name="20% - Accent1 3 2 4 2 8 2 2" xfId="21065" xr:uid="{00000000-0005-0000-0000-000090510000}"/>
    <cellStyle name="20% - Accent1 3 2 4 2 8 2 2 2" xfId="21066" xr:uid="{00000000-0005-0000-0000-000091510000}"/>
    <cellStyle name="20% - Accent1 3 2 4 2 8 2 3" xfId="21067" xr:uid="{00000000-0005-0000-0000-000092510000}"/>
    <cellStyle name="20% - Accent1 3 2 4 2 8 3" xfId="21068" xr:uid="{00000000-0005-0000-0000-000093510000}"/>
    <cellStyle name="20% - Accent1 3 2 4 2 8 3 2" xfId="21069" xr:uid="{00000000-0005-0000-0000-000094510000}"/>
    <cellStyle name="20% - Accent1 3 2 4 2 8 4" xfId="21070" xr:uid="{00000000-0005-0000-0000-000095510000}"/>
    <cellStyle name="20% - Accent1 3 2 4 2 9" xfId="21071" xr:uid="{00000000-0005-0000-0000-000096510000}"/>
    <cellStyle name="20% - Accent1 3 2 4 2 9 2" xfId="21072" xr:uid="{00000000-0005-0000-0000-000097510000}"/>
    <cellStyle name="20% - Accent1 3 2 4 2 9 2 2" xfId="21073" xr:uid="{00000000-0005-0000-0000-000098510000}"/>
    <cellStyle name="20% - Accent1 3 2 4 2 9 2 2 2" xfId="21074" xr:uid="{00000000-0005-0000-0000-000099510000}"/>
    <cellStyle name="20% - Accent1 3 2 4 2 9 2 3" xfId="21075" xr:uid="{00000000-0005-0000-0000-00009A510000}"/>
    <cellStyle name="20% - Accent1 3 2 4 2 9 3" xfId="21076" xr:uid="{00000000-0005-0000-0000-00009B510000}"/>
    <cellStyle name="20% - Accent1 3 2 4 2 9 3 2" xfId="21077" xr:uid="{00000000-0005-0000-0000-00009C510000}"/>
    <cellStyle name="20% - Accent1 3 2 4 2 9 4" xfId="21078" xr:uid="{00000000-0005-0000-0000-00009D510000}"/>
    <cellStyle name="20% - Accent1 3 2 4 3" xfId="21079" xr:uid="{00000000-0005-0000-0000-00009E510000}"/>
    <cellStyle name="20% - Accent1 3 2 4 3 10" xfId="21080" xr:uid="{00000000-0005-0000-0000-00009F510000}"/>
    <cellStyle name="20% - Accent1 3 2 4 3 10 2" xfId="21081" xr:uid="{00000000-0005-0000-0000-0000A0510000}"/>
    <cellStyle name="20% - Accent1 3 2 4 3 10 2 2" xfId="21082" xr:uid="{00000000-0005-0000-0000-0000A1510000}"/>
    <cellStyle name="20% - Accent1 3 2 4 3 10 3" xfId="21083" xr:uid="{00000000-0005-0000-0000-0000A2510000}"/>
    <cellStyle name="20% - Accent1 3 2 4 3 11" xfId="21084" xr:uid="{00000000-0005-0000-0000-0000A3510000}"/>
    <cellStyle name="20% - Accent1 3 2 4 3 11 2" xfId="21085" xr:uid="{00000000-0005-0000-0000-0000A4510000}"/>
    <cellStyle name="20% - Accent1 3 2 4 3 11 2 2" xfId="21086" xr:uid="{00000000-0005-0000-0000-0000A5510000}"/>
    <cellStyle name="20% - Accent1 3 2 4 3 11 3" xfId="21087" xr:uid="{00000000-0005-0000-0000-0000A6510000}"/>
    <cellStyle name="20% - Accent1 3 2 4 3 12" xfId="21088" xr:uid="{00000000-0005-0000-0000-0000A7510000}"/>
    <cellStyle name="20% - Accent1 3 2 4 3 12 2" xfId="21089" xr:uid="{00000000-0005-0000-0000-0000A8510000}"/>
    <cellStyle name="20% - Accent1 3 2 4 3 13" xfId="21090" xr:uid="{00000000-0005-0000-0000-0000A9510000}"/>
    <cellStyle name="20% - Accent1 3 2 4 3 13 2" xfId="21091" xr:uid="{00000000-0005-0000-0000-0000AA510000}"/>
    <cellStyle name="20% - Accent1 3 2 4 3 14" xfId="21092" xr:uid="{00000000-0005-0000-0000-0000AB510000}"/>
    <cellStyle name="20% - Accent1 3 2 4 3 2" xfId="21093" xr:uid="{00000000-0005-0000-0000-0000AC510000}"/>
    <cellStyle name="20% - Accent1 3 2 4 3 2 10" xfId="21094" xr:uid="{00000000-0005-0000-0000-0000AD510000}"/>
    <cellStyle name="20% - Accent1 3 2 4 3 2 10 2" xfId="21095" xr:uid="{00000000-0005-0000-0000-0000AE510000}"/>
    <cellStyle name="20% - Accent1 3 2 4 3 2 11" xfId="21096" xr:uid="{00000000-0005-0000-0000-0000AF510000}"/>
    <cellStyle name="20% - Accent1 3 2 4 3 2 2" xfId="21097" xr:uid="{00000000-0005-0000-0000-0000B0510000}"/>
    <cellStyle name="20% - Accent1 3 2 4 3 2 2 2" xfId="21098" xr:uid="{00000000-0005-0000-0000-0000B1510000}"/>
    <cellStyle name="20% - Accent1 3 2 4 3 2 2 2 2" xfId="21099" xr:uid="{00000000-0005-0000-0000-0000B2510000}"/>
    <cellStyle name="20% - Accent1 3 2 4 3 2 2 2 2 2" xfId="21100" xr:uid="{00000000-0005-0000-0000-0000B3510000}"/>
    <cellStyle name="20% - Accent1 3 2 4 3 2 2 2 2 2 2" xfId="21101" xr:uid="{00000000-0005-0000-0000-0000B4510000}"/>
    <cellStyle name="20% - Accent1 3 2 4 3 2 2 2 2 3" xfId="21102" xr:uid="{00000000-0005-0000-0000-0000B5510000}"/>
    <cellStyle name="20% - Accent1 3 2 4 3 2 2 2 3" xfId="21103" xr:uid="{00000000-0005-0000-0000-0000B6510000}"/>
    <cellStyle name="20% - Accent1 3 2 4 3 2 2 2 3 2" xfId="21104" xr:uid="{00000000-0005-0000-0000-0000B7510000}"/>
    <cellStyle name="20% - Accent1 3 2 4 3 2 2 2 4" xfId="21105" xr:uid="{00000000-0005-0000-0000-0000B8510000}"/>
    <cellStyle name="20% - Accent1 3 2 4 3 2 2 3" xfId="21106" xr:uid="{00000000-0005-0000-0000-0000B9510000}"/>
    <cellStyle name="20% - Accent1 3 2 4 3 2 2 3 2" xfId="21107" xr:uid="{00000000-0005-0000-0000-0000BA510000}"/>
    <cellStyle name="20% - Accent1 3 2 4 3 2 2 3 2 2" xfId="21108" xr:uid="{00000000-0005-0000-0000-0000BB510000}"/>
    <cellStyle name="20% - Accent1 3 2 4 3 2 2 3 2 2 2" xfId="21109" xr:uid="{00000000-0005-0000-0000-0000BC510000}"/>
    <cellStyle name="20% - Accent1 3 2 4 3 2 2 3 2 3" xfId="21110" xr:uid="{00000000-0005-0000-0000-0000BD510000}"/>
    <cellStyle name="20% - Accent1 3 2 4 3 2 2 3 3" xfId="21111" xr:uid="{00000000-0005-0000-0000-0000BE510000}"/>
    <cellStyle name="20% - Accent1 3 2 4 3 2 2 3 3 2" xfId="21112" xr:uid="{00000000-0005-0000-0000-0000BF510000}"/>
    <cellStyle name="20% - Accent1 3 2 4 3 2 2 3 4" xfId="21113" xr:uid="{00000000-0005-0000-0000-0000C0510000}"/>
    <cellStyle name="20% - Accent1 3 2 4 3 2 2 4" xfId="21114" xr:uid="{00000000-0005-0000-0000-0000C1510000}"/>
    <cellStyle name="20% - Accent1 3 2 4 3 2 2 4 2" xfId="21115" xr:uid="{00000000-0005-0000-0000-0000C2510000}"/>
    <cellStyle name="20% - Accent1 3 2 4 3 2 2 4 2 2" xfId="21116" xr:uid="{00000000-0005-0000-0000-0000C3510000}"/>
    <cellStyle name="20% - Accent1 3 2 4 3 2 2 4 2 2 2" xfId="21117" xr:uid="{00000000-0005-0000-0000-0000C4510000}"/>
    <cellStyle name="20% - Accent1 3 2 4 3 2 2 4 2 3" xfId="21118" xr:uid="{00000000-0005-0000-0000-0000C5510000}"/>
    <cellStyle name="20% - Accent1 3 2 4 3 2 2 4 3" xfId="21119" xr:uid="{00000000-0005-0000-0000-0000C6510000}"/>
    <cellStyle name="20% - Accent1 3 2 4 3 2 2 4 3 2" xfId="21120" xr:uid="{00000000-0005-0000-0000-0000C7510000}"/>
    <cellStyle name="20% - Accent1 3 2 4 3 2 2 4 4" xfId="21121" xr:uid="{00000000-0005-0000-0000-0000C8510000}"/>
    <cellStyle name="20% - Accent1 3 2 4 3 2 2 5" xfId="21122" xr:uid="{00000000-0005-0000-0000-0000C9510000}"/>
    <cellStyle name="20% - Accent1 3 2 4 3 2 2 5 2" xfId="21123" xr:uid="{00000000-0005-0000-0000-0000CA510000}"/>
    <cellStyle name="20% - Accent1 3 2 4 3 2 2 5 2 2" xfId="21124" xr:uid="{00000000-0005-0000-0000-0000CB510000}"/>
    <cellStyle name="20% - Accent1 3 2 4 3 2 2 5 3" xfId="21125" xr:uid="{00000000-0005-0000-0000-0000CC510000}"/>
    <cellStyle name="20% - Accent1 3 2 4 3 2 2 6" xfId="21126" xr:uid="{00000000-0005-0000-0000-0000CD510000}"/>
    <cellStyle name="20% - Accent1 3 2 4 3 2 2 6 2" xfId="21127" xr:uid="{00000000-0005-0000-0000-0000CE510000}"/>
    <cellStyle name="20% - Accent1 3 2 4 3 2 2 6 2 2" xfId="21128" xr:uid="{00000000-0005-0000-0000-0000CF510000}"/>
    <cellStyle name="20% - Accent1 3 2 4 3 2 2 6 3" xfId="21129" xr:uid="{00000000-0005-0000-0000-0000D0510000}"/>
    <cellStyle name="20% - Accent1 3 2 4 3 2 2 7" xfId="21130" xr:uid="{00000000-0005-0000-0000-0000D1510000}"/>
    <cellStyle name="20% - Accent1 3 2 4 3 2 2 7 2" xfId="21131" xr:uid="{00000000-0005-0000-0000-0000D2510000}"/>
    <cellStyle name="20% - Accent1 3 2 4 3 2 2 8" xfId="21132" xr:uid="{00000000-0005-0000-0000-0000D3510000}"/>
    <cellStyle name="20% - Accent1 3 2 4 3 2 2 8 2" xfId="21133" xr:uid="{00000000-0005-0000-0000-0000D4510000}"/>
    <cellStyle name="20% - Accent1 3 2 4 3 2 2 9" xfId="21134" xr:uid="{00000000-0005-0000-0000-0000D5510000}"/>
    <cellStyle name="20% - Accent1 3 2 4 3 2 3" xfId="21135" xr:uid="{00000000-0005-0000-0000-0000D6510000}"/>
    <cellStyle name="20% - Accent1 3 2 4 3 2 3 2" xfId="21136" xr:uid="{00000000-0005-0000-0000-0000D7510000}"/>
    <cellStyle name="20% - Accent1 3 2 4 3 2 3 2 2" xfId="21137" xr:uid="{00000000-0005-0000-0000-0000D8510000}"/>
    <cellStyle name="20% - Accent1 3 2 4 3 2 3 2 2 2" xfId="21138" xr:uid="{00000000-0005-0000-0000-0000D9510000}"/>
    <cellStyle name="20% - Accent1 3 2 4 3 2 3 2 2 2 2" xfId="21139" xr:uid="{00000000-0005-0000-0000-0000DA510000}"/>
    <cellStyle name="20% - Accent1 3 2 4 3 2 3 2 2 3" xfId="21140" xr:uid="{00000000-0005-0000-0000-0000DB510000}"/>
    <cellStyle name="20% - Accent1 3 2 4 3 2 3 2 3" xfId="21141" xr:uid="{00000000-0005-0000-0000-0000DC510000}"/>
    <cellStyle name="20% - Accent1 3 2 4 3 2 3 2 3 2" xfId="21142" xr:uid="{00000000-0005-0000-0000-0000DD510000}"/>
    <cellStyle name="20% - Accent1 3 2 4 3 2 3 2 4" xfId="21143" xr:uid="{00000000-0005-0000-0000-0000DE510000}"/>
    <cellStyle name="20% - Accent1 3 2 4 3 2 3 3" xfId="21144" xr:uid="{00000000-0005-0000-0000-0000DF510000}"/>
    <cellStyle name="20% - Accent1 3 2 4 3 2 3 3 2" xfId="21145" xr:uid="{00000000-0005-0000-0000-0000E0510000}"/>
    <cellStyle name="20% - Accent1 3 2 4 3 2 3 3 2 2" xfId="21146" xr:uid="{00000000-0005-0000-0000-0000E1510000}"/>
    <cellStyle name="20% - Accent1 3 2 4 3 2 3 3 2 2 2" xfId="21147" xr:uid="{00000000-0005-0000-0000-0000E2510000}"/>
    <cellStyle name="20% - Accent1 3 2 4 3 2 3 3 2 3" xfId="21148" xr:uid="{00000000-0005-0000-0000-0000E3510000}"/>
    <cellStyle name="20% - Accent1 3 2 4 3 2 3 3 3" xfId="21149" xr:uid="{00000000-0005-0000-0000-0000E4510000}"/>
    <cellStyle name="20% - Accent1 3 2 4 3 2 3 3 3 2" xfId="21150" xr:uid="{00000000-0005-0000-0000-0000E5510000}"/>
    <cellStyle name="20% - Accent1 3 2 4 3 2 3 3 4" xfId="21151" xr:uid="{00000000-0005-0000-0000-0000E6510000}"/>
    <cellStyle name="20% - Accent1 3 2 4 3 2 3 4" xfId="21152" xr:uid="{00000000-0005-0000-0000-0000E7510000}"/>
    <cellStyle name="20% - Accent1 3 2 4 3 2 3 4 2" xfId="21153" xr:uid="{00000000-0005-0000-0000-0000E8510000}"/>
    <cellStyle name="20% - Accent1 3 2 4 3 2 3 4 2 2" xfId="21154" xr:uid="{00000000-0005-0000-0000-0000E9510000}"/>
    <cellStyle name="20% - Accent1 3 2 4 3 2 3 4 2 2 2" xfId="21155" xr:uid="{00000000-0005-0000-0000-0000EA510000}"/>
    <cellStyle name="20% - Accent1 3 2 4 3 2 3 4 2 3" xfId="21156" xr:uid="{00000000-0005-0000-0000-0000EB510000}"/>
    <cellStyle name="20% - Accent1 3 2 4 3 2 3 4 3" xfId="21157" xr:uid="{00000000-0005-0000-0000-0000EC510000}"/>
    <cellStyle name="20% - Accent1 3 2 4 3 2 3 4 3 2" xfId="21158" xr:uid="{00000000-0005-0000-0000-0000ED510000}"/>
    <cellStyle name="20% - Accent1 3 2 4 3 2 3 4 4" xfId="21159" xr:uid="{00000000-0005-0000-0000-0000EE510000}"/>
    <cellStyle name="20% - Accent1 3 2 4 3 2 3 5" xfId="21160" xr:uid="{00000000-0005-0000-0000-0000EF510000}"/>
    <cellStyle name="20% - Accent1 3 2 4 3 2 3 5 2" xfId="21161" xr:uid="{00000000-0005-0000-0000-0000F0510000}"/>
    <cellStyle name="20% - Accent1 3 2 4 3 2 3 5 2 2" xfId="21162" xr:uid="{00000000-0005-0000-0000-0000F1510000}"/>
    <cellStyle name="20% - Accent1 3 2 4 3 2 3 5 3" xfId="21163" xr:uid="{00000000-0005-0000-0000-0000F2510000}"/>
    <cellStyle name="20% - Accent1 3 2 4 3 2 3 6" xfId="21164" xr:uid="{00000000-0005-0000-0000-0000F3510000}"/>
    <cellStyle name="20% - Accent1 3 2 4 3 2 3 6 2" xfId="21165" xr:uid="{00000000-0005-0000-0000-0000F4510000}"/>
    <cellStyle name="20% - Accent1 3 2 4 3 2 3 6 2 2" xfId="21166" xr:uid="{00000000-0005-0000-0000-0000F5510000}"/>
    <cellStyle name="20% - Accent1 3 2 4 3 2 3 6 3" xfId="21167" xr:uid="{00000000-0005-0000-0000-0000F6510000}"/>
    <cellStyle name="20% - Accent1 3 2 4 3 2 3 7" xfId="21168" xr:uid="{00000000-0005-0000-0000-0000F7510000}"/>
    <cellStyle name="20% - Accent1 3 2 4 3 2 3 7 2" xfId="21169" xr:uid="{00000000-0005-0000-0000-0000F8510000}"/>
    <cellStyle name="20% - Accent1 3 2 4 3 2 3 8" xfId="21170" xr:uid="{00000000-0005-0000-0000-0000F9510000}"/>
    <cellStyle name="20% - Accent1 3 2 4 3 2 3 8 2" xfId="21171" xr:uid="{00000000-0005-0000-0000-0000FA510000}"/>
    <cellStyle name="20% - Accent1 3 2 4 3 2 3 9" xfId="21172" xr:uid="{00000000-0005-0000-0000-0000FB510000}"/>
    <cellStyle name="20% - Accent1 3 2 4 3 2 4" xfId="21173" xr:uid="{00000000-0005-0000-0000-0000FC510000}"/>
    <cellStyle name="20% - Accent1 3 2 4 3 2 4 2" xfId="21174" xr:uid="{00000000-0005-0000-0000-0000FD510000}"/>
    <cellStyle name="20% - Accent1 3 2 4 3 2 4 2 2" xfId="21175" xr:uid="{00000000-0005-0000-0000-0000FE510000}"/>
    <cellStyle name="20% - Accent1 3 2 4 3 2 4 2 2 2" xfId="21176" xr:uid="{00000000-0005-0000-0000-0000FF510000}"/>
    <cellStyle name="20% - Accent1 3 2 4 3 2 4 2 3" xfId="21177" xr:uid="{00000000-0005-0000-0000-000000520000}"/>
    <cellStyle name="20% - Accent1 3 2 4 3 2 4 3" xfId="21178" xr:uid="{00000000-0005-0000-0000-000001520000}"/>
    <cellStyle name="20% - Accent1 3 2 4 3 2 4 3 2" xfId="21179" xr:uid="{00000000-0005-0000-0000-000002520000}"/>
    <cellStyle name="20% - Accent1 3 2 4 3 2 4 4" xfId="21180" xr:uid="{00000000-0005-0000-0000-000003520000}"/>
    <cellStyle name="20% - Accent1 3 2 4 3 2 5" xfId="21181" xr:uid="{00000000-0005-0000-0000-000004520000}"/>
    <cellStyle name="20% - Accent1 3 2 4 3 2 5 2" xfId="21182" xr:uid="{00000000-0005-0000-0000-000005520000}"/>
    <cellStyle name="20% - Accent1 3 2 4 3 2 5 2 2" xfId="21183" xr:uid="{00000000-0005-0000-0000-000006520000}"/>
    <cellStyle name="20% - Accent1 3 2 4 3 2 5 2 2 2" xfId="21184" xr:uid="{00000000-0005-0000-0000-000007520000}"/>
    <cellStyle name="20% - Accent1 3 2 4 3 2 5 2 3" xfId="21185" xr:uid="{00000000-0005-0000-0000-000008520000}"/>
    <cellStyle name="20% - Accent1 3 2 4 3 2 5 3" xfId="21186" xr:uid="{00000000-0005-0000-0000-000009520000}"/>
    <cellStyle name="20% - Accent1 3 2 4 3 2 5 3 2" xfId="21187" xr:uid="{00000000-0005-0000-0000-00000A520000}"/>
    <cellStyle name="20% - Accent1 3 2 4 3 2 5 4" xfId="21188" xr:uid="{00000000-0005-0000-0000-00000B520000}"/>
    <cellStyle name="20% - Accent1 3 2 4 3 2 6" xfId="21189" xr:uid="{00000000-0005-0000-0000-00000C520000}"/>
    <cellStyle name="20% - Accent1 3 2 4 3 2 6 2" xfId="21190" xr:uid="{00000000-0005-0000-0000-00000D520000}"/>
    <cellStyle name="20% - Accent1 3 2 4 3 2 6 2 2" xfId="21191" xr:uid="{00000000-0005-0000-0000-00000E520000}"/>
    <cellStyle name="20% - Accent1 3 2 4 3 2 6 2 2 2" xfId="21192" xr:uid="{00000000-0005-0000-0000-00000F520000}"/>
    <cellStyle name="20% - Accent1 3 2 4 3 2 6 2 3" xfId="21193" xr:uid="{00000000-0005-0000-0000-000010520000}"/>
    <cellStyle name="20% - Accent1 3 2 4 3 2 6 3" xfId="21194" xr:uid="{00000000-0005-0000-0000-000011520000}"/>
    <cellStyle name="20% - Accent1 3 2 4 3 2 6 3 2" xfId="21195" xr:uid="{00000000-0005-0000-0000-000012520000}"/>
    <cellStyle name="20% - Accent1 3 2 4 3 2 6 4" xfId="21196" xr:uid="{00000000-0005-0000-0000-000013520000}"/>
    <cellStyle name="20% - Accent1 3 2 4 3 2 7" xfId="21197" xr:uid="{00000000-0005-0000-0000-000014520000}"/>
    <cellStyle name="20% - Accent1 3 2 4 3 2 7 2" xfId="21198" xr:uid="{00000000-0005-0000-0000-000015520000}"/>
    <cellStyle name="20% - Accent1 3 2 4 3 2 7 2 2" xfId="21199" xr:uid="{00000000-0005-0000-0000-000016520000}"/>
    <cellStyle name="20% - Accent1 3 2 4 3 2 7 3" xfId="21200" xr:uid="{00000000-0005-0000-0000-000017520000}"/>
    <cellStyle name="20% - Accent1 3 2 4 3 2 8" xfId="21201" xr:uid="{00000000-0005-0000-0000-000018520000}"/>
    <cellStyle name="20% - Accent1 3 2 4 3 2 8 2" xfId="21202" xr:uid="{00000000-0005-0000-0000-000019520000}"/>
    <cellStyle name="20% - Accent1 3 2 4 3 2 8 2 2" xfId="21203" xr:uid="{00000000-0005-0000-0000-00001A520000}"/>
    <cellStyle name="20% - Accent1 3 2 4 3 2 8 3" xfId="21204" xr:uid="{00000000-0005-0000-0000-00001B520000}"/>
    <cellStyle name="20% - Accent1 3 2 4 3 2 9" xfId="21205" xr:uid="{00000000-0005-0000-0000-00001C520000}"/>
    <cellStyle name="20% - Accent1 3 2 4 3 2 9 2" xfId="21206" xr:uid="{00000000-0005-0000-0000-00001D520000}"/>
    <cellStyle name="20% - Accent1 3 2 4 3 3" xfId="21207" xr:uid="{00000000-0005-0000-0000-00001E520000}"/>
    <cellStyle name="20% - Accent1 3 2 4 3 3 10" xfId="21208" xr:uid="{00000000-0005-0000-0000-00001F520000}"/>
    <cellStyle name="20% - Accent1 3 2 4 3 3 10 2" xfId="21209" xr:uid="{00000000-0005-0000-0000-000020520000}"/>
    <cellStyle name="20% - Accent1 3 2 4 3 3 11" xfId="21210" xr:uid="{00000000-0005-0000-0000-000021520000}"/>
    <cellStyle name="20% - Accent1 3 2 4 3 3 2" xfId="21211" xr:uid="{00000000-0005-0000-0000-000022520000}"/>
    <cellStyle name="20% - Accent1 3 2 4 3 3 2 2" xfId="21212" xr:uid="{00000000-0005-0000-0000-000023520000}"/>
    <cellStyle name="20% - Accent1 3 2 4 3 3 2 2 2" xfId="21213" xr:uid="{00000000-0005-0000-0000-000024520000}"/>
    <cellStyle name="20% - Accent1 3 2 4 3 3 2 2 2 2" xfId="21214" xr:uid="{00000000-0005-0000-0000-000025520000}"/>
    <cellStyle name="20% - Accent1 3 2 4 3 3 2 2 2 2 2" xfId="21215" xr:uid="{00000000-0005-0000-0000-000026520000}"/>
    <cellStyle name="20% - Accent1 3 2 4 3 3 2 2 2 3" xfId="21216" xr:uid="{00000000-0005-0000-0000-000027520000}"/>
    <cellStyle name="20% - Accent1 3 2 4 3 3 2 2 3" xfId="21217" xr:uid="{00000000-0005-0000-0000-000028520000}"/>
    <cellStyle name="20% - Accent1 3 2 4 3 3 2 2 3 2" xfId="21218" xr:uid="{00000000-0005-0000-0000-000029520000}"/>
    <cellStyle name="20% - Accent1 3 2 4 3 3 2 2 4" xfId="21219" xr:uid="{00000000-0005-0000-0000-00002A520000}"/>
    <cellStyle name="20% - Accent1 3 2 4 3 3 2 3" xfId="21220" xr:uid="{00000000-0005-0000-0000-00002B520000}"/>
    <cellStyle name="20% - Accent1 3 2 4 3 3 2 3 2" xfId="21221" xr:uid="{00000000-0005-0000-0000-00002C520000}"/>
    <cellStyle name="20% - Accent1 3 2 4 3 3 2 3 2 2" xfId="21222" xr:uid="{00000000-0005-0000-0000-00002D520000}"/>
    <cellStyle name="20% - Accent1 3 2 4 3 3 2 3 2 2 2" xfId="21223" xr:uid="{00000000-0005-0000-0000-00002E520000}"/>
    <cellStyle name="20% - Accent1 3 2 4 3 3 2 3 2 3" xfId="21224" xr:uid="{00000000-0005-0000-0000-00002F520000}"/>
    <cellStyle name="20% - Accent1 3 2 4 3 3 2 3 3" xfId="21225" xr:uid="{00000000-0005-0000-0000-000030520000}"/>
    <cellStyle name="20% - Accent1 3 2 4 3 3 2 3 3 2" xfId="21226" xr:uid="{00000000-0005-0000-0000-000031520000}"/>
    <cellStyle name="20% - Accent1 3 2 4 3 3 2 3 4" xfId="21227" xr:uid="{00000000-0005-0000-0000-000032520000}"/>
    <cellStyle name="20% - Accent1 3 2 4 3 3 2 4" xfId="21228" xr:uid="{00000000-0005-0000-0000-000033520000}"/>
    <cellStyle name="20% - Accent1 3 2 4 3 3 2 4 2" xfId="21229" xr:uid="{00000000-0005-0000-0000-000034520000}"/>
    <cellStyle name="20% - Accent1 3 2 4 3 3 2 4 2 2" xfId="21230" xr:uid="{00000000-0005-0000-0000-000035520000}"/>
    <cellStyle name="20% - Accent1 3 2 4 3 3 2 4 2 2 2" xfId="21231" xr:uid="{00000000-0005-0000-0000-000036520000}"/>
    <cellStyle name="20% - Accent1 3 2 4 3 3 2 4 2 3" xfId="21232" xr:uid="{00000000-0005-0000-0000-000037520000}"/>
    <cellStyle name="20% - Accent1 3 2 4 3 3 2 4 3" xfId="21233" xr:uid="{00000000-0005-0000-0000-000038520000}"/>
    <cellStyle name="20% - Accent1 3 2 4 3 3 2 4 3 2" xfId="21234" xr:uid="{00000000-0005-0000-0000-000039520000}"/>
    <cellStyle name="20% - Accent1 3 2 4 3 3 2 4 4" xfId="21235" xr:uid="{00000000-0005-0000-0000-00003A520000}"/>
    <cellStyle name="20% - Accent1 3 2 4 3 3 2 5" xfId="21236" xr:uid="{00000000-0005-0000-0000-00003B520000}"/>
    <cellStyle name="20% - Accent1 3 2 4 3 3 2 5 2" xfId="21237" xr:uid="{00000000-0005-0000-0000-00003C520000}"/>
    <cellStyle name="20% - Accent1 3 2 4 3 3 2 5 2 2" xfId="21238" xr:uid="{00000000-0005-0000-0000-00003D520000}"/>
    <cellStyle name="20% - Accent1 3 2 4 3 3 2 5 3" xfId="21239" xr:uid="{00000000-0005-0000-0000-00003E520000}"/>
    <cellStyle name="20% - Accent1 3 2 4 3 3 2 6" xfId="21240" xr:uid="{00000000-0005-0000-0000-00003F520000}"/>
    <cellStyle name="20% - Accent1 3 2 4 3 3 2 6 2" xfId="21241" xr:uid="{00000000-0005-0000-0000-000040520000}"/>
    <cellStyle name="20% - Accent1 3 2 4 3 3 2 6 2 2" xfId="21242" xr:uid="{00000000-0005-0000-0000-000041520000}"/>
    <cellStyle name="20% - Accent1 3 2 4 3 3 2 6 3" xfId="21243" xr:uid="{00000000-0005-0000-0000-000042520000}"/>
    <cellStyle name="20% - Accent1 3 2 4 3 3 2 7" xfId="21244" xr:uid="{00000000-0005-0000-0000-000043520000}"/>
    <cellStyle name="20% - Accent1 3 2 4 3 3 2 7 2" xfId="21245" xr:uid="{00000000-0005-0000-0000-000044520000}"/>
    <cellStyle name="20% - Accent1 3 2 4 3 3 2 8" xfId="21246" xr:uid="{00000000-0005-0000-0000-000045520000}"/>
    <cellStyle name="20% - Accent1 3 2 4 3 3 2 8 2" xfId="21247" xr:uid="{00000000-0005-0000-0000-000046520000}"/>
    <cellStyle name="20% - Accent1 3 2 4 3 3 2 9" xfId="21248" xr:uid="{00000000-0005-0000-0000-000047520000}"/>
    <cellStyle name="20% - Accent1 3 2 4 3 3 3" xfId="21249" xr:uid="{00000000-0005-0000-0000-000048520000}"/>
    <cellStyle name="20% - Accent1 3 2 4 3 3 3 2" xfId="21250" xr:uid="{00000000-0005-0000-0000-000049520000}"/>
    <cellStyle name="20% - Accent1 3 2 4 3 3 3 2 2" xfId="21251" xr:uid="{00000000-0005-0000-0000-00004A520000}"/>
    <cellStyle name="20% - Accent1 3 2 4 3 3 3 2 2 2" xfId="21252" xr:uid="{00000000-0005-0000-0000-00004B520000}"/>
    <cellStyle name="20% - Accent1 3 2 4 3 3 3 2 2 2 2" xfId="21253" xr:uid="{00000000-0005-0000-0000-00004C520000}"/>
    <cellStyle name="20% - Accent1 3 2 4 3 3 3 2 2 3" xfId="21254" xr:uid="{00000000-0005-0000-0000-00004D520000}"/>
    <cellStyle name="20% - Accent1 3 2 4 3 3 3 2 3" xfId="21255" xr:uid="{00000000-0005-0000-0000-00004E520000}"/>
    <cellStyle name="20% - Accent1 3 2 4 3 3 3 2 3 2" xfId="21256" xr:uid="{00000000-0005-0000-0000-00004F520000}"/>
    <cellStyle name="20% - Accent1 3 2 4 3 3 3 2 4" xfId="21257" xr:uid="{00000000-0005-0000-0000-000050520000}"/>
    <cellStyle name="20% - Accent1 3 2 4 3 3 3 3" xfId="21258" xr:uid="{00000000-0005-0000-0000-000051520000}"/>
    <cellStyle name="20% - Accent1 3 2 4 3 3 3 3 2" xfId="21259" xr:uid="{00000000-0005-0000-0000-000052520000}"/>
    <cellStyle name="20% - Accent1 3 2 4 3 3 3 3 2 2" xfId="21260" xr:uid="{00000000-0005-0000-0000-000053520000}"/>
    <cellStyle name="20% - Accent1 3 2 4 3 3 3 3 2 2 2" xfId="21261" xr:uid="{00000000-0005-0000-0000-000054520000}"/>
    <cellStyle name="20% - Accent1 3 2 4 3 3 3 3 2 3" xfId="21262" xr:uid="{00000000-0005-0000-0000-000055520000}"/>
    <cellStyle name="20% - Accent1 3 2 4 3 3 3 3 3" xfId="21263" xr:uid="{00000000-0005-0000-0000-000056520000}"/>
    <cellStyle name="20% - Accent1 3 2 4 3 3 3 3 3 2" xfId="21264" xr:uid="{00000000-0005-0000-0000-000057520000}"/>
    <cellStyle name="20% - Accent1 3 2 4 3 3 3 3 4" xfId="21265" xr:uid="{00000000-0005-0000-0000-000058520000}"/>
    <cellStyle name="20% - Accent1 3 2 4 3 3 3 4" xfId="21266" xr:uid="{00000000-0005-0000-0000-000059520000}"/>
    <cellStyle name="20% - Accent1 3 2 4 3 3 3 4 2" xfId="21267" xr:uid="{00000000-0005-0000-0000-00005A520000}"/>
    <cellStyle name="20% - Accent1 3 2 4 3 3 3 4 2 2" xfId="21268" xr:uid="{00000000-0005-0000-0000-00005B520000}"/>
    <cellStyle name="20% - Accent1 3 2 4 3 3 3 4 2 2 2" xfId="21269" xr:uid="{00000000-0005-0000-0000-00005C520000}"/>
    <cellStyle name="20% - Accent1 3 2 4 3 3 3 4 2 3" xfId="21270" xr:uid="{00000000-0005-0000-0000-00005D520000}"/>
    <cellStyle name="20% - Accent1 3 2 4 3 3 3 4 3" xfId="21271" xr:uid="{00000000-0005-0000-0000-00005E520000}"/>
    <cellStyle name="20% - Accent1 3 2 4 3 3 3 4 3 2" xfId="21272" xr:uid="{00000000-0005-0000-0000-00005F520000}"/>
    <cellStyle name="20% - Accent1 3 2 4 3 3 3 4 4" xfId="21273" xr:uid="{00000000-0005-0000-0000-000060520000}"/>
    <cellStyle name="20% - Accent1 3 2 4 3 3 3 5" xfId="21274" xr:uid="{00000000-0005-0000-0000-000061520000}"/>
    <cellStyle name="20% - Accent1 3 2 4 3 3 3 5 2" xfId="21275" xr:uid="{00000000-0005-0000-0000-000062520000}"/>
    <cellStyle name="20% - Accent1 3 2 4 3 3 3 5 2 2" xfId="21276" xr:uid="{00000000-0005-0000-0000-000063520000}"/>
    <cellStyle name="20% - Accent1 3 2 4 3 3 3 5 3" xfId="21277" xr:uid="{00000000-0005-0000-0000-000064520000}"/>
    <cellStyle name="20% - Accent1 3 2 4 3 3 3 6" xfId="21278" xr:uid="{00000000-0005-0000-0000-000065520000}"/>
    <cellStyle name="20% - Accent1 3 2 4 3 3 3 6 2" xfId="21279" xr:uid="{00000000-0005-0000-0000-000066520000}"/>
    <cellStyle name="20% - Accent1 3 2 4 3 3 3 6 2 2" xfId="21280" xr:uid="{00000000-0005-0000-0000-000067520000}"/>
    <cellStyle name="20% - Accent1 3 2 4 3 3 3 6 3" xfId="21281" xr:uid="{00000000-0005-0000-0000-000068520000}"/>
    <cellStyle name="20% - Accent1 3 2 4 3 3 3 7" xfId="21282" xr:uid="{00000000-0005-0000-0000-000069520000}"/>
    <cellStyle name="20% - Accent1 3 2 4 3 3 3 7 2" xfId="21283" xr:uid="{00000000-0005-0000-0000-00006A520000}"/>
    <cellStyle name="20% - Accent1 3 2 4 3 3 3 8" xfId="21284" xr:uid="{00000000-0005-0000-0000-00006B520000}"/>
    <cellStyle name="20% - Accent1 3 2 4 3 3 3 8 2" xfId="21285" xr:uid="{00000000-0005-0000-0000-00006C520000}"/>
    <cellStyle name="20% - Accent1 3 2 4 3 3 3 9" xfId="21286" xr:uid="{00000000-0005-0000-0000-00006D520000}"/>
    <cellStyle name="20% - Accent1 3 2 4 3 3 4" xfId="21287" xr:uid="{00000000-0005-0000-0000-00006E520000}"/>
    <cellStyle name="20% - Accent1 3 2 4 3 3 4 2" xfId="21288" xr:uid="{00000000-0005-0000-0000-00006F520000}"/>
    <cellStyle name="20% - Accent1 3 2 4 3 3 4 2 2" xfId="21289" xr:uid="{00000000-0005-0000-0000-000070520000}"/>
    <cellStyle name="20% - Accent1 3 2 4 3 3 4 2 2 2" xfId="21290" xr:uid="{00000000-0005-0000-0000-000071520000}"/>
    <cellStyle name="20% - Accent1 3 2 4 3 3 4 2 3" xfId="21291" xr:uid="{00000000-0005-0000-0000-000072520000}"/>
    <cellStyle name="20% - Accent1 3 2 4 3 3 4 3" xfId="21292" xr:uid="{00000000-0005-0000-0000-000073520000}"/>
    <cellStyle name="20% - Accent1 3 2 4 3 3 4 3 2" xfId="21293" xr:uid="{00000000-0005-0000-0000-000074520000}"/>
    <cellStyle name="20% - Accent1 3 2 4 3 3 4 4" xfId="21294" xr:uid="{00000000-0005-0000-0000-000075520000}"/>
    <cellStyle name="20% - Accent1 3 2 4 3 3 5" xfId="21295" xr:uid="{00000000-0005-0000-0000-000076520000}"/>
    <cellStyle name="20% - Accent1 3 2 4 3 3 5 2" xfId="21296" xr:uid="{00000000-0005-0000-0000-000077520000}"/>
    <cellStyle name="20% - Accent1 3 2 4 3 3 5 2 2" xfId="21297" xr:uid="{00000000-0005-0000-0000-000078520000}"/>
    <cellStyle name="20% - Accent1 3 2 4 3 3 5 2 2 2" xfId="21298" xr:uid="{00000000-0005-0000-0000-000079520000}"/>
    <cellStyle name="20% - Accent1 3 2 4 3 3 5 2 3" xfId="21299" xr:uid="{00000000-0005-0000-0000-00007A520000}"/>
    <cellStyle name="20% - Accent1 3 2 4 3 3 5 3" xfId="21300" xr:uid="{00000000-0005-0000-0000-00007B520000}"/>
    <cellStyle name="20% - Accent1 3 2 4 3 3 5 3 2" xfId="21301" xr:uid="{00000000-0005-0000-0000-00007C520000}"/>
    <cellStyle name="20% - Accent1 3 2 4 3 3 5 4" xfId="21302" xr:uid="{00000000-0005-0000-0000-00007D520000}"/>
    <cellStyle name="20% - Accent1 3 2 4 3 3 6" xfId="21303" xr:uid="{00000000-0005-0000-0000-00007E520000}"/>
    <cellStyle name="20% - Accent1 3 2 4 3 3 6 2" xfId="21304" xr:uid="{00000000-0005-0000-0000-00007F520000}"/>
    <cellStyle name="20% - Accent1 3 2 4 3 3 6 2 2" xfId="21305" xr:uid="{00000000-0005-0000-0000-000080520000}"/>
    <cellStyle name="20% - Accent1 3 2 4 3 3 6 2 2 2" xfId="21306" xr:uid="{00000000-0005-0000-0000-000081520000}"/>
    <cellStyle name="20% - Accent1 3 2 4 3 3 6 2 3" xfId="21307" xr:uid="{00000000-0005-0000-0000-000082520000}"/>
    <cellStyle name="20% - Accent1 3 2 4 3 3 6 3" xfId="21308" xr:uid="{00000000-0005-0000-0000-000083520000}"/>
    <cellStyle name="20% - Accent1 3 2 4 3 3 6 3 2" xfId="21309" xr:uid="{00000000-0005-0000-0000-000084520000}"/>
    <cellStyle name="20% - Accent1 3 2 4 3 3 6 4" xfId="21310" xr:uid="{00000000-0005-0000-0000-000085520000}"/>
    <cellStyle name="20% - Accent1 3 2 4 3 3 7" xfId="21311" xr:uid="{00000000-0005-0000-0000-000086520000}"/>
    <cellStyle name="20% - Accent1 3 2 4 3 3 7 2" xfId="21312" xr:uid="{00000000-0005-0000-0000-000087520000}"/>
    <cellStyle name="20% - Accent1 3 2 4 3 3 7 2 2" xfId="21313" xr:uid="{00000000-0005-0000-0000-000088520000}"/>
    <cellStyle name="20% - Accent1 3 2 4 3 3 7 3" xfId="21314" xr:uid="{00000000-0005-0000-0000-000089520000}"/>
    <cellStyle name="20% - Accent1 3 2 4 3 3 8" xfId="21315" xr:uid="{00000000-0005-0000-0000-00008A520000}"/>
    <cellStyle name="20% - Accent1 3 2 4 3 3 8 2" xfId="21316" xr:uid="{00000000-0005-0000-0000-00008B520000}"/>
    <cellStyle name="20% - Accent1 3 2 4 3 3 8 2 2" xfId="21317" xr:uid="{00000000-0005-0000-0000-00008C520000}"/>
    <cellStyle name="20% - Accent1 3 2 4 3 3 8 3" xfId="21318" xr:uid="{00000000-0005-0000-0000-00008D520000}"/>
    <cellStyle name="20% - Accent1 3 2 4 3 3 9" xfId="21319" xr:uid="{00000000-0005-0000-0000-00008E520000}"/>
    <cellStyle name="20% - Accent1 3 2 4 3 3 9 2" xfId="21320" xr:uid="{00000000-0005-0000-0000-00008F520000}"/>
    <cellStyle name="20% - Accent1 3 2 4 3 4" xfId="21321" xr:uid="{00000000-0005-0000-0000-000090520000}"/>
    <cellStyle name="20% - Accent1 3 2 4 3 4 10" xfId="21322" xr:uid="{00000000-0005-0000-0000-000091520000}"/>
    <cellStyle name="20% - Accent1 3 2 4 3 4 10 2" xfId="21323" xr:uid="{00000000-0005-0000-0000-000092520000}"/>
    <cellStyle name="20% - Accent1 3 2 4 3 4 11" xfId="21324" xr:uid="{00000000-0005-0000-0000-000093520000}"/>
    <cellStyle name="20% - Accent1 3 2 4 3 4 2" xfId="21325" xr:uid="{00000000-0005-0000-0000-000094520000}"/>
    <cellStyle name="20% - Accent1 3 2 4 3 4 2 2" xfId="21326" xr:uid="{00000000-0005-0000-0000-000095520000}"/>
    <cellStyle name="20% - Accent1 3 2 4 3 4 2 2 2" xfId="21327" xr:uid="{00000000-0005-0000-0000-000096520000}"/>
    <cellStyle name="20% - Accent1 3 2 4 3 4 2 2 2 2" xfId="21328" xr:uid="{00000000-0005-0000-0000-000097520000}"/>
    <cellStyle name="20% - Accent1 3 2 4 3 4 2 2 2 2 2" xfId="21329" xr:uid="{00000000-0005-0000-0000-000098520000}"/>
    <cellStyle name="20% - Accent1 3 2 4 3 4 2 2 2 3" xfId="21330" xr:uid="{00000000-0005-0000-0000-000099520000}"/>
    <cellStyle name="20% - Accent1 3 2 4 3 4 2 2 3" xfId="21331" xr:uid="{00000000-0005-0000-0000-00009A520000}"/>
    <cellStyle name="20% - Accent1 3 2 4 3 4 2 2 3 2" xfId="21332" xr:uid="{00000000-0005-0000-0000-00009B520000}"/>
    <cellStyle name="20% - Accent1 3 2 4 3 4 2 2 4" xfId="21333" xr:uid="{00000000-0005-0000-0000-00009C520000}"/>
    <cellStyle name="20% - Accent1 3 2 4 3 4 2 3" xfId="21334" xr:uid="{00000000-0005-0000-0000-00009D520000}"/>
    <cellStyle name="20% - Accent1 3 2 4 3 4 2 3 2" xfId="21335" xr:uid="{00000000-0005-0000-0000-00009E520000}"/>
    <cellStyle name="20% - Accent1 3 2 4 3 4 2 3 2 2" xfId="21336" xr:uid="{00000000-0005-0000-0000-00009F520000}"/>
    <cellStyle name="20% - Accent1 3 2 4 3 4 2 3 2 2 2" xfId="21337" xr:uid="{00000000-0005-0000-0000-0000A0520000}"/>
    <cellStyle name="20% - Accent1 3 2 4 3 4 2 3 2 3" xfId="21338" xr:uid="{00000000-0005-0000-0000-0000A1520000}"/>
    <cellStyle name="20% - Accent1 3 2 4 3 4 2 3 3" xfId="21339" xr:uid="{00000000-0005-0000-0000-0000A2520000}"/>
    <cellStyle name="20% - Accent1 3 2 4 3 4 2 3 3 2" xfId="21340" xr:uid="{00000000-0005-0000-0000-0000A3520000}"/>
    <cellStyle name="20% - Accent1 3 2 4 3 4 2 3 4" xfId="21341" xr:uid="{00000000-0005-0000-0000-0000A4520000}"/>
    <cellStyle name="20% - Accent1 3 2 4 3 4 2 4" xfId="21342" xr:uid="{00000000-0005-0000-0000-0000A5520000}"/>
    <cellStyle name="20% - Accent1 3 2 4 3 4 2 4 2" xfId="21343" xr:uid="{00000000-0005-0000-0000-0000A6520000}"/>
    <cellStyle name="20% - Accent1 3 2 4 3 4 2 4 2 2" xfId="21344" xr:uid="{00000000-0005-0000-0000-0000A7520000}"/>
    <cellStyle name="20% - Accent1 3 2 4 3 4 2 4 2 2 2" xfId="21345" xr:uid="{00000000-0005-0000-0000-0000A8520000}"/>
    <cellStyle name="20% - Accent1 3 2 4 3 4 2 4 2 3" xfId="21346" xr:uid="{00000000-0005-0000-0000-0000A9520000}"/>
    <cellStyle name="20% - Accent1 3 2 4 3 4 2 4 3" xfId="21347" xr:uid="{00000000-0005-0000-0000-0000AA520000}"/>
    <cellStyle name="20% - Accent1 3 2 4 3 4 2 4 3 2" xfId="21348" xr:uid="{00000000-0005-0000-0000-0000AB520000}"/>
    <cellStyle name="20% - Accent1 3 2 4 3 4 2 4 4" xfId="21349" xr:uid="{00000000-0005-0000-0000-0000AC520000}"/>
    <cellStyle name="20% - Accent1 3 2 4 3 4 2 5" xfId="21350" xr:uid="{00000000-0005-0000-0000-0000AD520000}"/>
    <cellStyle name="20% - Accent1 3 2 4 3 4 2 5 2" xfId="21351" xr:uid="{00000000-0005-0000-0000-0000AE520000}"/>
    <cellStyle name="20% - Accent1 3 2 4 3 4 2 5 2 2" xfId="21352" xr:uid="{00000000-0005-0000-0000-0000AF520000}"/>
    <cellStyle name="20% - Accent1 3 2 4 3 4 2 5 3" xfId="21353" xr:uid="{00000000-0005-0000-0000-0000B0520000}"/>
    <cellStyle name="20% - Accent1 3 2 4 3 4 2 6" xfId="21354" xr:uid="{00000000-0005-0000-0000-0000B1520000}"/>
    <cellStyle name="20% - Accent1 3 2 4 3 4 2 6 2" xfId="21355" xr:uid="{00000000-0005-0000-0000-0000B2520000}"/>
    <cellStyle name="20% - Accent1 3 2 4 3 4 2 6 2 2" xfId="21356" xr:uid="{00000000-0005-0000-0000-0000B3520000}"/>
    <cellStyle name="20% - Accent1 3 2 4 3 4 2 6 3" xfId="21357" xr:uid="{00000000-0005-0000-0000-0000B4520000}"/>
    <cellStyle name="20% - Accent1 3 2 4 3 4 2 7" xfId="21358" xr:uid="{00000000-0005-0000-0000-0000B5520000}"/>
    <cellStyle name="20% - Accent1 3 2 4 3 4 2 7 2" xfId="21359" xr:uid="{00000000-0005-0000-0000-0000B6520000}"/>
    <cellStyle name="20% - Accent1 3 2 4 3 4 2 8" xfId="21360" xr:uid="{00000000-0005-0000-0000-0000B7520000}"/>
    <cellStyle name="20% - Accent1 3 2 4 3 4 2 8 2" xfId="21361" xr:uid="{00000000-0005-0000-0000-0000B8520000}"/>
    <cellStyle name="20% - Accent1 3 2 4 3 4 2 9" xfId="21362" xr:uid="{00000000-0005-0000-0000-0000B9520000}"/>
    <cellStyle name="20% - Accent1 3 2 4 3 4 3" xfId="21363" xr:uid="{00000000-0005-0000-0000-0000BA520000}"/>
    <cellStyle name="20% - Accent1 3 2 4 3 4 3 2" xfId="21364" xr:uid="{00000000-0005-0000-0000-0000BB520000}"/>
    <cellStyle name="20% - Accent1 3 2 4 3 4 3 2 2" xfId="21365" xr:uid="{00000000-0005-0000-0000-0000BC520000}"/>
    <cellStyle name="20% - Accent1 3 2 4 3 4 3 2 2 2" xfId="21366" xr:uid="{00000000-0005-0000-0000-0000BD520000}"/>
    <cellStyle name="20% - Accent1 3 2 4 3 4 3 2 2 2 2" xfId="21367" xr:uid="{00000000-0005-0000-0000-0000BE520000}"/>
    <cellStyle name="20% - Accent1 3 2 4 3 4 3 2 2 3" xfId="21368" xr:uid="{00000000-0005-0000-0000-0000BF520000}"/>
    <cellStyle name="20% - Accent1 3 2 4 3 4 3 2 3" xfId="21369" xr:uid="{00000000-0005-0000-0000-0000C0520000}"/>
    <cellStyle name="20% - Accent1 3 2 4 3 4 3 2 3 2" xfId="21370" xr:uid="{00000000-0005-0000-0000-0000C1520000}"/>
    <cellStyle name="20% - Accent1 3 2 4 3 4 3 2 4" xfId="21371" xr:uid="{00000000-0005-0000-0000-0000C2520000}"/>
    <cellStyle name="20% - Accent1 3 2 4 3 4 3 3" xfId="21372" xr:uid="{00000000-0005-0000-0000-0000C3520000}"/>
    <cellStyle name="20% - Accent1 3 2 4 3 4 3 3 2" xfId="21373" xr:uid="{00000000-0005-0000-0000-0000C4520000}"/>
    <cellStyle name="20% - Accent1 3 2 4 3 4 3 3 2 2" xfId="21374" xr:uid="{00000000-0005-0000-0000-0000C5520000}"/>
    <cellStyle name="20% - Accent1 3 2 4 3 4 3 3 2 2 2" xfId="21375" xr:uid="{00000000-0005-0000-0000-0000C6520000}"/>
    <cellStyle name="20% - Accent1 3 2 4 3 4 3 3 2 3" xfId="21376" xr:uid="{00000000-0005-0000-0000-0000C7520000}"/>
    <cellStyle name="20% - Accent1 3 2 4 3 4 3 3 3" xfId="21377" xr:uid="{00000000-0005-0000-0000-0000C8520000}"/>
    <cellStyle name="20% - Accent1 3 2 4 3 4 3 3 3 2" xfId="21378" xr:uid="{00000000-0005-0000-0000-0000C9520000}"/>
    <cellStyle name="20% - Accent1 3 2 4 3 4 3 3 4" xfId="21379" xr:uid="{00000000-0005-0000-0000-0000CA520000}"/>
    <cellStyle name="20% - Accent1 3 2 4 3 4 3 4" xfId="21380" xr:uid="{00000000-0005-0000-0000-0000CB520000}"/>
    <cellStyle name="20% - Accent1 3 2 4 3 4 3 4 2" xfId="21381" xr:uid="{00000000-0005-0000-0000-0000CC520000}"/>
    <cellStyle name="20% - Accent1 3 2 4 3 4 3 4 2 2" xfId="21382" xr:uid="{00000000-0005-0000-0000-0000CD520000}"/>
    <cellStyle name="20% - Accent1 3 2 4 3 4 3 4 2 2 2" xfId="21383" xr:uid="{00000000-0005-0000-0000-0000CE520000}"/>
    <cellStyle name="20% - Accent1 3 2 4 3 4 3 4 2 3" xfId="21384" xr:uid="{00000000-0005-0000-0000-0000CF520000}"/>
    <cellStyle name="20% - Accent1 3 2 4 3 4 3 4 3" xfId="21385" xr:uid="{00000000-0005-0000-0000-0000D0520000}"/>
    <cellStyle name="20% - Accent1 3 2 4 3 4 3 4 3 2" xfId="21386" xr:uid="{00000000-0005-0000-0000-0000D1520000}"/>
    <cellStyle name="20% - Accent1 3 2 4 3 4 3 4 4" xfId="21387" xr:uid="{00000000-0005-0000-0000-0000D2520000}"/>
    <cellStyle name="20% - Accent1 3 2 4 3 4 3 5" xfId="21388" xr:uid="{00000000-0005-0000-0000-0000D3520000}"/>
    <cellStyle name="20% - Accent1 3 2 4 3 4 3 5 2" xfId="21389" xr:uid="{00000000-0005-0000-0000-0000D4520000}"/>
    <cellStyle name="20% - Accent1 3 2 4 3 4 3 5 2 2" xfId="21390" xr:uid="{00000000-0005-0000-0000-0000D5520000}"/>
    <cellStyle name="20% - Accent1 3 2 4 3 4 3 5 3" xfId="21391" xr:uid="{00000000-0005-0000-0000-0000D6520000}"/>
    <cellStyle name="20% - Accent1 3 2 4 3 4 3 6" xfId="21392" xr:uid="{00000000-0005-0000-0000-0000D7520000}"/>
    <cellStyle name="20% - Accent1 3 2 4 3 4 3 6 2" xfId="21393" xr:uid="{00000000-0005-0000-0000-0000D8520000}"/>
    <cellStyle name="20% - Accent1 3 2 4 3 4 3 6 2 2" xfId="21394" xr:uid="{00000000-0005-0000-0000-0000D9520000}"/>
    <cellStyle name="20% - Accent1 3 2 4 3 4 3 6 3" xfId="21395" xr:uid="{00000000-0005-0000-0000-0000DA520000}"/>
    <cellStyle name="20% - Accent1 3 2 4 3 4 3 7" xfId="21396" xr:uid="{00000000-0005-0000-0000-0000DB520000}"/>
    <cellStyle name="20% - Accent1 3 2 4 3 4 3 7 2" xfId="21397" xr:uid="{00000000-0005-0000-0000-0000DC520000}"/>
    <cellStyle name="20% - Accent1 3 2 4 3 4 3 8" xfId="21398" xr:uid="{00000000-0005-0000-0000-0000DD520000}"/>
    <cellStyle name="20% - Accent1 3 2 4 3 4 3 8 2" xfId="21399" xr:uid="{00000000-0005-0000-0000-0000DE520000}"/>
    <cellStyle name="20% - Accent1 3 2 4 3 4 3 9" xfId="21400" xr:uid="{00000000-0005-0000-0000-0000DF520000}"/>
    <cellStyle name="20% - Accent1 3 2 4 3 4 4" xfId="21401" xr:uid="{00000000-0005-0000-0000-0000E0520000}"/>
    <cellStyle name="20% - Accent1 3 2 4 3 4 4 2" xfId="21402" xr:uid="{00000000-0005-0000-0000-0000E1520000}"/>
    <cellStyle name="20% - Accent1 3 2 4 3 4 4 2 2" xfId="21403" xr:uid="{00000000-0005-0000-0000-0000E2520000}"/>
    <cellStyle name="20% - Accent1 3 2 4 3 4 4 2 2 2" xfId="21404" xr:uid="{00000000-0005-0000-0000-0000E3520000}"/>
    <cellStyle name="20% - Accent1 3 2 4 3 4 4 2 3" xfId="21405" xr:uid="{00000000-0005-0000-0000-0000E4520000}"/>
    <cellStyle name="20% - Accent1 3 2 4 3 4 4 3" xfId="21406" xr:uid="{00000000-0005-0000-0000-0000E5520000}"/>
    <cellStyle name="20% - Accent1 3 2 4 3 4 4 3 2" xfId="21407" xr:uid="{00000000-0005-0000-0000-0000E6520000}"/>
    <cellStyle name="20% - Accent1 3 2 4 3 4 4 4" xfId="21408" xr:uid="{00000000-0005-0000-0000-0000E7520000}"/>
    <cellStyle name="20% - Accent1 3 2 4 3 4 5" xfId="21409" xr:uid="{00000000-0005-0000-0000-0000E8520000}"/>
    <cellStyle name="20% - Accent1 3 2 4 3 4 5 2" xfId="21410" xr:uid="{00000000-0005-0000-0000-0000E9520000}"/>
    <cellStyle name="20% - Accent1 3 2 4 3 4 5 2 2" xfId="21411" xr:uid="{00000000-0005-0000-0000-0000EA520000}"/>
    <cellStyle name="20% - Accent1 3 2 4 3 4 5 2 2 2" xfId="21412" xr:uid="{00000000-0005-0000-0000-0000EB520000}"/>
    <cellStyle name="20% - Accent1 3 2 4 3 4 5 2 3" xfId="21413" xr:uid="{00000000-0005-0000-0000-0000EC520000}"/>
    <cellStyle name="20% - Accent1 3 2 4 3 4 5 3" xfId="21414" xr:uid="{00000000-0005-0000-0000-0000ED520000}"/>
    <cellStyle name="20% - Accent1 3 2 4 3 4 5 3 2" xfId="21415" xr:uid="{00000000-0005-0000-0000-0000EE520000}"/>
    <cellStyle name="20% - Accent1 3 2 4 3 4 5 4" xfId="21416" xr:uid="{00000000-0005-0000-0000-0000EF520000}"/>
    <cellStyle name="20% - Accent1 3 2 4 3 4 6" xfId="21417" xr:uid="{00000000-0005-0000-0000-0000F0520000}"/>
    <cellStyle name="20% - Accent1 3 2 4 3 4 6 2" xfId="21418" xr:uid="{00000000-0005-0000-0000-0000F1520000}"/>
    <cellStyle name="20% - Accent1 3 2 4 3 4 6 2 2" xfId="21419" xr:uid="{00000000-0005-0000-0000-0000F2520000}"/>
    <cellStyle name="20% - Accent1 3 2 4 3 4 6 2 2 2" xfId="21420" xr:uid="{00000000-0005-0000-0000-0000F3520000}"/>
    <cellStyle name="20% - Accent1 3 2 4 3 4 6 2 3" xfId="21421" xr:uid="{00000000-0005-0000-0000-0000F4520000}"/>
    <cellStyle name="20% - Accent1 3 2 4 3 4 6 3" xfId="21422" xr:uid="{00000000-0005-0000-0000-0000F5520000}"/>
    <cellStyle name="20% - Accent1 3 2 4 3 4 6 3 2" xfId="21423" xr:uid="{00000000-0005-0000-0000-0000F6520000}"/>
    <cellStyle name="20% - Accent1 3 2 4 3 4 6 4" xfId="21424" xr:uid="{00000000-0005-0000-0000-0000F7520000}"/>
    <cellStyle name="20% - Accent1 3 2 4 3 4 7" xfId="21425" xr:uid="{00000000-0005-0000-0000-0000F8520000}"/>
    <cellStyle name="20% - Accent1 3 2 4 3 4 7 2" xfId="21426" xr:uid="{00000000-0005-0000-0000-0000F9520000}"/>
    <cellStyle name="20% - Accent1 3 2 4 3 4 7 2 2" xfId="21427" xr:uid="{00000000-0005-0000-0000-0000FA520000}"/>
    <cellStyle name="20% - Accent1 3 2 4 3 4 7 3" xfId="21428" xr:uid="{00000000-0005-0000-0000-0000FB520000}"/>
    <cellStyle name="20% - Accent1 3 2 4 3 4 8" xfId="21429" xr:uid="{00000000-0005-0000-0000-0000FC520000}"/>
    <cellStyle name="20% - Accent1 3 2 4 3 4 8 2" xfId="21430" xr:uid="{00000000-0005-0000-0000-0000FD520000}"/>
    <cellStyle name="20% - Accent1 3 2 4 3 4 8 2 2" xfId="21431" xr:uid="{00000000-0005-0000-0000-0000FE520000}"/>
    <cellStyle name="20% - Accent1 3 2 4 3 4 8 3" xfId="21432" xr:uid="{00000000-0005-0000-0000-0000FF520000}"/>
    <cellStyle name="20% - Accent1 3 2 4 3 4 9" xfId="21433" xr:uid="{00000000-0005-0000-0000-000000530000}"/>
    <cellStyle name="20% - Accent1 3 2 4 3 4 9 2" xfId="21434" xr:uid="{00000000-0005-0000-0000-000001530000}"/>
    <cellStyle name="20% - Accent1 3 2 4 3 5" xfId="21435" xr:uid="{00000000-0005-0000-0000-000002530000}"/>
    <cellStyle name="20% - Accent1 3 2 4 3 5 2" xfId="21436" xr:uid="{00000000-0005-0000-0000-000003530000}"/>
    <cellStyle name="20% - Accent1 3 2 4 3 5 2 2" xfId="21437" xr:uid="{00000000-0005-0000-0000-000004530000}"/>
    <cellStyle name="20% - Accent1 3 2 4 3 5 2 2 2" xfId="21438" xr:uid="{00000000-0005-0000-0000-000005530000}"/>
    <cellStyle name="20% - Accent1 3 2 4 3 5 2 2 2 2" xfId="21439" xr:uid="{00000000-0005-0000-0000-000006530000}"/>
    <cellStyle name="20% - Accent1 3 2 4 3 5 2 2 3" xfId="21440" xr:uid="{00000000-0005-0000-0000-000007530000}"/>
    <cellStyle name="20% - Accent1 3 2 4 3 5 2 3" xfId="21441" xr:uid="{00000000-0005-0000-0000-000008530000}"/>
    <cellStyle name="20% - Accent1 3 2 4 3 5 2 3 2" xfId="21442" xr:uid="{00000000-0005-0000-0000-000009530000}"/>
    <cellStyle name="20% - Accent1 3 2 4 3 5 2 4" xfId="21443" xr:uid="{00000000-0005-0000-0000-00000A530000}"/>
    <cellStyle name="20% - Accent1 3 2 4 3 5 3" xfId="21444" xr:uid="{00000000-0005-0000-0000-00000B530000}"/>
    <cellStyle name="20% - Accent1 3 2 4 3 5 3 2" xfId="21445" xr:uid="{00000000-0005-0000-0000-00000C530000}"/>
    <cellStyle name="20% - Accent1 3 2 4 3 5 3 2 2" xfId="21446" xr:uid="{00000000-0005-0000-0000-00000D530000}"/>
    <cellStyle name="20% - Accent1 3 2 4 3 5 3 2 2 2" xfId="21447" xr:uid="{00000000-0005-0000-0000-00000E530000}"/>
    <cellStyle name="20% - Accent1 3 2 4 3 5 3 2 3" xfId="21448" xr:uid="{00000000-0005-0000-0000-00000F530000}"/>
    <cellStyle name="20% - Accent1 3 2 4 3 5 3 3" xfId="21449" xr:uid="{00000000-0005-0000-0000-000010530000}"/>
    <cellStyle name="20% - Accent1 3 2 4 3 5 3 3 2" xfId="21450" xr:uid="{00000000-0005-0000-0000-000011530000}"/>
    <cellStyle name="20% - Accent1 3 2 4 3 5 3 4" xfId="21451" xr:uid="{00000000-0005-0000-0000-000012530000}"/>
    <cellStyle name="20% - Accent1 3 2 4 3 5 4" xfId="21452" xr:uid="{00000000-0005-0000-0000-000013530000}"/>
    <cellStyle name="20% - Accent1 3 2 4 3 5 4 2" xfId="21453" xr:uid="{00000000-0005-0000-0000-000014530000}"/>
    <cellStyle name="20% - Accent1 3 2 4 3 5 4 2 2" xfId="21454" xr:uid="{00000000-0005-0000-0000-000015530000}"/>
    <cellStyle name="20% - Accent1 3 2 4 3 5 4 2 2 2" xfId="21455" xr:uid="{00000000-0005-0000-0000-000016530000}"/>
    <cellStyle name="20% - Accent1 3 2 4 3 5 4 2 3" xfId="21456" xr:uid="{00000000-0005-0000-0000-000017530000}"/>
    <cellStyle name="20% - Accent1 3 2 4 3 5 4 3" xfId="21457" xr:uid="{00000000-0005-0000-0000-000018530000}"/>
    <cellStyle name="20% - Accent1 3 2 4 3 5 4 3 2" xfId="21458" xr:uid="{00000000-0005-0000-0000-000019530000}"/>
    <cellStyle name="20% - Accent1 3 2 4 3 5 4 4" xfId="21459" xr:uid="{00000000-0005-0000-0000-00001A530000}"/>
    <cellStyle name="20% - Accent1 3 2 4 3 5 5" xfId="21460" xr:uid="{00000000-0005-0000-0000-00001B530000}"/>
    <cellStyle name="20% - Accent1 3 2 4 3 5 5 2" xfId="21461" xr:uid="{00000000-0005-0000-0000-00001C530000}"/>
    <cellStyle name="20% - Accent1 3 2 4 3 5 5 2 2" xfId="21462" xr:uid="{00000000-0005-0000-0000-00001D530000}"/>
    <cellStyle name="20% - Accent1 3 2 4 3 5 5 3" xfId="21463" xr:uid="{00000000-0005-0000-0000-00001E530000}"/>
    <cellStyle name="20% - Accent1 3 2 4 3 5 6" xfId="21464" xr:uid="{00000000-0005-0000-0000-00001F530000}"/>
    <cellStyle name="20% - Accent1 3 2 4 3 5 6 2" xfId="21465" xr:uid="{00000000-0005-0000-0000-000020530000}"/>
    <cellStyle name="20% - Accent1 3 2 4 3 5 6 2 2" xfId="21466" xr:uid="{00000000-0005-0000-0000-000021530000}"/>
    <cellStyle name="20% - Accent1 3 2 4 3 5 6 3" xfId="21467" xr:uid="{00000000-0005-0000-0000-000022530000}"/>
    <cellStyle name="20% - Accent1 3 2 4 3 5 7" xfId="21468" xr:uid="{00000000-0005-0000-0000-000023530000}"/>
    <cellStyle name="20% - Accent1 3 2 4 3 5 7 2" xfId="21469" xr:uid="{00000000-0005-0000-0000-000024530000}"/>
    <cellStyle name="20% - Accent1 3 2 4 3 5 8" xfId="21470" xr:uid="{00000000-0005-0000-0000-000025530000}"/>
    <cellStyle name="20% - Accent1 3 2 4 3 5 8 2" xfId="21471" xr:uid="{00000000-0005-0000-0000-000026530000}"/>
    <cellStyle name="20% - Accent1 3 2 4 3 5 9" xfId="21472" xr:uid="{00000000-0005-0000-0000-000027530000}"/>
    <cellStyle name="20% - Accent1 3 2 4 3 6" xfId="21473" xr:uid="{00000000-0005-0000-0000-000028530000}"/>
    <cellStyle name="20% - Accent1 3 2 4 3 6 2" xfId="21474" xr:uid="{00000000-0005-0000-0000-000029530000}"/>
    <cellStyle name="20% - Accent1 3 2 4 3 6 2 2" xfId="21475" xr:uid="{00000000-0005-0000-0000-00002A530000}"/>
    <cellStyle name="20% - Accent1 3 2 4 3 6 2 2 2" xfId="21476" xr:uid="{00000000-0005-0000-0000-00002B530000}"/>
    <cellStyle name="20% - Accent1 3 2 4 3 6 2 2 2 2" xfId="21477" xr:uid="{00000000-0005-0000-0000-00002C530000}"/>
    <cellStyle name="20% - Accent1 3 2 4 3 6 2 2 3" xfId="21478" xr:uid="{00000000-0005-0000-0000-00002D530000}"/>
    <cellStyle name="20% - Accent1 3 2 4 3 6 2 3" xfId="21479" xr:uid="{00000000-0005-0000-0000-00002E530000}"/>
    <cellStyle name="20% - Accent1 3 2 4 3 6 2 3 2" xfId="21480" xr:uid="{00000000-0005-0000-0000-00002F530000}"/>
    <cellStyle name="20% - Accent1 3 2 4 3 6 2 4" xfId="21481" xr:uid="{00000000-0005-0000-0000-000030530000}"/>
    <cellStyle name="20% - Accent1 3 2 4 3 6 3" xfId="21482" xr:uid="{00000000-0005-0000-0000-000031530000}"/>
    <cellStyle name="20% - Accent1 3 2 4 3 6 3 2" xfId="21483" xr:uid="{00000000-0005-0000-0000-000032530000}"/>
    <cellStyle name="20% - Accent1 3 2 4 3 6 3 2 2" xfId="21484" xr:uid="{00000000-0005-0000-0000-000033530000}"/>
    <cellStyle name="20% - Accent1 3 2 4 3 6 3 2 2 2" xfId="21485" xr:uid="{00000000-0005-0000-0000-000034530000}"/>
    <cellStyle name="20% - Accent1 3 2 4 3 6 3 2 3" xfId="21486" xr:uid="{00000000-0005-0000-0000-000035530000}"/>
    <cellStyle name="20% - Accent1 3 2 4 3 6 3 3" xfId="21487" xr:uid="{00000000-0005-0000-0000-000036530000}"/>
    <cellStyle name="20% - Accent1 3 2 4 3 6 3 3 2" xfId="21488" xr:uid="{00000000-0005-0000-0000-000037530000}"/>
    <cellStyle name="20% - Accent1 3 2 4 3 6 3 4" xfId="21489" xr:uid="{00000000-0005-0000-0000-000038530000}"/>
    <cellStyle name="20% - Accent1 3 2 4 3 6 4" xfId="21490" xr:uid="{00000000-0005-0000-0000-000039530000}"/>
    <cellStyle name="20% - Accent1 3 2 4 3 6 4 2" xfId="21491" xr:uid="{00000000-0005-0000-0000-00003A530000}"/>
    <cellStyle name="20% - Accent1 3 2 4 3 6 4 2 2" xfId="21492" xr:uid="{00000000-0005-0000-0000-00003B530000}"/>
    <cellStyle name="20% - Accent1 3 2 4 3 6 4 2 2 2" xfId="21493" xr:uid="{00000000-0005-0000-0000-00003C530000}"/>
    <cellStyle name="20% - Accent1 3 2 4 3 6 4 2 3" xfId="21494" xr:uid="{00000000-0005-0000-0000-00003D530000}"/>
    <cellStyle name="20% - Accent1 3 2 4 3 6 4 3" xfId="21495" xr:uid="{00000000-0005-0000-0000-00003E530000}"/>
    <cellStyle name="20% - Accent1 3 2 4 3 6 4 3 2" xfId="21496" xr:uid="{00000000-0005-0000-0000-00003F530000}"/>
    <cellStyle name="20% - Accent1 3 2 4 3 6 4 4" xfId="21497" xr:uid="{00000000-0005-0000-0000-000040530000}"/>
    <cellStyle name="20% - Accent1 3 2 4 3 6 5" xfId="21498" xr:uid="{00000000-0005-0000-0000-000041530000}"/>
    <cellStyle name="20% - Accent1 3 2 4 3 6 5 2" xfId="21499" xr:uid="{00000000-0005-0000-0000-000042530000}"/>
    <cellStyle name="20% - Accent1 3 2 4 3 6 5 2 2" xfId="21500" xr:uid="{00000000-0005-0000-0000-000043530000}"/>
    <cellStyle name="20% - Accent1 3 2 4 3 6 5 3" xfId="21501" xr:uid="{00000000-0005-0000-0000-000044530000}"/>
    <cellStyle name="20% - Accent1 3 2 4 3 6 6" xfId="21502" xr:uid="{00000000-0005-0000-0000-000045530000}"/>
    <cellStyle name="20% - Accent1 3 2 4 3 6 6 2" xfId="21503" xr:uid="{00000000-0005-0000-0000-000046530000}"/>
    <cellStyle name="20% - Accent1 3 2 4 3 6 6 2 2" xfId="21504" xr:uid="{00000000-0005-0000-0000-000047530000}"/>
    <cellStyle name="20% - Accent1 3 2 4 3 6 6 3" xfId="21505" xr:uid="{00000000-0005-0000-0000-000048530000}"/>
    <cellStyle name="20% - Accent1 3 2 4 3 6 7" xfId="21506" xr:uid="{00000000-0005-0000-0000-000049530000}"/>
    <cellStyle name="20% - Accent1 3 2 4 3 6 7 2" xfId="21507" xr:uid="{00000000-0005-0000-0000-00004A530000}"/>
    <cellStyle name="20% - Accent1 3 2 4 3 6 8" xfId="21508" xr:uid="{00000000-0005-0000-0000-00004B530000}"/>
    <cellStyle name="20% - Accent1 3 2 4 3 6 8 2" xfId="21509" xr:uid="{00000000-0005-0000-0000-00004C530000}"/>
    <cellStyle name="20% - Accent1 3 2 4 3 6 9" xfId="21510" xr:uid="{00000000-0005-0000-0000-00004D530000}"/>
    <cellStyle name="20% - Accent1 3 2 4 3 7" xfId="21511" xr:uid="{00000000-0005-0000-0000-00004E530000}"/>
    <cellStyle name="20% - Accent1 3 2 4 3 7 2" xfId="21512" xr:uid="{00000000-0005-0000-0000-00004F530000}"/>
    <cellStyle name="20% - Accent1 3 2 4 3 7 2 2" xfId="21513" xr:uid="{00000000-0005-0000-0000-000050530000}"/>
    <cellStyle name="20% - Accent1 3 2 4 3 7 2 2 2" xfId="21514" xr:uid="{00000000-0005-0000-0000-000051530000}"/>
    <cellStyle name="20% - Accent1 3 2 4 3 7 2 3" xfId="21515" xr:uid="{00000000-0005-0000-0000-000052530000}"/>
    <cellStyle name="20% - Accent1 3 2 4 3 7 3" xfId="21516" xr:uid="{00000000-0005-0000-0000-000053530000}"/>
    <cellStyle name="20% - Accent1 3 2 4 3 7 3 2" xfId="21517" xr:uid="{00000000-0005-0000-0000-000054530000}"/>
    <cellStyle name="20% - Accent1 3 2 4 3 7 4" xfId="21518" xr:uid="{00000000-0005-0000-0000-000055530000}"/>
    <cellStyle name="20% - Accent1 3 2 4 3 8" xfId="21519" xr:uid="{00000000-0005-0000-0000-000056530000}"/>
    <cellStyle name="20% - Accent1 3 2 4 3 8 2" xfId="21520" xr:uid="{00000000-0005-0000-0000-000057530000}"/>
    <cellStyle name="20% - Accent1 3 2 4 3 8 2 2" xfId="21521" xr:uid="{00000000-0005-0000-0000-000058530000}"/>
    <cellStyle name="20% - Accent1 3 2 4 3 8 2 2 2" xfId="21522" xr:uid="{00000000-0005-0000-0000-000059530000}"/>
    <cellStyle name="20% - Accent1 3 2 4 3 8 2 3" xfId="21523" xr:uid="{00000000-0005-0000-0000-00005A530000}"/>
    <cellStyle name="20% - Accent1 3 2 4 3 8 3" xfId="21524" xr:uid="{00000000-0005-0000-0000-00005B530000}"/>
    <cellStyle name="20% - Accent1 3 2 4 3 8 3 2" xfId="21525" xr:uid="{00000000-0005-0000-0000-00005C530000}"/>
    <cellStyle name="20% - Accent1 3 2 4 3 8 4" xfId="21526" xr:uid="{00000000-0005-0000-0000-00005D530000}"/>
    <cellStyle name="20% - Accent1 3 2 4 3 9" xfId="21527" xr:uid="{00000000-0005-0000-0000-00005E530000}"/>
    <cellStyle name="20% - Accent1 3 2 4 3 9 2" xfId="21528" xr:uid="{00000000-0005-0000-0000-00005F530000}"/>
    <cellStyle name="20% - Accent1 3 2 4 3 9 2 2" xfId="21529" xr:uid="{00000000-0005-0000-0000-000060530000}"/>
    <cellStyle name="20% - Accent1 3 2 4 3 9 2 2 2" xfId="21530" xr:uid="{00000000-0005-0000-0000-000061530000}"/>
    <cellStyle name="20% - Accent1 3 2 4 3 9 2 3" xfId="21531" xr:uid="{00000000-0005-0000-0000-000062530000}"/>
    <cellStyle name="20% - Accent1 3 2 4 3 9 3" xfId="21532" xr:uid="{00000000-0005-0000-0000-000063530000}"/>
    <cellStyle name="20% - Accent1 3 2 4 3 9 3 2" xfId="21533" xr:uid="{00000000-0005-0000-0000-000064530000}"/>
    <cellStyle name="20% - Accent1 3 2 4 3 9 4" xfId="21534" xr:uid="{00000000-0005-0000-0000-000065530000}"/>
    <cellStyle name="20% - Accent1 3 2 4 4" xfId="21535" xr:uid="{00000000-0005-0000-0000-000066530000}"/>
    <cellStyle name="20% - Accent1 3 2 4 4 10" xfId="21536" xr:uid="{00000000-0005-0000-0000-000067530000}"/>
    <cellStyle name="20% - Accent1 3 2 4 4 10 2" xfId="21537" xr:uid="{00000000-0005-0000-0000-000068530000}"/>
    <cellStyle name="20% - Accent1 3 2 4 4 11" xfId="21538" xr:uid="{00000000-0005-0000-0000-000069530000}"/>
    <cellStyle name="20% - Accent1 3 2 4 4 2" xfId="21539" xr:uid="{00000000-0005-0000-0000-00006A530000}"/>
    <cellStyle name="20% - Accent1 3 2 4 4 2 2" xfId="21540" xr:uid="{00000000-0005-0000-0000-00006B530000}"/>
    <cellStyle name="20% - Accent1 3 2 4 4 2 2 2" xfId="21541" xr:uid="{00000000-0005-0000-0000-00006C530000}"/>
    <cellStyle name="20% - Accent1 3 2 4 4 2 2 2 2" xfId="21542" xr:uid="{00000000-0005-0000-0000-00006D530000}"/>
    <cellStyle name="20% - Accent1 3 2 4 4 2 2 2 2 2" xfId="21543" xr:uid="{00000000-0005-0000-0000-00006E530000}"/>
    <cellStyle name="20% - Accent1 3 2 4 4 2 2 2 3" xfId="21544" xr:uid="{00000000-0005-0000-0000-00006F530000}"/>
    <cellStyle name="20% - Accent1 3 2 4 4 2 2 3" xfId="21545" xr:uid="{00000000-0005-0000-0000-000070530000}"/>
    <cellStyle name="20% - Accent1 3 2 4 4 2 2 3 2" xfId="21546" xr:uid="{00000000-0005-0000-0000-000071530000}"/>
    <cellStyle name="20% - Accent1 3 2 4 4 2 2 4" xfId="21547" xr:uid="{00000000-0005-0000-0000-000072530000}"/>
    <cellStyle name="20% - Accent1 3 2 4 4 2 3" xfId="21548" xr:uid="{00000000-0005-0000-0000-000073530000}"/>
    <cellStyle name="20% - Accent1 3 2 4 4 2 3 2" xfId="21549" xr:uid="{00000000-0005-0000-0000-000074530000}"/>
    <cellStyle name="20% - Accent1 3 2 4 4 2 3 2 2" xfId="21550" xr:uid="{00000000-0005-0000-0000-000075530000}"/>
    <cellStyle name="20% - Accent1 3 2 4 4 2 3 2 2 2" xfId="21551" xr:uid="{00000000-0005-0000-0000-000076530000}"/>
    <cellStyle name="20% - Accent1 3 2 4 4 2 3 2 3" xfId="21552" xr:uid="{00000000-0005-0000-0000-000077530000}"/>
    <cellStyle name="20% - Accent1 3 2 4 4 2 3 3" xfId="21553" xr:uid="{00000000-0005-0000-0000-000078530000}"/>
    <cellStyle name="20% - Accent1 3 2 4 4 2 3 3 2" xfId="21554" xr:uid="{00000000-0005-0000-0000-000079530000}"/>
    <cellStyle name="20% - Accent1 3 2 4 4 2 3 4" xfId="21555" xr:uid="{00000000-0005-0000-0000-00007A530000}"/>
    <cellStyle name="20% - Accent1 3 2 4 4 2 4" xfId="21556" xr:uid="{00000000-0005-0000-0000-00007B530000}"/>
    <cellStyle name="20% - Accent1 3 2 4 4 2 4 2" xfId="21557" xr:uid="{00000000-0005-0000-0000-00007C530000}"/>
    <cellStyle name="20% - Accent1 3 2 4 4 2 4 2 2" xfId="21558" xr:uid="{00000000-0005-0000-0000-00007D530000}"/>
    <cellStyle name="20% - Accent1 3 2 4 4 2 4 2 2 2" xfId="21559" xr:uid="{00000000-0005-0000-0000-00007E530000}"/>
    <cellStyle name="20% - Accent1 3 2 4 4 2 4 2 3" xfId="21560" xr:uid="{00000000-0005-0000-0000-00007F530000}"/>
    <cellStyle name="20% - Accent1 3 2 4 4 2 4 3" xfId="21561" xr:uid="{00000000-0005-0000-0000-000080530000}"/>
    <cellStyle name="20% - Accent1 3 2 4 4 2 4 3 2" xfId="21562" xr:uid="{00000000-0005-0000-0000-000081530000}"/>
    <cellStyle name="20% - Accent1 3 2 4 4 2 4 4" xfId="21563" xr:uid="{00000000-0005-0000-0000-000082530000}"/>
    <cellStyle name="20% - Accent1 3 2 4 4 2 5" xfId="21564" xr:uid="{00000000-0005-0000-0000-000083530000}"/>
    <cellStyle name="20% - Accent1 3 2 4 4 2 5 2" xfId="21565" xr:uid="{00000000-0005-0000-0000-000084530000}"/>
    <cellStyle name="20% - Accent1 3 2 4 4 2 5 2 2" xfId="21566" xr:uid="{00000000-0005-0000-0000-000085530000}"/>
    <cellStyle name="20% - Accent1 3 2 4 4 2 5 3" xfId="21567" xr:uid="{00000000-0005-0000-0000-000086530000}"/>
    <cellStyle name="20% - Accent1 3 2 4 4 2 6" xfId="21568" xr:uid="{00000000-0005-0000-0000-000087530000}"/>
    <cellStyle name="20% - Accent1 3 2 4 4 2 6 2" xfId="21569" xr:uid="{00000000-0005-0000-0000-000088530000}"/>
    <cellStyle name="20% - Accent1 3 2 4 4 2 6 2 2" xfId="21570" xr:uid="{00000000-0005-0000-0000-000089530000}"/>
    <cellStyle name="20% - Accent1 3 2 4 4 2 6 3" xfId="21571" xr:uid="{00000000-0005-0000-0000-00008A530000}"/>
    <cellStyle name="20% - Accent1 3 2 4 4 2 7" xfId="21572" xr:uid="{00000000-0005-0000-0000-00008B530000}"/>
    <cellStyle name="20% - Accent1 3 2 4 4 2 7 2" xfId="21573" xr:uid="{00000000-0005-0000-0000-00008C530000}"/>
    <cellStyle name="20% - Accent1 3 2 4 4 2 8" xfId="21574" xr:uid="{00000000-0005-0000-0000-00008D530000}"/>
    <cellStyle name="20% - Accent1 3 2 4 4 2 8 2" xfId="21575" xr:uid="{00000000-0005-0000-0000-00008E530000}"/>
    <cellStyle name="20% - Accent1 3 2 4 4 2 9" xfId="21576" xr:uid="{00000000-0005-0000-0000-00008F530000}"/>
    <cellStyle name="20% - Accent1 3 2 4 4 3" xfId="21577" xr:uid="{00000000-0005-0000-0000-000090530000}"/>
    <cellStyle name="20% - Accent1 3 2 4 4 3 2" xfId="21578" xr:uid="{00000000-0005-0000-0000-000091530000}"/>
    <cellStyle name="20% - Accent1 3 2 4 4 3 2 2" xfId="21579" xr:uid="{00000000-0005-0000-0000-000092530000}"/>
    <cellStyle name="20% - Accent1 3 2 4 4 3 2 2 2" xfId="21580" xr:uid="{00000000-0005-0000-0000-000093530000}"/>
    <cellStyle name="20% - Accent1 3 2 4 4 3 2 2 2 2" xfId="21581" xr:uid="{00000000-0005-0000-0000-000094530000}"/>
    <cellStyle name="20% - Accent1 3 2 4 4 3 2 2 3" xfId="21582" xr:uid="{00000000-0005-0000-0000-000095530000}"/>
    <cellStyle name="20% - Accent1 3 2 4 4 3 2 3" xfId="21583" xr:uid="{00000000-0005-0000-0000-000096530000}"/>
    <cellStyle name="20% - Accent1 3 2 4 4 3 2 3 2" xfId="21584" xr:uid="{00000000-0005-0000-0000-000097530000}"/>
    <cellStyle name="20% - Accent1 3 2 4 4 3 2 4" xfId="21585" xr:uid="{00000000-0005-0000-0000-000098530000}"/>
    <cellStyle name="20% - Accent1 3 2 4 4 3 3" xfId="21586" xr:uid="{00000000-0005-0000-0000-000099530000}"/>
    <cellStyle name="20% - Accent1 3 2 4 4 3 3 2" xfId="21587" xr:uid="{00000000-0005-0000-0000-00009A530000}"/>
    <cellStyle name="20% - Accent1 3 2 4 4 3 3 2 2" xfId="21588" xr:uid="{00000000-0005-0000-0000-00009B530000}"/>
    <cellStyle name="20% - Accent1 3 2 4 4 3 3 2 2 2" xfId="21589" xr:uid="{00000000-0005-0000-0000-00009C530000}"/>
    <cellStyle name="20% - Accent1 3 2 4 4 3 3 2 3" xfId="21590" xr:uid="{00000000-0005-0000-0000-00009D530000}"/>
    <cellStyle name="20% - Accent1 3 2 4 4 3 3 3" xfId="21591" xr:uid="{00000000-0005-0000-0000-00009E530000}"/>
    <cellStyle name="20% - Accent1 3 2 4 4 3 3 3 2" xfId="21592" xr:uid="{00000000-0005-0000-0000-00009F530000}"/>
    <cellStyle name="20% - Accent1 3 2 4 4 3 3 4" xfId="21593" xr:uid="{00000000-0005-0000-0000-0000A0530000}"/>
    <cellStyle name="20% - Accent1 3 2 4 4 3 4" xfId="21594" xr:uid="{00000000-0005-0000-0000-0000A1530000}"/>
    <cellStyle name="20% - Accent1 3 2 4 4 3 4 2" xfId="21595" xr:uid="{00000000-0005-0000-0000-0000A2530000}"/>
    <cellStyle name="20% - Accent1 3 2 4 4 3 4 2 2" xfId="21596" xr:uid="{00000000-0005-0000-0000-0000A3530000}"/>
    <cellStyle name="20% - Accent1 3 2 4 4 3 4 2 2 2" xfId="21597" xr:uid="{00000000-0005-0000-0000-0000A4530000}"/>
    <cellStyle name="20% - Accent1 3 2 4 4 3 4 2 3" xfId="21598" xr:uid="{00000000-0005-0000-0000-0000A5530000}"/>
    <cellStyle name="20% - Accent1 3 2 4 4 3 4 3" xfId="21599" xr:uid="{00000000-0005-0000-0000-0000A6530000}"/>
    <cellStyle name="20% - Accent1 3 2 4 4 3 4 3 2" xfId="21600" xr:uid="{00000000-0005-0000-0000-0000A7530000}"/>
    <cellStyle name="20% - Accent1 3 2 4 4 3 4 4" xfId="21601" xr:uid="{00000000-0005-0000-0000-0000A8530000}"/>
    <cellStyle name="20% - Accent1 3 2 4 4 3 5" xfId="21602" xr:uid="{00000000-0005-0000-0000-0000A9530000}"/>
    <cellStyle name="20% - Accent1 3 2 4 4 3 5 2" xfId="21603" xr:uid="{00000000-0005-0000-0000-0000AA530000}"/>
    <cellStyle name="20% - Accent1 3 2 4 4 3 5 2 2" xfId="21604" xr:uid="{00000000-0005-0000-0000-0000AB530000}"/>
    <cellStyle name="20% - Accent1 3 2 4 4 3 5 3" xfId="21605" xr:uid="{00000000-0005-0000-0000-0000AC530000}"/>
    <cellStyle name="20% - Accent1 3 2 4 4 3 6" xfId="21606" xr:uid="{00000000-0005-0000-0000-0000AD530000}"/>
    <cellStyle name="20% - Accent1 3 2 4 4 3 6 2" xfId="21607" xr:uid="{00000000-0005-0000-0000-0000AE530000}"/>
    <cellStyle name="20% - Accent1 3 2 4 4 3 6 2 2" xfId="21608" xr:uid="{00000000-0005-0000-0000-0000AF530000}"/>
    <cellStyle name="20% - Accent1 3 2 4 4 3 6 3" xfId="21609" xr:uid="{00000000-0005-0000-0000-0000B0530000}"/>
    <cellStyle name="20% - Accent1 3 2 4 4 3 7" xfId="21610" xr:uid="{00000000-0005-0000-0000-0000B1530000}"/>
    <cellStyle name="20% - Accent1 3 2 4 4 3 7 2" xfId="21611" xr:uid="{00000000-0005-0000-0000-0000B2530000}"/>
    <cellStyle name="20% - Accent1 3 2 4 4 3 8" xfId="21612" xr:uid="{00000000-0005-0000-0000-0000B3530000}"/>
    <cellStyle name="20% - Accent1 3 2 4 4 3 8 2" xfId="21613" xr:uid="{00000000-0005-0000-0000-0000B4530000}"/>
    <cellStyle name="20% - Accent1 3 2 4 4 3 9" xfId="21614" xr:uid="{00000000-0005-0000-0000-0000B5530000}"/>
    <cellStyle name="20% - Accent1 3 2 4 4 4" xfId="21615" xr:uid="{00000000-0005-0000-0000-0000B6530000}"/>
    <cellStyle name="20% - Accent1 3 2 4 4 4 2" xfId="21616" xr:uid="{00000000-0005-0000-0000-0000B7530000}"/>
    <cellStyle name="20% - Accent1 3 2 4 4 4 2 2" xfId="21617" xr:uid="{00000000-0005-0000-0000-0000B8530000}"/>
    <cellStyle name="20% - Accent1 3 2 4 4 4 2 2 2" xfId="21618" xr:uid="{00000000-0005-0000-0000-0000B9530000}"/>
    <cellStyle name="20% - Accent1 3 2 4 4 4 2 3" xfId="21619" xr:uid="{00000000-0005-0000-0000-0000BA530000}"/>
    <cellStyle name="20% - Accent1 3 2 4 4 4 3" xfId="21620" xr:uid="{00000000-0005-0000-0000-0000BB530000}"/>
    <cellStyle name="20% - Accent1 3 2 4 4 4 3 2" xfId="21621" xr:uid="{00000000-0005-0000-0000-0000BC530000}"/>
    <cellStyle name="20% - Accent1 3 2 4 4 4 4" xfId="21622" xr:uid="{00000000-0005-0000-0000-0000BD530000}"/>
    <cellStyle name="20% - Accent1 3 2 4 4 5" xfId="21623" xr:uid="{00000000-0005-0000-0000-0000BE530000}"/>
    <cellStyle name="20% - Accent1 3 2 4 4 5 2" xfId="21624" xr:uid="{00000000-0005-0000-0000-0000BF530000}"/>
    <cellStyle name="20% - Accent1 3 2 4 4 5 2 2" xfId="21625" xr:uid="{00000000-0005-0000-0000-0000C0530000}"/>
    <cellStyle name="20% - Accent1 3 2 4 4 5 2 2 2" xfId="21626" xr:uid="{00000000-0005-0000-0000-0000C1530000}"/>
    <cellStyle name="20% - Accent1 3 2 4 4 5 2 3" xfId="21627" xr:uid="{00000000-0005-0000-0000-0000C2530000}"/>
    <cellStyle name="20% - Accent1 3 2 4 4 5 3" xfId="21628" xr:uid="{00000000-0005-0000-0000-0000C3530000}"/>
    <cellStyle name="20% - Accent1 3 2 4 4 5 3 2" xfId="21629" xr:uid="{00000000-0005-0000-0000-0000C4530000}"/>
    <cellStyle name="20% - Accent1 3 2 4 4 5 4" xfId="21630" xr:uid="{00000000-0005-0000-0000-0000C5530000}"/>
    <cellStyle name="20% - Accent1 3 2 4 4 6" xfId="21631" xr:uid="{00000000-0005-0000-0000-0000C6530000}"/>
    <cellStyle name="20% - Accent1 3 2 4 4 6 2" xfId="21632" xr:uid="{00000000-0005-0000-0000-0000C7530000}"/>
    <cellStyle name="20% - Accent1 3 2 4 4 6 2 2" xfId="21633" xr:uid="{00000000-0005-0000-0000-0000C8530000}"/>
    <cellStyle name="20% - Accent1 3 2 4 4 6 2 2 2" xfId="21634" xr:uid="{00000000-0005-0000-0000-0000C9530000}"/>
    <cellStyle name="20% - Accent1 3 2 4 4 6 2 3" xfId="21635" xr:uid="{00000000-0005-0000-0000-0000CA530000}"/>
    <cellStyle name="20% - Accent1 3 2 4 4 6 3" xfId="21636" xr:uid="{00000000-0005-0000-0000-0000CB530000}"/>
    <cellStyle name="20% - Accent1 3 2 4 4 6 3 2" xfId="21637" xr:uid="{00000000-0005-0000-0000-0000CC530000}"/>
    <cellStyle name="20% - Accent1 3 2 4 4 6 4" xfId="21638" xr:uid="{00000000-0005-0000-0000-0000CD530000}"/>
    <cellStyle name="20% - Accent1 3 2 4 4 7" xfId="21639" xr:uid="{00000000-0005-0000-0000-0000CE530000}"/>
    <cellStyle name="20% - Accent1 3 2 4 4 7 2" xfId="21640" xr:uid="{00000000-0005-0000-0000-0000CF530000}"/>
    <cellStyle name="20% - Accent1 3 2 4 4 7 2 2" xfId="21641" xr:uid="{00000000-0005-0000-0000-0000D0530000}"/>
    <cellStyle name="20% - Accent1 3 2 4 4 7 3" xfId="21642" xr:uid="{00000000-0005-0000-0000-0000D1530000}"/>
    <cellStyle name="20% - Accent1 3 2 4 4 8" xfId="21643" xr:uid="{00000000-0005-0000-0000-0000D2530000}"/>
    <cellStyle name="20% - Accent1 3 2 4 4 8 2" xfId="21644" xr:uid="{00000000-0005-0000-0000-0000D3530000}"/>
    <cellStyle name="20% - Accent1 3 2 4 4 8 2 2" xfId="21645" xr:uid="{00000000-0005-0000-0000-0000D4530000}"/>
    <cellStyle name="20% - Accent1 3 2 4 4 8 3" xfId="21646" xr:uid="{00000000-0005-0000-0000-0000D5530000}"/>
    <cellStyle name="20% - Accent1 3 2 4 4 9" xfId="21647" xr:uid="{00000000-0005-0000-0000-0000D6530000}"/>
    <cellStyle name="20% - Accent1 3 2 4 4 9 2" xfId="21648" xr:uid="{00000000-0005-0000-0000-0000D7530000}"/>
    <cellStyle name="20% - Accent1 3 2 4 5" xfId="21649" xr:uid="{00000000-0005-0000-0000-0000D8530000}"/>
    <cellStyle name="20% - Accent1 3 2 4 5 10" xfId="21650" xr:uid="{00000000-0005-0000-0000-0000D9530000}"/>
    <cellStyle name="20% - Accent1 3 2 4 5 10 2" xfId="21651" xr:uid="{00000000-0005-0000-0000-0000DA530000}"/>
    <cellStyle name="20% - Accent1 3 2 4 5 11" xfId="21652" xr:uid="{00000000-0005-0000-0000-0000DB530000}"/>
    <cellStyle name="20% - Accent1 3 2 4 5 2" xfId="21653" xr:uid="{00000000-0005-0000-0000-0000DC530000}"/>
    <cellStyle name="20% - Accent1 3 2 4 5 2 2" xfId="21654" xr:uid="{00000000-0005-0000-0000-0000DD530000}"/>
    <cellStyle name="20% - Accent1 3 2 4 5 2 2 2" xfId="21655" xr:uid="{00000000-0005-0000-0000-0000DE530000}"/>
    <cellStyle name="20% - Accent1 3 2 4 5 2 2 2 2" xfId="21656" xr:uid="{00000000-0005-0000-0000-0000DF530000}"/>
    <cellStyle name="20% - Accent1 3 2 4 5 2 2 2 2 2" xfId="21657" xr:uid="{00000000-0005-0000-0000-0000E0530000}"/>
    <cellStyle name="20% - Accent1 3 2 4 5 2 2 2 3" xfId="21658" xr:uid="{00000000-0005-0000-0000-0000E1530000}"/>
    <cellStyle name="20% - Accent1 3 2 4 5 2 2 3" xfId="21659" xr:uid="{00000000-0005-0000-0000-0000E2530000}"/>
    <cellStyle name="20% - Accent1 3 2 4 5 2 2 3 2" xfId="21660" xr:uid="{00000000-0005-0000-0000-0000E3530000}"/>
    <cellStyle name="20% - Accent1 3 2 4 5 2 2 4" xfId="21661" xr:uid="{00000000-0005-0000-0000-0000E4530000}"/>
    <cellStyle name="20% - Accent1 3 2 4 5 2 3" xfId="21662" xr:uid="{00000000-0005-0000-0000-0000E5530000}"/>
    <cellStyle name="20% - Accent1 3 2 4 5 2 3 2" xfId="21663" xr:uid="{00000000-0005-0000-0000-0000E6530000}"/>
    <cellStyle name="20% - Accent1 3 2 4 5 2 3 2 2" xfId="21664" xr:uid="{00000000-0005-0000-0000-0000E7530000}"/>
    <cellStyle name="20% - Accent1 3 2 4 5 2 3 2 2 2" xfId="21665" xr:uid="{00000000-0005-0000-0000-0000E8530000}"/>
    <cellStyle name="20% - Accent1 3 2 4 5 2 3 2 3" xfId="21666" xr:uid="{00000000-0005-0000-0000-0000E9530000}"/>
    <cellStyle name="20% - Accent1 3 2 4 5 2 3 3" xfId="21667" xr:uid="{00000000-0005-0000-0000-0000EA530000}"/>
    <cellStyle name="20% - Accent1 3 2 4 5 2 3 3 2" xfId="21668" xr:uid="{00000000-0005-0000-0000-0000EB530000}"/>
    <cellStyle name="20% - Accent1 3 2 4 5 2 3 4" xfId="21669" xr:uid="{00000000-0005-0000-0000-0000EC530000}"/>
    <cellStyle name="20% - Accent1 3 2 4 5 2 4" xfId="21670" xr:uid="{00000000-0005-0000-0000-0000ED530000}"/>
    <cellStyle name="20% - Accent1 3 2 4 5 2 4 2" xfId="21671" xr:uid="{00000000-0005-0000-0000-0000EE530000}"/>
    <cellStyle name="20% - Accent1 3 2 4 5 2 4 2 2" xfId="21672" xr:uid="{00000000-0005-0000-0000-0000EF530000}"/>
    <cellStyle name="20% - Accent1 3 2 4 5 2 4 2 2 2" xfId="21673" xr:uid="{00000000-0005-0000-0000-0000F0530000}"/>
    <cellStyle name="20% - Accent1 3 2 4 5 2 4 2 3" xfId="21674" xr:uid="{00000000-0005-0000-0000-0000F1530000}"/>
    <cellStyle name="20% - Accent1 3 2 4 5 2 4 3" xfId="21675" xr:uid="{00000000-0005-0000-0000-0000F2530000}"/>
    <cellStyle name="20% - Accent1 3 2 4 5 2 4 3 2" xfId="21676" xr:uid="{00000000-0005-0000-0000-0000F3530000}"/>
    <cellStyle name="20% - Accent1 3 2 4 5 2 4 4" xfId="21677" xr:uid="{00000000-0005-0000-0000-0000F4530000}"/>
    <cellStyle name="20% - Accent1 3 2 4 5 2 5" xfId="21678" xr:uid="{00000000-0005-0000-0000-0000F5530000}"/>
    <cellStyle name="20% - Accent1 3 2 4 5 2 5 2" xfId="21679" xr:uid="{00000000-0005-0000-0000-0000F6530000}"/>
    <cellStyle name="20% - Accent1 3 2 4 5 2 5 2 2" xfId="21680" xr:uid="{00000000-0005-0000-0000-0000F7530000}"/>
    <cellStyle name="20% - Accent1 3 2 4 5 2 5 3" xfId="21681" xr:uid="{00000000-0005-0000-0000-0000F8530000}"/>
    <cellStyle name="20% - Accent1 3 2 4 5 2 6" xfId="21682" xr:uid="{00000000-0005-0000-0000-0000F9530000}"/>
    <cellStyle name="20% - Accent1 3 2 4 5 2 6 2" xfId="21683" xr:uid="{00000000-0005-0000-0000-0000FA530000}"/>
    <cellStyle name="20% - Accent1 3 2 4 5 2 6 2 2" xfId="21684" xr:uid="{00000000-0005-0000-0000-0000FB530000}"/>
    <cellStyle name="20% - Accent1 3 2 4 5 2 6 3" xfId="21685" xr:uid="{00000000-0005-0000-0000-0000FC530000}"/>
    <cellStyle name="20% - Accent1 3 2 4 5 2 7" xfId="21686" xr:uid="{00000000-0005-0000-0000-0000FD530000}"/>
    <cellStyle name="20% - Accent1 3 2 4 5 2 7 2" xfId="21687" xr:uid="{00000000-0005-0000-0000-0000FE530000}"/>
    <cellStyle name="20% - Accent1 3 2 4 5 2 8" xfId="21688" xr:uid="{00000000-0005-0000-0000-0000FF530000}"/>
    <cellStyle name="20% - Accent1 3 2 4 5 2 8 2" xfId="21689" xr:uid="{00000000-0005-0000-0000-000000540000}"/>
    <cellStyle name="20% - Accent1 3 2 4 5 2 9" xfId="21690" xr:uid="{00000000-0005-0000-0000-000001540000}"/>
    <cellStyle name="20% - Accent1 3 2 4 5 3" xfId="21691" xr:uid="{00000000-0005-0000-0000-000002540000}"/>
    <cellStyle name="20% - Accent1 3 2 4 5 3 2" xfId="21692" xr:uid="{00000000-0005-0000-0000-000003540000}"/>
    <cellStyle name="20% - Accent1 3 2 4 5 3 2 2" xfId="21693" xr:uid="{00000000-0005-0000-0000-000004540000}"/>
    <cellStyle name="20% - Accent1 3 2 4 5 3 2 2 2" xfId="21694" xr:uid="{00000000-0005-0000-0000-000005540000}"/>
    <cellStyle name="20% - Accent1 3 2 4 5 3 2 2 2 2" xfId="21695" xr:uid="{00000000-0005-0000-0000-000006540000}"/>
    <cellStyle name="20% - Accent1 3 2 4 5 3 2 2 3" xfId="21696" xr:uid="{00000000-0005-0000-0000-000007540000}"/>
    <cellStyle name="20% - Accent1 3 2 4 5 3 2 3" xfId="21697" xr:uid="{00000000-0005-0000-0000-000008540000}"/>
    <cellStyle name="20% - Accent1 3 2 4 5 3 2 3 2" xfId="21698" xr:uid="{00000000-0005-0000-0000-000009540000}"/>
    <cellStyle name="20% - Accent1 3 2 4 5 3 2 4" xfId="21699" xr:uid="{00000000-0005-0000-0000-00000A540000}"/>
    <cellStyle name="20% - Accent1 3 2 4 5 3 3" xfId="21700" xr:uid="{00000000-0005-0000-0000-00000B540000}"/>
    <cellStyle name="20% - Accent1 3 2 4 5 3 3 2" xfId="21701" xr:uid="{00000000-0005-0000-0000-00000C540000}"/>
    <cellStyle name="20% - Accent1 3 2 4 5 3 3 2 2" xfId="21702" xr:uid="{00000000-0005-0000-0000-00000D540000}"/>
    <cellStyle name="20% - Accent1 3 2 4 5 3 3 2 2 2" xfId="21703" xr:uid="{00000000-0005-0000-0000-00000E540000}"/>
    <cellStyle name="20% - Accent1 3 2 4 5 3 3 2 3" xfId="21704" xr:uid="{00000000-0005-0000-0000-00000F540000}"/>
    <cellStyle name="20% - Accent1 3 2 4 5 3 3 3" xfId="21705" xr:uid="{00000000-0005-0000-0000-000010540000}"/>
    <cellStyle name="20% - Accent1 3 2 4 5 3 3 3 2" xfId="21706" xr:uid="{00000000-0005-0000-0000-000011540000}"/>
    <cellStyle name="20% - Accent1 3 2 4 5 3 3 4" xfId="21707" xr:uid="{00000000-0005-0000-0000-000012540000}"/>
    <cellStyle name="20% - Accent1 3 2 4 5 3 4" xfId="21708" xr:uid="{00000000-0005-0000-0000-000013540000}"/>
    <cellStyle name="20% - Accent1 3 2 4 5 3 4 2" xfId="21709" xr:uid="{00000000-0005-0000-0000-000014540000}"/>
    <cellStyle name="20% - Accent1 3 2 4 5 3 4 2 2" xfId="21710" xr:uid="{00000000-0005-0000-0000-000015540000}"/>
    <cellStyle name="20% - Accent1 3 2 4 5 3 4 2 2 2" xfId="21711" xr:uid="{00000000-0005-0000-0000-000016540000}"/>
    <cellStyle name="20% - Accent1 3 2 4 5 3 4 2 3" xfId="21712" xr:uid="{00000000-0005-0000-0000-000017540000}"/>
    <cellStyle name="20% - Accent1 3 2 4 5 3 4 3" xfId="21713" xr:uid="{00000000-0005-0000-0000-000018540000}"/>
    <cellStyle name="20% - Accent1 3 2 4 5 3 4 3 2" xfId="21714" xr:uid="{00000000-0005-0000-0000-000019540000}"/>
    <cellStyle name="20% - Accent1 3 2 4 5 3 4 4" xfId="21715" xr:uid="{00000000-0005-0000-0000-00001A540000}"/>
    <cellStyle name="20% - Accent1 3 2 4 5 3 5" xfId="21716" xr:uid="{00000000-0005-0000-0000-00001B540000}"/>
    <cellStyle name="20% - Accent1 3 2 4 5 3 5 2" xfId="21717" xr:uid="{00000000-0005-0000-0000-00001C540000}"/>
    <cellStyle name="20% - Accent1 3 2 4 5 3 5 2 2" xfId="21718" xr:uid="{00000000-0005-0000-0000-00001D540000}"/>
    <cellStyle name="20% - Accent1 3 2 4 5 3 5 3" xfId="21719" xr:uid="{00000000-0005-0000-0000-00001E540000}"/>
    <cellStyle name="20% - Accent1 3 2 4 5 3 6" xfId="21720" xr:uid="{00000000-0005-0000-0000-00001F540000}"/>
    <cellStyle name="20% - Accent1 3 2 4 5 3 6 2" xfId="21721" xr:uid="{00000000-0005-0000-0000-000020540000}"/>
    <cellStyle name="20% - Accent1 3 2 4 5 3 6 2 2" xfId="21722" xr:uid="{00000000-0005-0000-0000-000021540000}"/>
    <cellStyle name="20% - Accent1 3 2 4 5 3 6 3" xfId="21723" xr:uid="{00000000-0005-0000-0000-000022540000}"/>
    <cellStyle name="20% - Accent1 3 2 4 5 3 7" xfId="21724" xr:uid="{00000000-0005-0000-0000-000023540000}"/>
    <cellStyle name="20% - Accent1 3 2 4 5 3 7 2" xfId="21725" xr:uid="{00000000-0005-0000-0000-000024540000}"/>
    <cellStyle name="20% - Accent1 3 2 4 5 3 8" xfId="21726" xr:uid="{00000000-0005-0000-0000-000025540000}"/>
    <cellStyle name="20% - Accent1 3 2 4 5 3 8 2" xfId="21727" xr:uid="{00000000-0005-0000-0000-000026540000}"/>
    <cellStyle name="20% - Accent1 3 2 4 5 3 9" xfId="21728" xr:uid="{00000000-0005-0000-0000-000027540000}"/>
    <cellStyle name="20% - Accent1 3 2 4 5 4" xfId="21729" xr:uid="{00000000-0005-0000-0000-000028540000}"/>
    <cellStyle name="20% - Accent1 3 2 4 5 4 2" xfId="21730" xr:uid="{00000000-0005-0000-0000-000029540000}"/>
    <cellStyle name="20% - Accent1 3 2 4 5 4 2 2" xfId="21731" xr:uid="{00000000-0005-0000-0000-00002A540000}"/>
    <cellStyle name="20% - Accent1 3 2 4 5 4 2 2 2" xfId="21732" xr:uid="{00000000-0005-0000-0000-00002B540000}"/>
    <cellStyle name="20% - Accent1 3 2 4 5 4 2 3" xfId="21733" xr:uid="{00000000-0005-0000-0000-00002C540000}"/>
    <cellStyle name="20% - Accent1 3 2 4 5 4 3" xfId="21734" xr:uid="{00000000-0005-0000-0000-00002D540000}"/>
    <cellStyle name="20% - Accent1 3 2 4 5 4 3 2" xfId="21735" xr:uid="{00000000-0005-0000-0000-00002E540000}"/>
    <cellStyle name="20% - Accent1 3 2 4 5 4 4" xfId="21736" xr:uid="{00000000-0005-0000-0000-00002F540000}"/>
    <cellStyle name="20% - Accent1 3 2 4 5 5" xfId="21737" xr:uid="{00000000-0005-0000-0000-000030540000}"/>
    <cellStyle name="20% - Accent1 3 2 4 5 5 2" xfId="21738" xr:uid="{00000000-0005-0000-0000-000031540000}"/>
    <cellStyle name="20% - Accent1 3 2 4 5 5 2 2" xfId="21739" xr:uid="{00000000-0005-0000-0000-000032540000}"/>
    <cellStyle name="20% - Accent1 3 2 4 5 5 2 2 2" xfId="21740" xr:uid="{00000000-0005-0000-0000-000033540000}"/>
    <cellStyle name="20% - Accent1 3 2 4 5 5 2 3" xfId="21741" xr:uid="{00000000-0005-0000-0000-000034540000}"/>
    <cellStyle name="20% - Accent1 3 2 4 5 5 3" xfId="21742" xr:uid="{00000000-0005-0000-0000-000035540000}"/>
    <cellStyle name="20% - Accent1 3 2 4 5 5 3 2" xfId="21743" xr:uid="{00000000-0005-0000-0000-000036540000}"/>
    <cellStyle name="20% - Accent1 3 2 4 5 5 4" xfId="21744" xr:uid="{00000000-0005-0000-0000-000037540000}"/>
    <cellStyle name="20% - Accent1 3 2 4 5 6" xfId="21745" xr:uid="{00000000-0005-0000-0000-000038540000}"/>
    <cellStyle name="20% - Accent1 3 2 4 5 6 2" xfId="21746" xr:uid="{00000000-0005-0000-0000-000039540000}"/>
    <cellStyle name="20% - Accent1 3 2 4 5 6 2 2" xfId="21747" xr:uid="{00000000-0005-0000-0000-00003A540000}"/>
    <cellStyle name="20% - Accent1 3 2 4 5 6 2 2 2" xfId="21748" xr:uid="{00000000-0005-0000-0000-00003B540000}"/>
    <cellStyle name="20% - Accent1 3 2 4 5 6 2 3" xfId="21749" xr:uid="{00000000-0005-0000-0000-00003C540000}"/>
    <cellStyle name="20% - Accent1 3 2 4 5 6 3" xfId="21750" xr:uid="{00000000-0005-0000-0000-00003D540000}"/>
    <cellStyle name="20% - Accent1 3 2 4 5 6 3 2" xfId="21751" xr:uid="{00000000-0005-0000-0000-00003E540000}"/>
    <cellStyle name="20% - Accent1 3 2 4 5 6 4" xfId="21752" xr:uid="{00000000-0005-0000-0000-00003F540000}"/>
    <cellStyle name="20% - Accent1 3 2 4 5 7" xfId="21753" xr:uid="{00000000-0005-0000-0000-000040540000}"/>
    <cellStyle name="20% - Accent1 3 2 4 5 7 2" xfId="21754" xr:uid="{00000000-0005-0000-0000-000041540000}"/>
    <cellStyle name="20% - Accent1 3 2 4 5 7 2 2" xfId="21755" xr:uid="{00000000-0005-0000-0000-000042540000}"/>
    <cellStyle name="20% - Accent1 3 2 4 5 7 3" xfId="21756" xr:uid="{00000000-0005-0000-0000-000043540000}"/>
    <cellStyle name="20% - Accent1 3 2 4 5 8" xfId="21757" xr:uid="{00000000-0005-0000-0000-000044540000}"/>
    <cellStyle name="20% - Accent1 3 2 4 5 8 2" xfId="21758" xr:uid="{00000000-0005-0000-0000-000045540000}"/>
    <cellStyle name="20% - Accent1 3 2 4 5 8 2 2" xfId="21759" xr:uid="{00000000-0005-0000-0000-000046540000}"/>
    <cellStyle name="20% - Accent1 3 2 4 5 8 3" xfId="21760" xr:uid="{00000000-0005-0000-0000-000047540000}"/>
    <cellStyle name="20% - Accent1 3 2 4 5 9" xfId="21761" xr:uid="{00000000-0005-0000-0000-000048540000}"/>
    <cellStyle name="20% - Accent1 3 2 4 5 9 2" xfId="21762" xr:uid="{00000000-0005-0000-0000-000049540000}"/>
    <cellStyle name="20% - Accent1 3 2 4 6" xfId="21763" xr:uid="{00000000-0005-0000-0000-00004A540000}"/>
    <cellStyle name="20% - Accent1 3 2 4 6 10" xfId="21764" xr:uid="{00000000-0005-0000-0000-00004B540000}"/>
    <cellStyle name="20% - Accent1 3 2 4 6 10 2" xfId="21765" xr:uid="{00000000-0005-0000-0000-00004C540000}"/>
    <cellStyle name="20% - Accent1 3 2 4 6 11" xfId="21766" xr:uid="{00000000-0005-0000-0000-00004D540000}"/>
    <cellStyle name="20% - Accent1 3 2 4 6 2" xfId="21767" xr:uid="{00000000-0005-0000-0000-00004E540000}"/>
    <cellStyle name="20% - Accent1 3 2 4 6 2 2" xfId="21768" xr:uid="{00000000-0005-0000-0000-00004F540000}"/>
    <cellStyle name="20% - Accent1 3 2 4 6 2 2 2" xfId="21769" xr:uid="{00000000-0005-0000-0000-000050540000}"/>
    <cellStyle name="20% - Accent1 3 2 4 6 2 2 2 2" xfId="21770" xr:uid="{00000000-0005-0000-0000-000051540000}"/>
    <cellStyle name="20% - Accent1 3 2 4 6 2 2 2 2 2" xfId="21771" xr:uid="{00000000-0005-0000-0000-000052540000}"/>
    <cellStyle name="20% - Accent1 3 2 4 6 2 2 2 3" xfId="21772" xr:uid="{00000000-0005-0000-0000-000053540000}"/>
    <cellStyle name="20% - Accent1 3 2 4 6 2 2 3" xfId="21773" xr:uid="{00000000-0005-0000-0000-000054540000}"/>
    <cellStyle name="20% - Accent1 3 2 4 6 2 2 3 2" xfId="21774" xr:uid="{00000000-0005-0000-0000-000055540000}"/>
    <cellStyle name="20% - Accent1 3 2 4 6 2 2 4" xfId="21775" xr:uid="{00000000-0005-0000-0000-000056540000}"/>
    <cellStyle name="20% - Accent1 3 2 4 6 2 3" xfId="21776" xr:uid="{00000000-0005-0000-0000-000057540000}"/>
    <cellStyle name="20% - Accent1 3 2 4 6 2 3 2" xfId="21777" xr:uid="{00000000-0005-0000-0000-000058540000}"/>
    <cellStyle name="20% - Accent1 3 2 4 6 2 3 2 2" xfId="21778" xr:uid="{00000000-0005-0000-0000-000059540000}"/>
    <cellStyle name="20% - Accent1 3 2 4 6 2 3 2 2 2" xfId="21779" xr:uid="{00000000-0005-0000-0000-00005A540000}"/>
    <cellStyle name="20% - Accent1 3 2 4 6 2 3 2 3" xfId="21780" xr:uid="{00000000-0005-0000-0000-00005B540000}"/>
    <cellStyle name="20% - Accent1 3 2 4 6 2 3 3" xfId="21781" xr:uid="{00000000-0005-0000-0000-00005C540000}"/>
    <cellStyle name="20% - Accent1 3 2 4 6 2 3 3 2" xfId="21782" xr:uid="{00000000-0005-0000-0000-00005D540000}"/>
    <cellStyle name="20% - Accent1 3 2 4 6 2 3 4" xfId="21783" xr:uid="{00000000-0005-0000-0000-00005E540000}"/>
    <cellStyle name="20% - Accent1 3 2 4 6 2 4" xfId="21784" xr:uid="{00000000-0005-0000-0000-00005F540000}"/>
    <cellStyle name="20% - Accent1 3 2 4 6 2 4 2" xfId="21785" xr:uid="{00000000-0005-0000-0000-000060540000}"/>
    <cellStyle name="20% - Accent1 3 2 4 6 2 4 2 2" xfId="21786" xr:uid="{00000000-0005-0000-0000-000061540000}"/>
    <cellStyle name="20% - Accent1 3 2 4 6 2 4 2 2 2" xfId="21787" xr:uid="{00000000-0005-0000-0000-000062540000}"/>
    <cellStyle name="20% - Accent1 3 2 4 6 2 4 2 3" xfId="21788" xr:uid="{00000000-0005-0000-0000-000063540000}"/>
    <cellStyle name="20% - Accent1 3 2 4 6 2 4 3" xfId="21789" xr:uid="{00000000-0005-0000-0000-000064540000}"/>
    <cellStyle name="20% - Accent1 3 2 4 6 2 4 3 2" xfId="21790" xr:uid="{00000000-0005-0000-0000-000065540000}"/>
    <cellStyle name="20% - Accent1 3 2 4 6 2 4 4" xfId="21791" xr:uid="{00000000-0005-0000-0000-000066540000}"/>
    <cellStyle name="20% - Accent1 3 2 4 6 2 5" xfId="21792" xr:uid="{00000000-0005-0000-0000-000067540000}"/>
    <cellStyle name="20% - Accent1 3 2 4 6 2 5 2" xfId="21793" xr:uid="{00000000-0005-0000-0000-000068540000}"/>
    <cellStyle name="20% - Accent1 3 2 4 6 2 5 2 2" xfId="21794" xr:uid="{00000000-0005-0000-0000-000069540000}"/>
    <cellStyle name="20% - Accent1 3 2 4 6 2 5 3" xfId="21795" xr:uid="{00000000-0005-0000-0000-00006A540000}"/>
    <cellStyle name="20% - Accent1 3 2 4 6 2 6" xfId="21796" xr:uid="{00000000-0005-0000-0000-00006B540000}"/>
    <cellStyle name="20% - Accent1 3 2 4 6 2 6 2" xfId="21797" xr:uid="{00000000-0005-0000-0000-00006C540000}"/>
    <cellStyle name="20% - Accent1 3 2 4 6 2 6 2 2" xfId="21798" xr:uid="{00000000-0005-0000-0000-00006D540000}"/>
    <cellStyle name="20% - Accent1 3 2 4 6 2 6 3" xfId="21799" xr:uid="{00000000-0005-0000-0000-00006E540000}"/>
    <cellStyle name="20% - Accent1 3 2 4 6 2 7" xfId="21800" xr:uid="{00000000-0005-0000-0000-00006F540000}"/>
    <cellStyle name="20% - Accent1 3 2 4 6 2 7 2" xfId="21801" xr:uid="{00000000-0005-0000-0000-000070540000}"/>
    <cellStyle name="20% - Accent1 3 2 4 6 2 8" xfId="21802" xr:uid="{00000000-0005-0000-0000-000071540000}"/>
    <cellStyle name="20% - Accent1 3 2 4 6 2 8 2" xfId="21803" xr:uid="{00000000-0005-0000-0000-000072540000}"/>
    <cellStyle name="20% - Accent1 3 2 4 6 2 9" xfId="21804" xr:uid="{00000000-0005-0000-0000-000073540000}"/>
    <cellStyle name="20% - Accent1 3 2 4 6 3" xfId="21805" xr:uid="{00000000-0005-0000-0000-000074540000}"/>
    <cellStyle name="20% - Accent1 3 2 4 6 3 2" xfId="21806" xr:uid="{00000000-0005-0000-0000-000075540000}"/>
    <cellStyle name="20% - Accent1 3 2 4 6 3 2 2" xfId="21807" xr:uid="{00000000-0005-0000-0000-000076540000}"/>
    <cellStyle name="20% - Accent1 3 2 4 6 3 2 2 2" xfId="21808" xr:uid="{00000000-0005-0000-0000-000077540000}"/>
    <cellStyle name="20% - Accent1 3 2 4 6 3 2 2 2 2" xfId="21809" xr:uid="{00000000-0005-0000-0000-000078540000}"/>
    <cellStyle name="20% - Accent1 3 2 4 6 3 2 2 3" xfId="21810" xr:uid="{00000000-0005-0000-0000-000079540000}"/>
    <cellStyle name="20% - Accent1 3 2 4 6 3 2 3" xfId="21811" xr:uid="{00000000-0005-0000-0000-00007A540000}"/>
    <cellStyle name="20% - Accent1 3 2 4 6 3 2 3 2" xfId="21812" xr:uid="{00000000-0005-0000-0000-00007B540000}"/>
    <cellStyle name="20% - Accent1 3 2 4 6 3 2 4" xfId="21813" xr:uid="{00000000-0005-0000-0000-00007C540000}"/>
    <cellStyle name="20% - Accent1 3 2 4 6 3 3" xfId="21814" xr:uid="{00000000-0005-0000-0000-00007D540000}"/>
    <cellStyle name="20% - Accent1 3 2 4 6 3 3 2" xfId="21815" xr:uid="{00000000-0005-0000-0000-00007E540000}"/>
    <cellStyle name="20% - Accent1 3 2 4 6 3 3 2 2" xfId="21816" xr:uid="{00000000-0005-0000-0000-00007F540000}"/>
    <cellStyle name="20% - Accent1 3 2 4 6 3 3 2 2 2" xfId="21817" xr:uid="{00000000-0005-0000-0000-000080540000}"/>
    <cellStyle name="20% - Accent1 3 2 4 6 3 3 2 3" xfId="21818" xr:uid="{00000000-0005-0000-0000-000081540000}"/>
    <cellStyle name="20% - Accent1 3 2 4 6 3 3 3" xfId="21819" xr:uid="{00000000-0005-0000-0000-000082540000}"/>
    <cellStyle name="20% - Accent1 3 2 4 6 3 3 3 2" xfId="21820" xr:uid="{00000000-0005-0000-0000-000083540000}"/>
    <cellStyle name="20% - Accent1 3 2 4 6 3 3 4" xfId="21821" xr:uid="{00000000-0005-0000-0000-000084540000}"/>
    <cellStyle name="20% - Accent1 3 2 4 6 3 4" xfId="21822" xr:uid="{00000000-0005-0000-0000-000085540000}"/>
    <cellStyle name="20% - Accent1 3 2 4 6 3 4 2" xfId="21823" xr:uid="{00000000-0005-0000-0000-000086540000}"/>
    <cellStyle name="20% - Accent1 3 2 4 6 3 4 2 2" xfId="21824" xr:uid="{00000000-0005-0000-0000-000087540000}"/>
    <cellStyle name="20% - Accent1 3 2 4 6 3 4 2 2 2" xfId="21825" xr:uid="{00000000-0005-0000-0000-000088540000}"/>
    <cellStyle name="20% - Accent1 3 2 4 6 3 4 2 3" xfId="21826" xr:uid="{00000000-0005-0000-0000-000089540000}"/>
    <cellStyle name="20% - Accent1 3 2 4 6 3 4 3" xfId="21827" xr:uid="{00000000-0005-0000-0000-00008A540000}"/>
    <cellStyle name="20% - Accent1 3 2 4 6 3 4 3 2" xfId="21828" xr:uid="{00000000-0005-0000-0000-00008B540000}"/>
    <cellStyle name="20% - Accent1 3 2 4 6 3 4 4" xfId="21829" xr:uid="{00000000-0005-0000-0000-00008C540000}"/>
    <cellStyle name="20% - Accent1 3 2 4 6 3 5" xfId="21830" xr:uid="{00000000-0005-0000-0000-00008D540000}"/>
    <cellStyle name="20% - Accent1 3 2 4 6 3 5 2" xfId="21831" xr:uid="{00000000-0005-0000-0000-00008E540000}"/>
    <cellStyle name="20% - Accent1 3 2 4 6 3 5 2 2" xfId="21832" xr:uid="{00000000-0005-0000-0000-00008F540000}"/>
    <cellStyle name="20% - Accent1 3 2 4 6 3 5 3" xfId="21833" xr:uid="{00000000-0005-0000-0000-000090540000}"/>
    <cellStyle name="20% - Accent1 3 2 4 6 3 6" xfId="21834" xr:uid="{00000000-0005-0000-0000-000091540000}"/>
    <cellStyle name="20% - Accent1 3 2 4 6 3 6 2" xfId="21835" xr:uid="{00000000-0005-0000-0000-000092540000}"/>
    <cellStyle name="20% - Accent1 3 2 4 6 3 6 2 2" xfId="21836" xr:uid="{00000000-0005-0000-0000-000093540000}"/>
    <cellStyle name="20% - Accent1 3 2 4 6 3 6 3" xfId="21837" xr:uid="{00000000-0005-0000-0000-000094540000}"/>
    <cellStyle name="20% - Accent1 3 2 4 6 3 7" xfId="21838" xr:uid="{00000000-0005-0000-0000-000095540000}"/>
    <cellStyle name="20% - Accent1 3 2 4 6 3 7 2" xfId="21839" xr:uid="{00000000-0005-0000-0000-000096540000}"/>
    <cellStyle name="20% - Accent1 3 2 4 6 3 8" xfId="21840" xr:uid="{00000000-0005-0000-0000-000097540000}"/>
    <cellStyle name="20% - Accent1 3 2 4 6 3 8 2" xfId="21841" xr:uid="{00000000-0005-0000-0000-000098540000}"/>
    <cellStyle name="20% - Accent1 3 2 4 6 3 9" xfId="21842" xr:uid="{00000000-0005-0000-0000-000099540000}"/>
    <cellStyle name="20% - Accent1 3 2 4 6 4" xfId="21843" xr:uid="{00000000-0005-0000-0000-00009A540000}"/>
    <cellStyle name="20% - Accent1 3 2 4 6 4 2" xfId="21844" xr:uid="{00000000-0005-0000-0000-00009B540000}"/>
    <cellStyle name="20% - Accent1 3 2 4 6 4 2 2" xfId="21845" xr:uid="{00000000-0005-0000-0000-00009C540000}"/>
    <cellStyle name="20% - Accent1 3 2 4 6 4 2 2 2" xfId="21846" xr:uid="{00000000-0005-0000-0000-00009D540000}"/>
    <cellStyle name="20% - Accent1 3 2 4 6 4 2 3" xfId="21847" xr:uid="{00000000-0005-0000-0000-00009E540000}"/>
    <cellStyle name="20% - Accent1 3 2 4 6 4 3" xfId="21848" xr:uid="{00000000-0005-0000-0000-00009F540000}"/>
    <cellStyle name="20% - Accent1 3 2 4 6 4 3 2" xfId="21849" xr:uid="{00000000-0005-0000-0000-0000A0540000}"/>
    <cellStyle name="20% - Accent1 3 2 4 6 4 4" xfId="21850" xr:uid="{00000000-0005-0000-0000-0000A1540000}"/>
    <cellStyle name="20% - Accent1 3 2 4 6 5" xfId="21851" xr:uid="{00000000-0005-0000-0000-0000A2540000}"/>
    <cellStyle name="20% - Accent1 3 2 4 6 5 2" xfId="21852" xr:uid="{00000000-0005-0000-0000-0000A3540000}"/>
    <cellStyle name="20% - Accent1 3 2 4 6 5 2 2" xfId="21853" xr:uid="{00000000-0005-0000-0000-0000A4540000}"/>
    <cellStyle name="20% - Accent1 3 2 4 6 5 2 2 2" xfId="21854" xr:uid="{00000000-0005-0000-0000-0000A5540000}"/>
    <cellStyle name="20% - Accent1 3 2 4 6 5 2 3" xfId="21855" xr:uid="{00000000-0005-0000-0000-0000A6540000}"/>
    <cellStyle name="20% - Accent1 3 2 4 6 5 3" xfId="21856" xr:uid="{00000000-0005-0000-0000-0000A7540000}"/>
    <cellStyle name="20% - Accent1 3 2 4 6 5 3 2" xfId="21857" xr:uid="{00000000-0005-0000-0000-0000A8540000}"/>
    <cellStyle name="20% - Accent1 3 2 4 6 5 4" xfId="21858" xr:uid="{00000000-0005-0000-0000-0000A9540000}"/>
    <cellStyle name="20% - Accent1 3 2 4 6 6" xfId="21859" xr:uid="{00000000-0005-0000-0000-0000AA540000}"/>
    <cellStyle name="20% - Accent1 3 2 4 6 6 2" xfId="21860" xr:uid="{00000000-0005-0000-0000-0000AB540000}"/>
    <cellStyle name="20% - Accent1 3 2 4 6 6 2 2" xfId="21861" xr:uid="{00000000-0005-0000-0000-0000AC540000}"/>
    <cellStyle name="20% - Accent1 3 2 4 6 6 2 2 2" xfId="21862" xr:uid="{00000000-0005-0000-0000-0000AD540000}"/>
    <cellStyle name="20% - Accent1 3 2 4 6 6 2 3" xfId="21863" xr:uid="{00000000-0005-0000-0000-0000AE540000}"/>
    <cellStyle name="20% - Accent1 3 2 4 6 6 3" xfId="21864" xr:uid="{00000000-0005-0000-0000-0000AF540000}"/>
    <cellStyle name="20% - Accent1 3 2 4 6 6 3 2" xfId="21865" xr:uid="{00000000-0005-0000-0000-0000B0540000}"/>
    <cellStyle name="20% - Accent1 3 2 4 6 6 4" xfId="21866" xr:uid="{00000000-0005-0000-0000-0000B1540000}"/>
    <cellStyle name="20% - Accent1 3 2 4 6 7" xfId="21867" xr:uid="{00000000-0005-0000-0000-0000B2540000}"/>
    <cellStyle name="20% - Accent1 3 2 4 6 7 2" xfId="21868" xr:uid="{00000000-0005-0000-0000-0000B3540000}"/>
    <cellStyle name="20% - Accent1 3 2 4 6 7 2 2" xfId="21869" xr:uid="{00000000-0005-0000-0000-0000B4540000}"/>
    <cellStyle name="20% - Accent1 3 2 4 6 7 3" xfId="21870" xr:uid="{00000000-0005-0000-0000-0000B5540000}"/>
    <cellStyle name="20% - Accent1 3 2 4 6 8" xfId="21871" xr:uid="{00000000-0005-0000-0000-0000B6540000}"/>
    <cellStyle name="20% - Accent1 3 2 4 6 8 2" xfId="21872" xr:uid="{00000000-0005-0000-0000-0000B7540000}"/>
    <cellStyle name="20% - Accent1 3 2 4 6 8 2 2" xfId="21873" xr:uid="{00000000-0005-0000-0000-0000B8540000}"/>
    <cellStyle name="20% - Accent1 3 2 4 6 8 3" xfId="21874" xr:uid="{00000000-0005-0000-0000-0000B9540000}"/>
    <cellStyle name="20% - Accent1 3 2 4 6 9" xfId="21875" xr:uid="{00000000-0005-0000-0000-0000BA540000}"/>
    <cellStyle name="20% - Accent1 3 2 4 6 9 2" xfId="21876" xr:uid="{00000000-0005-0000-0000-0000BB540000}"/>
    <cellStyle name="20% - Accent1 3 2 4 7" xfId="21877" xr:uid="{00000000-0005-0000-0000-0000BC540000}"/>
    <cellStyle name="20% - Accent1 3 2 4 7 2" xfId="21878" xr:uid="{00000000-0005-0000-0000-0000BD540000}"/>
    <cellStyle name="20% - Accent1 3 2 4 7 2 2" xfId="21879" xr:uid="{00000000-0005-0000-0000-0000BE540000}"/>
    <cellStyle name="20% - Accent1 3 2 4 7 2 2 2" xfId="21880" xr:uid="{00000000-0005-0000-0000-0000BF540000}"/>
    <cellStyle name="20% - Accent1 3 2 4 7 2 2 2 2" xfId="21881" xr:uid="{00000000-0005-0000-0000-0000C0540000}"/>
    <cellStyle name="20% - Accent1 3 2 4 7 2 2 3" xfId="21882" xr:uid="{00000000-0005-0000-0000-0000C1540000}"/>
    <cellStyle name="20% - Accent1 3 2 4 7 2 3" xfId="21883" xr:uid="{00000000-0005-0000-0000-0000C2540000}"/>
    <cellStyle name="20% - Accent1 3 2 4 7 2 3 2" xfId="21884" xr:uid="{00000000-0005-0000-0000-0000C3540000}"/>
    <cellStyle name="20% - Accent1 3 2 4 7 2 4" xfId="21885" xr:uid="{00000000-0005-0000-0000-0000C4540000}"/>
    <cellStyle name="20% - Accent1 3 2 4 7 3" xfId="21886" xr:uid="{00000000-0005-0000-0000-0000C5540000}"/>
    <cellStyle name="20% - Accent1 3 2 4 7 3 2" xfId="21887" xr:uid="{00000000-0005-0000-0000-0000C6540000}"/>
    <cellStyle name="20% - Accent1 3 2 4 7 3 2 2" xfId="21888" xr:uid="{00000000-0005-0000-0000-0000C7540000}"/>
    <cellStyle name="20% - Accent1 3 2 4 7 3 2 2 2" xfId="21889" xr:uid="{00000000-0005-0000-0000-0000C8540000}"/>
    <cellStyle name="20% - Accent1 3 2 4 7 3 2 3" xfId="21890" xr:uid="{00000000-0005-0000-0000-0000C9540000}"/>
    <cellStyle name="20% - Accent1 3 2 4 7 3 3" xfId="21891" xr:uid="{00000000-0005-0000-0000-0000CA540000}"/>
    <cellStyle name="20% - Accent1 3 2 4 7 3 3 2" xfId="21892" xr:uid="{00000000-0005-0000-0000-0000CB540000}"/>
    <cellStyle name="20% - Accent1 3 2 4 7 3 4" xfId="21893" xr:uid="{00000000-0005-0000-0000-0000CC540000}"/>
    <cellStyle name="20% - Accent1 3 2 4 7 4" xfId="21894" xr:uid="{00000000-0005-0000-0000-0000CD540000}"/>
    <cellStyle name="20% - Accent1 3 2 4 7 4 2" xfId="21895" xr:uid="{00000000-0005-0000-0000-0000CE540000}"/>
    <cellStyle name="20% - Accent1 3 2 4 7 4 2 2" xfId="21896" xr:uid="{00000000-0005-0000-0000-0000CF540000}"/>
    <cellStyle name="20% - Accent1 3 2 4 7 4 2 2 2" xfId="21897" xr:uid="{00000000-0005-0000-0000-0000D0540000}"/>
    <cellStyle name="20% - Accent1 3 2 4 7 4 2 3" xfId="21898" xr:uid="{00000000-0005-0000-0000-0000D1540000}"/>
    <cellStyle name="20% - Accent1 3 2 4 7 4 3" xfId="21899" xr:uid="{00000000-0005-0000-0000-0000D2540000}"/>
    <cellStyle name="20% - Accent1 3 2 4 7 4 3 2" xfId="21900" xr:uid="{00000000-0005-0000-0000-0000D3540000}"/>
    <cellStyle name="20% - Accent1 3 2 4 7 4 4" xfId="21901" xr:uid="{00000000-0005-0000-0000-0000D4540000}"/>
    <cellStyle name="20% - Accent1 3 2 4 7 5" xfId="21902" xr:uid="{00000000-0005-0000-0000-0000D5540000}"/>
    <cellStyle name="20% - Accent1 3 2 4 7 5 2" xfId="21903" xr:uid="{00000000-0005-0000-0000-0000D6540000}"/>
    <cellStyle name="20% - Accent1 3 2 4 7 5 2 2" xfId="21904" xr:uid="{00000000-0005-0000-0000-0000D7540000}"/>
    <cellStyle name="20% - Accent1 3 2 4 7 5 3" xfId="21905" xr:uid="{00000000-0005-0000-0000-0000D8540000}"/>
    <cellStyle name="20% - Accent1 3 2 4 7 6" xfId="21906" xr:uid="{00000000-0005-0000-0000-0000D9540000}"/>
    <cellStyle name="20% - Accent1 3 2 4 7 6 2" xfId="21907" xr:uid="{00000000-0005-0000-0000-0000DA540000}"/>
    <cellStyle name="20% - Accent1 3 2 4 7 6 2 2" xfId="21908" xr:uid="{00000000-0005-0000-0000-0000DB540000}"/>
    <cellStyle name="20% - Accent1 3 2 4 7 6 3" xfId="21909" xr:uid="{00000000-0005-0000-0000-0000DC540000}"/>
    <cellStyle name="20% - Accent1 3 2 4 7 7" xfId="21910" xr:uid="{00000000-0005-0000-0000-0000DD540000}"/>
    <cellStyle name="20% - Accent1 3 2 4 7 7 2" xfId="21911" xr:uid="{00000000-0005-0000-0000-0000DE540000}"/>
    <cellStyle name="20% - Accent1 3 2 4 7 8" xfId="21912" xr:uid="{00000000-0005-0000-0000-0000DF540000}"/>
    <cellStyle name="20% - Accent1 3 2 4 7 8 2" xfId="21913" xr:uid="{00000000-0005-0000-0000-0000E0540000}"/>
    <cellStyle name="20% - Accent1 3 2 4 7 9" xfId="21914" xr:uid="{00000000-0005-0000-0000-0000E1540000}"/>
    <cellStyle name="20% - Accent1 3 2 4 8" xfId="21915" xr:uid="{00000000-0005-0000-0000-0000E2540000}"/>
    <cellStyle name="20% - Accent1 3 2 4 8 2" xfId="21916" xr:uid="{00000000-0005-0000-0000-0000E3540000}"/>
    <cellStyle name="20% - Accent1 3 2 4 8 2 2" xfId="21917" xr:uid="{00000000-0005-0000-0000-0000E4540000}"/>
    <cellStyle name="20% - Accent1 3 2 4 8 2 2 2" xfId="21918" xr:uid="{00000000-0005-0000-0000-0000E5540000}"/>
    <cellStyle name="20% - Accent1 3 2 4 8 2 2 2 2" xfId="21919" xr:uid="{00000000-0005-0000-0000-0000E6540000}"/>
    <cellStyle name="20% - Accent1 3 2 4 8 2 2 3" xfId="21920" xr:uid="{00000000-0005-0000-0000-0000E7540000}"/>
    <cellStyle name="20% - Accent1 3 2 4 8 2 3" xfId="21921" xr:uid="{00000000-0005-0000-0000-0000E8540000}"/>
    <cellStyle name="20% - Accent1 3 2 4 8 2 3 2" xfId="21922" xr:uid="{00000000-0005-0000-0000-0000E9540000}"/>
    <cellStyle name="20% - Accent1 3 2 4 8 2 4" xfId="21923" xr:uid="{00000000-0005-0000-0000-0000EA540000}"/>
    <cellStyle name="20% - Accent1 3 2 4 8 3" xfId="21924" xr:uid="{00000000-0005-0000-0000-0000EB540000}"/>
    <cellStyle name="20% - Accent1 3 2 4 8 3 2" xfId="21925" xr:uid="{00000000-0005-0000-0000-0000EC540000}"/>
    <cellStyle name="20% - Accent1 3 2 4 8 3 2 2" xfId="21926" xr:uid="{00000000-0005-0000-0000-0000ED540000}"/>
    <cellStyle name="20% - Accent1 3 2 4 8 3 2 2 2" xfId="21927" xr:uid="{00000000-0005-0000-0000-0000EE540000}"/>
    <cellStyle name="20% - Accent1 3 2 4 8 3 2 3" xfId="21928" xr:uid="{00000000-0005-0000-0000-0000EF540000}"/>
    <cellStyle name="20% - Accent1 3 2 4 8 3 3" xfId="21929" xr:uid="{00000000-0005-0000-0000-0000F0540000}"/>
    <cellStyle name="20% - Accent1 3 2 4 8 3 3 2" xfId="21930" xr:uid="{00000000-0005-0000-0000-0000F1540000}"/>
    <cellStyle name="20% - Accent1 3 2 4 8 3 4" xfId="21931" xr:uid="{00000000-0005-0000-0000-0000F2540000}"/>
    <cellStyle name="20% - Accent1 3 2 4 8 4" xfId="21932" xr:uid="{00000000-0005-0000-0000-0000F3540000}"/>
    <cellStyle name="20% - Accent1 3 2 4 8 4 2" xfId="21933" xr:uid="{00000000-0005-0000-0000-0000F4540000}"/>
    <cellStyle name="20% - Accent1 3 2 4 8 4 2 2" xfId="21934" xr:uid="{00000000-0005-0000-0000-0000F5540000}"/>
    <cellStyle name="20% - Accent1 3 2 4 8 4 2 2 2" xfId="21935" xr:uid="{00000000-0005-0000-0000-0000F6540000}"/>
    <cellStyle name="20% - Accent1 3 2 4 8 4 2 3" xfId="21936" xr:uid="{00000000-0005-0000-0000-0000F7540000}"/>
    <cellStyle name="20% - Accent1 3 2 4 8 4 3" xfId="21937" xr:uid="{00000000-0005-0000-0000-0000F8540000}"/>
    <cellStyle name="20% - Accent1 3 2 4 8 4 3 2" xfId="21938" xr:uid="{00000000-0005-0000-0000-0000F9540000}"/>
    <cellStyle name="20% - Accent1 3 2 4 8 4 4" xfId="21939" xr:uid="{00000000-0005-0000-0000-0000FA540000}"/>
    <cellStyle name="20% - Accent1 3 2 4 8 5" xfId="21940" xr:uid="{00000000-0005-0000-0000-0000FB540000}"/>
    <cellStyle name="20% - Accent1 3 2 4 8 5 2" xfId="21941" xr:uid="{00000000-0005-0000-0000-0000FC540000}"/>
    <cellStyle name="20% - Accent1 3 2 4 8 5 2 2" xfId="21942" xr:uid="{00000000-0005-0000-0000-0000FD540000}"/>
    <cellStyle name="20% - Accent1 3 2 4 8 5 3" xfId="21943" xr:uid="{00000000-0005-0000-0000-0000FE540000}"/>
    <cellStyle name="20% - Accent1 3 2 4 8 6" xfId="21944" xr:uid="{00000000-0005-0000-0000-0000FF540000}"/>
    <cellStyle name="20% - Accent1 3 2 4 8 6 2" xfId="21945" xr:uid="{00000000-0005-0000-0000-000000550000}"/>
    <cellStyle name="20% - Accent1 3 2 4 8 6 2 2" xfId="21946" xr:uid="{00000000-0005-0000-0000-000001550000}"/>
    <cellStyle name="20% - Accent1 3 2 4 8 6 3" xfId="21947" xr:uid="{00000000-0005-0000-0000-000002550000}"/>
    <cellStyle name="20% - Accent1 3 2 4 8 7" xfId="21948" xr:uid="{00000000-0005-0000-0000-000003550000}"/>
    <cellStyle name="20% - Accent1 3 2 4 8 7 2" xfId="21949" xr:uid="{00000000-0005-0000-0000-000004550000}"/>
    <cellStyle name="20% - Accent1 3 2 4 8 8" xfId="21950" xr:uid="{00000000-0005-0000-0000-000005550000}"/>
    <cellStyle name="20% - Accent1 3 2 4 8 8 2" xfId="21951" xr:uid="{00000000-0005-0000-0000-000006550000}"/>
    <cellStyle name="20% - Accent1 3 2 4 8 9" xfId="21952" xr:uid="{00000000-0005-0000-0000-000007550000}"/>
    <cellStyle name="20% - Accent1 3 2 4 9" xfId="21953" xr:uid="{00000000-0005-0000-0000-000008550000}"/>
    <cellStyle name="20% - Accent1 3 2 4 9 2" xfId="21954" xr:uid="{00000000-0005-0000-0000-000009550000}"/>
    <cellStyle name="20% - Accent1 3 2 4 9 2 2" xfId="21955" xr:uid="{00000000-0005-0000-0000-00000A550000}"/>
    <cellStyle name="20% - Accent1 3 2 4 9 2 2 2" xfId="21956" xr:uid="{00000000-0005-0000-0000-00000B550000}"/>
    <cellStyle name="20% - Accent1 3 2 4 9 2 3" xfId="21957" xr:uid="{00000000-0005-0000-0000-00000C550000}"/>
    <cellStyle name="20% - Accent1 3 2 4 9 3" xfId="21958" xr:uid="{00000000-0005-0000-0000-00000D550000}"/>
    <cellStyle name="20% - Accent1 3 2 4 9 3 2" xfId="21959" xr:uid="{00000000-0005-0000-0000-00000E550000}"/>
    <cellStyle name="20% - Accent1 3 2 4 9 4" xfId="21960" xr:uid="{00000000-0005-0000-0000-00000F550000}"/>
    <cellStyle name="20% - Accent1 3 2 5" xfId="21961" xr:uid="{00000000-0005-0000-0000-000010550000}"/>
    <cellStyle name="20% - Accent1 3 2 5 10" xfId="21962" xr:uid="{00000000-0005-0000-0000-000011550000}"/>
    <cellStyle name="20% - Accent1 3 2 5 10 2" xfId="21963" xr:uid="{00000000-0005-0000-0000-000012550000}"/>
    <cellStyle name="20% - Accent1 3 2 5 10 2 2" xfId="21964" xr:uid="{00000000-0005-0000-0000-000013550000}"/>
    <cellStyle name="20% - Accent1 3 2 5 10 2 2 2" xfId="21965" xr:uid="{00000000-0005-0000-0000-000014550000}"/>
    <cellStyle name="20% - Accent1 3 2 5 10 2 3" xfId="21966" xr:uid="{00000000-0005-0000-0000-000015550000}"/>
    <cellStyle name="20% - Accent1 3 2 5 10 3" xfId="21967" xr:uid="{00000000-0005-0000-0000-000016550000}"/>
    <cellStyle name="20% - Accent1 3 2 5 10 3 2" xfId="21968" xr:uid="{00000000-0005-0000-0000-000017550000}"/>
    <cellStyle name="20% - Accent1 3 2 5 10 4" xfId="21969" xr:uid="{00000000-0005-0000-0000-000018550000}"/>
    <cellStyle name="20% - Accent1 3 2 5 11" xfId="21970" xr:uid="{00000000-0005-0000-0000-000019550000}"/>
    <cellStyle name="20% - Accent1 3 2 5 11 2" xfId="21971" xr:uid="{00000000-0005-0000-0000-00001A550000}"/>
    <cellStyle name="20% - Accent1 3 2 5 11 2 2" xfId="21972" xr:uid="{00000000-0005-0000-0000-00001B550000}"/>
    <cellStyle name="20% - Accent1 3 2 5 11 3" xfId="21973" xr:uid="{00000000-0005-0000-0000-00001C550000}"/>
    <cellStyle name="20% - Accent1 3 2 5 12" xfId="21974" xr:uid="{00000000-0005-0000-0000-00001D550000}"/>
    <cellStyle name="20% - Accent1 3 2 5 12 2" xfId="21975" xr:uid="{00000000-0005-0000-0000-00001E550000}"/>
    <cellStyle name="20% - Accent1 3 2 5 12 2 2" xfId="21976" xr:uid="{00000000-0005-0000-0000-00001F550000}"/>
    <cellStyle name="20% - Accent1 3 2 5 12 3" xfId="21977" xr:uid="{00000000-0005-0000-0000-000020550000}"/>
    <cellStyle name="20% - Accent1 3 2 5 13" xfId="21978" xr:uid="{00000000-0005-0000-0000-000021550000}"/>
    <cellStyle name="20% - Accent1 3 2 5 13 2" xfId="21979" xr:uid="{00000000-0005-0000-0000-000022550000}"/>
    <cellStyle name="20% - Accent1 3 2 5 14" xfId="21980" xr:uid="{00000000-0005-0000-0000-000023550000}"/>
    <cellStyle name="20% - Accent1 3 2 5 14 2" xfId="21981" xr:uid="{00000000-0005-0000-0000-000024550000}"/>
    <cellStyle name="20% - Accent1 3 2 5 15" xfId="21982" xr:uid="{00000000-0005-0000-0000-000025550000}"/>
    <cellStyle name="20% - Accent1 3 2 5 2" xfId="21983" xr:uid="{00000000-0005-0000-0000-000026550000}"/>
    <cellStyle name="20% - Accent1 3 2 5 2 10" xfId="21984" xr:uid="{00000000-0005-0000-0000-000027550000}"/>
    <cellStyle name="20% - Accent1 3 2 5 2 10 2" xfId="21985" xr:uid="{00000000-0005-0000-0000-000028550000}"/>
    <cellStyle name="20% - Accent1 3 2 5 2 10 2 2" xfId="21986" xr:uid="{00000000-0005-0000-0000-000029550000}"/>
    <cellStyle name="20% - Accent1 3 2 5 2 10 3" xfId="21987" xr:uid="{00000000-0005-0000-0000-00002A550000}"/>
    <cellStyle name="20% - Accent1 3 2 5 2 11" xfId="21988" xr:uid="{00000000-0005-0000-0000-00002B550000}"/>
    <cellStyle name="20% - Accent1 3 2 5 2 11 2" xfId="21989" xr:uid="{00000000-0005-0000-0000-00002C550000}"/>
    <cellStyle name="20% - Accent1 3 2 5 2 11 2 2" xfId="21990" xr:uid="{00000000-0005-0000-0000-00002D550000}"/>
    <cellStyle name="20% - Accent1 3 2 5 2 11 3" xfId="21991" xr:uid="{00000000-0005-0000-0000-00002E550000}"/>
    <cellStyle name="20% - Accent1 3 2 5 2 12" xfId="21992" xr:uid="{00000000-0005-0000-0000-00002F550000}"/>
    <cellStyle name="20% - Accent1 3 2 5 2 12 2" xfId="21993" xr:uid="{00000000-0005-0000-0000-000030550000}"/>
    <cellStyle name="20% - Accent1 3 2 5 2 13" xfId="21994" xr:uid="{00000000-0005-0000-0000-000031550000}"/>
    <cellStyle name="20% - Accent1 3 2 5 2 13 2" xfId="21995" xr:uid="{00000000-0005-0000-0000-000032550000}"/>
    <cellStyle name="20% - Accent1 3 2 5 2 14" xfId="21996" xr:uid="{00000000-0005-0000-0000-000033550000}"/>
    <cellStyle name="20% - Accent1 3 2 5 2 2" xfId="21997" xr:uid="{00000000-0005-0000-0000-000034550000}"/>
    <cellStyle name="20% - Accent1 3 2 5 2 2 10" xfId="21998" xr:uid="{00000000-0005-0000-0000-000035550000}"/>
    <cellStyle name="20% - Accent1 3 2 5 2 2 10 2" xfId="21999" xr:uid="{00000000-0005-0000-0000-000036550000}"/>
    <cellStyle name="20% - Accent1 3 2 5 2 2 11" xfId="22000" xr:uid="{00000000-0005-0000-0000-000037550000}"/>
    <cellStyle name="20% - Accent1 3 2 5 2 2 2" xfId="22001" xr:uid="{00000000-0005-0000-0000-000038550000}"/>
    <cellStyle name="20% - Accent1 3 2 5 2 2 2 2" xfId="22002" xr:uid="{00000000-0005-0000-0000-000039550000}"/>
    <cellStyle name="20% - Accent1 3 2 5 2 2 2 2 2" xfId="22003" xr:uid="{00000000-0005-0000-0000-00003A550000}"/>
    <cellStyle name="20% - Accent1 3 2 5 2 2 2 2 2 2" xfId="22004" xr:uid="{00000000-0005-0000-0000-00003B550000}"/>
    <cellStyle name="20% - Accent1 3 2 5 2 2 2 2 2 2 2" xfId="22005" xr:uid="{00000000-0005-0000-0000-00003C550000}"/>
    <cellStyle name="20% - Accent1 3 2 5 2 2 2 2 2 3" xfId="22006" xr:uid="{00000000-0005-0000-0000-00003D550000}"/>
    <cellStyle name="20% - Accent1 3 2 5 2 2 2 2 3" xfId="22007" xr:uid="{00000000-0005-0000-0000-00003E550000}"/>
    <cellStyle name="20% - Accent1 3 2 5 2 2 2 2 3 2" xfId="22008" xr:uid="{00000000-0005-0000-0000-00003F550000}"/>
    <cellStyle name="20% - Accent1 3 2 5 2 2 2 2 4" xfId="22009" xr:uid="{00000000-0005-0000-0000-000040550000}"/>
    <cellStyle name="20% - Accent1 3 2 5 2 2 2 3" xfId="22010" xr:uid="{00000000-0005-0000-0000-000041550000}"/>
    <cellStyle name="20% - Accent1 3 2 5 2 2 2 3 2" xfId="22011" xr:uid="{00000000-0005-0000-0000-000042550000}"/>
    <cellStyle name="20% - Accent1 3 2 5 2 2 2 3 2 2" xfId="22012" xr:uid="{00000000-0005-0000-0000-000043550000}"/>
    <cellStyle name="20% - Accent1 3 2 5 2 2 2 3 2 2 2" xfId="22013" xr:uid="{00000000-0005-0000-0000-000044550000}"/>
    <cellStyle name="20% - Accent1 3 2 5 2 2 2 3 2 3" xfId="22014" xr:uid="{00000000-0005-0000-0000-000045550000}"/>
    <cellStyle name="20% - Accent1 3 2 5 2 2 2 3 3" xfId="22015" xr:uid="{00000000-0005-0000-0000-000046550000}"/>
    <cellStyle name="20% - Accent1 3 2 5 2 2 2 3 3 2" xfId="22016" xr:uid="{00000000-0005-0000-0000-000047550000}"/>
    <cellStyle name="20% - Accent1 3 2 5 2 2 2 3 4" xfId="22017" xr:uid="{00000000-0005-0000-0000-000048550000}"/>
    <cellStyle name="20% - Accent1 3 2 5 2 2 2 4" xfId="22018" xr:uid="{00000000-0005-0000-0000-000049550000}"/>
    <cellStyle name="20% - Accent1 3 2 5 2 2 2 4 2" xfId="22019" xr:uid="{00000000-0005-0000-0000-00004A550000}"/>
    <cellStyle name="20% - Accent1 3 2 5 2 2 2 4 2 2" xfId="22020" xr:uid="{00000000-0005-0000-0000-00004B550000}"/>
    <cellStyle name="20% - Accent1 3 2 5 2 2 2 4 2 2 2" xfId="22021" xr:uid="{00000000-0005-0000-0000-00004C550000}"/>
    <cellStyle name="20% - Accent1 3 2 5 2 2 2 4 2 3" xfId="22022" xr:uid="{00000000-0005-0000-0000-00004D550000}"/>
    <cellStyle name="20% - Accent1 3 2 5 2 2 2 4 3" xfId="22023" xr:uid="{00000000-0005-0000-0000-00004E550000}"/>
    <cellStyle name="20% - Accent1 3 2 5 2 2 2 4 3 2" xfId="22024" xr:uid="{00000000-0005-0000-0000-00004F550000}"/>
    <cellStyle name="20% - Accent1 3 2 5 2 2 2 4 4" xfId="22025" xr:uid="{00000000-0005-0000-0000-000050550000}"/>
    <cellStyle name="20% - Accent1 3 2 5 2 2 2 5" xfId="22026" xr:uid="{00000000-0005-0000-0000-000051550000}"/>
    <cellStyle name="20% - Accent1 3 2 5 2 2 2 5 2" xfId="22027" xr:uid="{00000000-0005-0000-0000-000052550000}"/>
    <cellStyle name="20% - Accent1 3 2 5 2 2 2 5 2 2" xfId="22028" xr:uid="{00000000-0005-0000-0000-000053550000}"/>
    <cellStyle name="20% - Accent1 3 2 5 2 2 2 5 3" xfId="22029" xr:uid="{00000000-0005-0000-0000-000054550000}"/>
    <cellStyle name="20% - Accent1 3 2 5 2 2 2 6" xfId="22030" xr:uid="{00000000-0005-0000-0000-000055550000}"/>
    <cellStyle name="20% - Accent1 3 2 5 2 2 2 6 2" xfId="22031" xr:uid="{00000000-0005-0000-0000-000056550000}"/>
    <cellStyle name="20% - Accent1 3 2 5 2 2 2 6 2 2" xfId="22032" xr:uid="{00000000-0005-0000-0000-000057550000}"/>
    <cellStyle name="20% - Accent1 3 2 5 2 2 2 6 3" xfId="22033" xr:uid="{00000000-0005-0000-0000-000058550000}"/>
    <cellStyle name="20% - Accent1 3 2 5 2 2 2 7" xfId="22034" xr:uid="{00000000-0005-0000-0000-000059550000}"/>
    <cellStyle name="20% - Accent1 3 2 5 2 2 2 7 2" xfId="22035" xr:uid="{00000000-0005-0000-0000-00005A550000}"/>
    <cellStyle name="20% - Accent1 3 2 5 2 2 2 8" xfId="22036" xr:uid="{00000000-0005-0000-0000-00005B550000}"/>
    <cellStyle name="20% - Accent1 3 2 5 2 2 2 8 2" xfId="22037" xr:uid="{00000000-0005-0000-0000-00005C550000}"/>
    <cellStyle name="20% - Accent1 3 2 5 2 2 2 9" xfId="22038" xr:uid="{00000000-0005-0000-0000-00005D550000}"/>
    <cellStyle name="20% - Accent1 3 2 5 2 2 3" xfId="22039" xr:uid="{00000000-0005-0000-0000-00005E550000}"/>
    <cellStyle name="20% - Accent1 3 2 5 2 2 3 2" xfId="22040" xr:uid="{00000000-0005-0000-0000-00005F550000}"/>
    <cellStyle name="20% - Accent1 3 2 5 2 2 3 2 2" xfId="22041" xr:uid="{00000000-0005-0000-0000-000060550000}"/>
    <cellStyle name="20% - Accent1 3 2 5 2 2 3 2 2 2" xfId="22042" xr:uid="{00000000-0005-0000-0000-000061550000}"/>
    <cellStyle name="20% - Accent1 3 2 5 2 2 3 2 2 2 2" xfId="22043" xr:uid="{00000000-0005-0000-0000-000062550000}"/>
    <cellStyle name="20% - Accent1 3 2 5 2 2 3 2 2 3" xfId="22044" xr:uid="{00000000-0005-0000-0000-000063550000}"/>
    <cellStyle name="20% - Accent1 3 2 5 2 2 3 2 3" xfId="22045" xr:uid="{00000000-0005-0000-0000-000064550000}"/>
    <cellStyle name="20% - Accent1 3 2 5 2 2 3 2 3 2" xfId="22046" xr:uid="{00000000-0005-0000-0000-000065550000}"/>
    <cellStyle name="20% - Accent1 3 2 5 2 2 3 2 4" xfId="22047" xr:uid="{00000000-0005-0000-0000-000066550000}"/>
    <cellStyle name="20% - Accent1 3 2 5 2 2 3 3" xfId="22048" xr:uid="{00000000-0005-0000-0000-000067550000}"/>
    <cellStyle name="20% - Accent1 3 2 5 2 2 3 3 2" xfId="22049" xr:uid="{00000000-0005-0000-0000-000068550000}"/>
    <cellStyle name="20% - Accent1 3 2 5 2 2 3 3 2 2" xfId="22050" xr:uid="{00000000-0005-0000-0000-000069550000}"/>
    <cellStyle name="20% - Accent1 3 2 5 2 2 3 3 2 2 2" xfId="22051" xr:uid="{00000000-0005-0000-0000-00006A550000}"/>
    <cellStyle name="20% - Accent1 3 2 5 2 2 3 3 2 3" xfId="22052" xr:uid="{00000000-0005-0000-0000-00006B550000}"/>
    <cellStyle name="20% - Accent1 3 2 5 2 2 3 3 3" xfId="22053" xr:uid="{00000000-0005-0000-0000-00006C550000}"/>
    <cellStyle name="20% - Accent1 3 2 5 2 2 3 3 3 2" xfId="22054" xr:uid="{00000000-0005-0000-0000-00006D550000}"/>
    <cellStyle name="20% - Accent1 3 2 5 2 2 3 3 4" xfId="22055" xr:uid="{00000000-0005-0000-0000-00006E550000}"/>
    <cellStyle name="20% - Accent1 3 2 5 2 2 3 4" xfId="22056" xr:uid="{00000000-0005-0000-0000-00006F550000}"/>
    <cellStyle name="20% - Accent1 3 2 5 2 2 3 4 2" xfId="22057" xr:uid="{00000000-0005-0000-0000-000070550000}"/>
    <cellStyle name="20% - Accent1 3 2 5 2 2 3 4 2 2" xfId="22058" xr:uid="{00000000-0005-0000-0000-000071550000}"/>
    <cellStyle name="20% - Accent1 3 2 5 2 2 3 4 2 2 2" xfId="22059" xr:uid="{00000000-0005-0000-0000-000072550000}"/>
    <cellStyle name="20% - Accent1 3 2 5 2 2 3 4 2 3" xfId="22060" xr:uid="{00000000-0005-0000-0000-000073550000}"/>
    <cellStyle name="20% - Accent1 3 2 5 2 2 3 4 3" xfId="22061" xr:uid="{00000000-0005-0000-0000-000074550000}"/>
    <cellStyle name="20% - Accent1 3 2 5 2 2 3 4 3 2" xfId="22062" xr:uid="{00000000-0005-0000-0000-000075550000}"/>
    <cellStyle name="20% - Accent1 3 2 5 2 2 3 4 4" xfId="22063" xr:uid="{00000000-0005-0000-0000-000076550000}"/>
    <cellStyle name="20% - Accent1 3 2 5 2 2 3 5" xfId="22064" xr:uid="{00000000-0005-0000-0000-000077550000}"/>
    <cellStyle name="20% - Accent1 3 2 5 2 2 3 5 2" xfId="22065" xr:uid="{00000000-0005-0000-0000-000078550000}"/>
    <cellStyle name="20% - Accent1 3 2 5 2 2 3 5 2 2" xfId="22066" xr:uid="{00000000-0005-0000-0000-000079550000}"/>
    <cellStyle name="20% - Accent1 3 2 5 2 2 3 5 3" xfId="22067" xr:uid="{00000000-0005-0000-0000-00007A550000}"/>
    <cellStyle name="20% - Accent1 3 2 5 2 2 3 6" xfId="22068" xr:uid="{00000000-0005-0000-0000-00007B550000}"/>
    <cellStyle name="20% - Accent1 3 2 5 2 2 3 6 2" xfId="22069" xr:uid="{00000000-0005-0000-0000-00007C550000}"/>
    <cellStyle name="20% - Accent1 3 2 5 2 2 3 6 2 2" xfId="22070" xr:uid="{00000000-0005-0000-0000-00007D550000}"/>
    <cellStyle name="20% - Accent1 3 2 5 2 2 3 6 3" xfId="22071" xr:uid="{00000000-0005-0000-0000-00007E550000}"/>
    <cellStyle name="20% - Accent1 3 2 5 2 2 3 7" xfId="22072" xr:uid="{00000000-0005-0000-0000-00007F550000}"/>
    <cellStyle name="20% - Accent1 3 2 5 2 2 3 7 2" xfId="22073" xr:uid="{00000000-0005-0000-0000-000080550000}"/>
    <cellStyle name="20% - Accent1 3 2 5 2 2 3 8" xfId="22074" xr:uid="{00000000-0005-0000-0000-000081550000}"/>
    <cellStyle name="20% - Accent1 3 2 5 2 2 3 8 2" xfId="22075" xr:uid="{00000000-0005-0000-0000-000082550000}"/>
    <cellStyle name="20% - Accent1 3 2 5 2 2 3 9" xfId="22076" xr:uid="{00000000-0005-0000-0000-000083550000}"/>
    <cellStyle name="20% - Accent1 3 2 5 2 2 4" xfId="22077" xr:uid="{00000000-0005-0000-0000-000084550000}"/>
    <cellStyle name="20% - Accent1 3 2 5 2 2 4 2" xfId="22078" xr:uid="{00000000-0005-0000-0000-000085550000}"/>
    <cellStyle name="20% - Accent1 3 2 5 2 2 4 2 2" xfId="22079" xr:uid="{00000000-0005-0000-0000-000086550000}"/>
    <cellStyle name="20% - Accent1 3 2 5 2 2 4 2 2 2" xfId="22080" xr:uid="{00000000-0005-0000-0000-000087550000}"/>
    <cellStyle name="20% - Accent1 3 2 5 2 2 4 2 3" xfId="22081" xr:uid="{00000000-0005-0000-0000-000088550000}"/>
    <cellStyle name="20% - Accent1 3 2 5 2 2 4 3" xfId="22082" xr:uid="{00000000-0005-0000-0000-000089550000}"/>
    <cellStyle name="20% - Accent1 3 2 5 2 2 4 3 2" xfId="22083" xr:uid="{00000000-0005-0000-0000-00008A550000}"/>
    <cellStyle name="20% - Accent1 3 2 5 2 2 4 4" xfId="22084" xr:uid="{00000000-0005-0000-0000-00008B550000}"/>
    <cellStyle name="20% - Accent1 3 2 5 2 2 5" xfId="22085" xr:uid="{00000000-0005-0000-0000-00008C550000}"/>
    <cellStyle name="20% - Accent1 3 2 5 2 2 5 2" xfId="22086" xr:uid="{00000000-0005-0000-0000-00008D550000}"/>
    <cellStyle name="20% - Accent1 3 2 5 2 2 5 2 2" xfId="22087" xr:uid="{00000000-0005-0000-0000-00008E550000}"/>
    <cellStyle name="20% - Accent1 3 2 5 2 2 5 2 2 2" xfId="22088" xr:uid="{00000000-0005-0000-0000-00008F550000}"/>
    <cellStyle name="20% - Accent1 3 2 5 2 2 5 2 3" xfId="22089" xr:uid="{00000000-0005-0000-0000-000090550000}"/>
    <cellStyle name="20% - Accent1 3 2 5 2 2 5 3" xfId="22090" xr:uid="{00000000-0005-0000-0000-000091550000}"/>
    <cellStyle name="20% - Accent1 3 2 5 2 2 5 3 2" xfId="22091" xr:uid="{00000000-0005-0000-0000-000092550000}"/>
    <cellStyle name="20% - Accent1 3 2 5 2 2 5 4" xfId="22092" xr:uid="{00000000-0005-0000-0000-000093550000}"/>
    <cellStyle name="20% - Accent1 3 2 5 2 2 6" xfId="22093" xr:uid="{00000000-0005-0000-0000-000094550000}"/>
    <cellStyle name="20% - Accent1 3 2 5 2 2 6 2" xfId="22094" xr:uid="{00000000-0005-0000-0000-000095550000}"/>
    <cellStyle name="20% - Accent1 3 2 5 2 2 6 2 2" xfId="22095" xr:uid="{00000000-0005-0000-0000-000096550000}"/>
    <cellStyle name="20% - Accent1 3 2 5 2 2 6 2 2 2" xfId="22096" xr:uid="{00000000-0005-0000-0000-000097550000}"/>
    <cellStyle name="20% - Accent1 3 2 5 2 2 6 2 3" xfId="22097" xr:uid="{00000000-0005-0000-0000-000098550000}"/>
    <cellStyle name="20% - Accent1 3 2 5 2 2 6 3" xfId="22098" xr:uid="{00000000-0005-0000-0000-000099550000}"/>
    <cellStyle name="20% - Accent1 3 2 5 2 2 6 3 2" xfId="22099" xr:uid="{00000000-0005-0000-0000-00009A550000}"/>
    <cellStyle name="20% - Accent1 3 2 5 2 2 6 4" xfId="22100" xr:uid="{00000000-0005-0000-0000-00009B550000}"/>
    <cellStyle name="20% - Accent1 3 2 5 2 2 7" xfId="22101" xr:uid="{00000000-0005-0000-0000-00009C550000}"/>
    <cellStyle name="20% - Accent1 3 2 5 2 2 7 2" xfId="22102" xr:uid="{00000000-0005-0000-0000-00009D550000}"/>
    <cellStyle name="20% - Accent1 3 2 5 2 2 7 2 2" xfId="22103" xr:uid="{00000000-0005-0000-0000-00009E550000}"/>
    <cellStyle name="20% - Accent1 3 2 5 2 2 7 3" xfId="22104" xr:uid="{00000000-0005-0000-0000-00009F550000}"/>
    <cellStyle name="20% - Accent1 3 2 5 2 2 8" xfId="22105" xr:uid="{00000000-0005-0000-0000-0000A0550000}"/>
    <cellStyle name="20% - Accent1 3 2 5 2 2 8 2" xfId="22106" xr:uid="{00000000-0005-0000-0000-0000A1550000}"/>
    <cellStyle name="20% - Accent1 3 2 5 2 2 8 2 2" xfId="22107" xr:uid="{00000000-0005-0000-0000-0000A2550000}"/>
    <cellStyle name="20% - Accent1 3 2 5 2 2 8 3" xfId="22108" xr:uid="{00000000-0005-0000-0000-0000A3550000}"/>
    <cellStyle name="20% - Accent1 3 2 5 2 2 9" xfId="22109" xr:uid="{00000000-0005-0000-0000-0000A4550000}"/>
    <cellStyle name="20% - Accent1 3 2 5 2 2 9 2" xfId="22110" xr:uid="{00000000-0005-0000-0000-0000A5550000}"/>
    <cellStyle name="20% - Accent1 3 2 5 2 3" xfId="22111" xr:uid="{00000000-0005-0000-0000-0000A6550000}"/>
    <cellStyle name="20% - Accent1 3 2 5 2 3 10" xfId="22112" xr:uid="{00000000-0005-0000-0000-0000A7550000}"/>
    <cellStyle name="20% - Accent1 3 2 5 2 3 10 2" xfId="22113" xr:uid="{00000000-0005-0000-0000-0000A8550000}"/>
    <cellStyle name="20% - Accent1 3 2 5 2 3 11" xfId="22114" xr:uid="{00000000-0005-0000-0000-0000A9550000}"/>
    <cellStyle name="20% - Accent1 3 2 5 2 3 2" xfId="22115" xr:uid="{00000000-0005-0000-0000-0000AA550000}"/>
    <cellStyle name="20% - Accent1 3 2 5 2 3 2 2" xfId="22116" xr:uid="{00000000-0005-0000-0000-0000AB550000}"/>
    <cellStyle name="20% - Accent1 3 2 5 2 3 2 2 2" xfId="22117" xr:uid="{00000000-0005-0000-0000-0000AC550000}"/>
    <cellStyle name="20% - Accent1 3 2 5 2 3 2 2 2 2" xfId="22118" xr:uid="{00000000-0005-0000-0000-0000AD550000}"/>
    <cellStyle name="20% - Accent1 3 2 5 2 3 2 2 2 2 2" xfId="22119" xr:uid="{00000000-0005-0000-0000-0000AE550000}"/>
    <cellStyle name="20% - Accent1 3 2 5 2 3 2 2 2 3" xfId="22120" xr:uid="{00000000-0005-0000-0000-0000AF550000}"/>
    <cellStyle name="20% - Accent1 3 2 5 2 3 2 2 3" xfId="22121" xr:uid="{00000000-0005-0000-0000-0000B0550000}"/>
    <cellStyle name="20% - Accent1 3 2 5 2 3 2 2 3 2" xfId="22122" xr:uid="{00000000-0005-0000-0000-0000B1550000}"/>
    <cellStyle name="20% - Accent1 3 2 5 2 3 2 2 4" xfId="22123" xr:uid="{00000000-0005-0000-0000-0000B2550000}"/>
    <cellStyle name="20% - Accent1 3 2 5 2 3 2 3" xfId="22124" xr:uid="{00000000-0005-0000-0000-0000B3550000}"/>
    <cellStyle name="20% - Accent1 3 2 5 2 3 2 3 2" xfId="22125" xr:uid="{00000000-0005-0000-0000-0000B4550000}"/>
    <cellStyle name="20% - Accent1 3 2 5 2 3 2 3 2 2" xfId="22126" xr:uid="{00000000-0005-0000-0000-0000B5550000}"/>
    <cellStyle name="20% - Accent1 3 2 5 2 3 2 3 2 2 2" xfId="22127" xr:uid="{00000000-0005-0000-0000-0000B6550000}"/>
    <cellStyle name="20% - Accent1 3 2 5 2 3 2 3 2 3" xfId="22128" xr:uid="{00000000-0005-0000-0000-0000B7550000}"/>
    <cellStyle name="20% - Accent1 3 2 5 2 3 2 3 3" xfId="22129" xr:uid="{00000000-0005-0000-0000-0000B8550000}"/>
    <cellStyle name="20% - Accent1 3 2 5 2 3 2 3 3 2" xfId="22130" xr:uid="{00000000-0005-0000-0000-0000B9550000}"/>
    <cellStyle name="20% - Accent1 3 2 5 2 3 2 3 4" xfId="22131" xr:uid="{00000000-0005-0000-0000-0000BA550000}"/>
    <cellStyle name="20% - Accent1 3 2 5 2 3 2 4" xfId="22132" xr:uid="{00000000-0005-0000-0000-0000BB550000}"/>
    <cellStyle name="20% - Accent1 3 2 5 2 3 2 4 2" xfId="22133" xr:uid="{00000000-0005-0000-0000-0000BC550000}"/>
    <cellStyle name="20% - Accent1 3 2 5 2 3 2 4 2 2" xfId="22134" xr:uid="{00000000-0005-0000-0000-0000BD550000}"/>
    <cellStyle name="20% - Accent1 3 2 5 2 3 2 4 2 2 2" xfId="22135" xr:uid="{00000000-0005-0000-0000-0000BE550000}"/>
    <cellStyle name="20% - Accent1 3 2 5 2 3 2 4 2 3" xfId="22136" xr:uid="{00000000-0005-0000-0000-0000BF550000}"/>
    <cellStyle name="20% - Accent1 3 2 5 2 3 2 4 3" xfId="22137" xr:uid="{00000000-0005-0000-0000-0000C0550000}"/>
    <cellStyle name="20% - Accent1 3 2 5 2 3 2 4 3 2" xfId="22138" xr:uid="{00000000-0005-0000-0000-0000C1550000}"/>
    <cellStyle name="20% - Accent1 3 2 5 2 3 2 4 4" xfId="22139" xr:uid="{00000000-0005-0000-0000-0000C2550000}"/>
    <cellStyle name="20% - Accent1 3 2 5 2 3 2 5" xfId="22140" xr:uid="{00000000-0005-0000-0000-0000C3550000}"/>
    <cellStyle name="20% - Accent1 3 2 5 2 3 2 5 2" xfId="22141" xr:uid="{00000000-0005-0000-0000-0000C4550000}"/>
    <cellStyle name="20% - Accent1 3 2 5 2 3 2 5 2 2" xfId="22142" xr:uid="{00000000-0005-0000-0000-0000C5550000}"/>
    <cellStyle name="20% - Accent1 3 2 5 2 3 2 5 3" xfId="22143" xr:uid="{00000000-0005-0000-0000-0000C6550000}"/>
    <cellStyle name="20% - Accent1 3 2 5 2 3 2 6" xfId="22144" xr:uid="{00000000-0005-0000-0000-0000C7550000}"/>
    <cellStyle name="20% - Accent1 3 2 5 2 3 2 6 2" xfId="22145" xr:uid="{00000000-0005-0000-0000-0000C8550000}"/>
    <cellStyle name="20% - Accent1 3 2 5 2 3 2 6 2 2" xfId="22146" xr:uid="{00000000-0005-0000-0000-0000C9550000}"/>
    <cellStyle name="20% - Accent1 3 2 5 2 3 2 6 3" xfId="22147" xr:uid="{00000000-0005-0000-0000-0000CA550000}"/>
    <cellStyle name="20% - Accent1 3 2 5 2 3 2 7" xfId="22148" xr:uid="{00000000-0005-0000-0000-0000CB550000}"/>
    <cellStyle name="20% - Accent1 3 2 5 2 3 2 7 2" xfId="22149" xr:uid="{00000000-0005-0000-0000-0000CC550000}"/>
    <cellStyle name="20% - Accent1 3 2 5 2 3 2 8" xfId="22150" xr:uid="{00000000-0005-0000-0000-0000CD550000}"/>
    <cellStyle name="20% - Accent1 3 2 5 2 3 2 8 2" xfId="22151" xr:uid="{00000000-0005-0000-0000-0000CE550000}"/>
    <cellStyle name="20% - Accent1 3 2 5 2 3 2 9" xfId="22152" xr:uid="{00000000-0005-0000-0000-0000CF550000}"/>
    <cellStyle name="20% - Accent1 3 2 5 2 3 3" xfId="22153" xr:uid="{00000000-0005-0000-0000-0000D0550000}"/>
    <cellStyle name="20% - Accent1 3 2 5 2 3 3 2" xfId="22154" xr:uid="{00000000-0005-0000-0000-0000D1550000}"/>
    <cellStyle name="20% - Accent1 3 2 5 2 3 3 2 2" xfId="22155" xr:uid="{00000000-0005-0000-0000-0000D2550000}"/>
    <cellStyle name="20% - Accent1 3 2 5 2 3 3 2 2 2" xfId="22156" xr:uid="{00000000-0005-0000-0000-0000D3550000}"/>
    <cellStyle name="20% - Accent1 3 2 5 2 3 3 2 2 2 2" xfId="22157" xr:uid="{00000000-0005-0000-0000-0000D4550000}"/>
    <cellStyle name="20% - Accent1 3 2 5 2 3 3 2 2 3" xfId="22158" xr:uid="{00000000-0005-0000-0000-0000D5550000}"/>
    <cellStyle name="20% - Accent1 3 2 5 2 3 3 2 3" xfId="22159" xr:uid="{00000000-0005-0000-0000-0000D6550000}"/>
    <cellStyle name="20% - Accent1 3 2 5 2 3 3 2 3 2" xfId="22160" xr:uid="{00000000-0005-0000-0000-0000D7550000}"/>
    <cellStyle name="20% - Accent1 3 2 5 2 3 3 2 4" xfId="22161" xr:uid="{00000000-0005-0000-0000-0000D8550000}"/>
    <cellStyle name="20% - Accent1 3 2 5 2 3 3 3" xfId="22162" xr:uid="{00000000-0005-0000-0000-0000D9550000}"/>
    <cellStyle name="20% - Accent1 3 2 5 2 3 3 3 2" xfId="22163" xr:uid="{00000000-0005-0000-0000-0000DA550000}"/>
    <cellStyle name="20% - Accent1 3 2 5 2 3 3 3 2 2" xfId="22164" xr:uid="{00000000-0005-0000-0000-0000DB550000}"/>
    <cellStyle name="20% - Accent1 3 2 5 2 3 3 3 2 2 2" xfId="22165" xr:uid="{00000000-0005-0000-0000-0000DC550000}"/>
    <cellStyle name="20% - Accent1 3 2 5 2 3 3 3 2 3" xfId="22166" xr:uid="{00000000-0005-0000-0000-0000DD550000}"/>
    <cellStyle name="20% - Accent1 3 2 5 2 3 3 3 3" xfId="22167" xr:uid="{00000000-0005-0000-0000-0000DE550000}"/>
    <cellStyle name="20% - Accent1 3 2 5 2 3 3 3 3 2" xfId="22168" xr:uid="{00000000-0005-0000-0000-0000DF550000}"/>
    <cellStyle name="20% - Accent1 3 2 5 2 3 3 3 4" xfId="22169" xr:uid="{00000000-0005-0000-0000-0000E0550000}"/>
    <cellStyle name="20% - Accent1 3 2 5 2 3 3 4" xfId="22170" xr:uid="{00000000-0005-0000-0000-0000E1550000}"/>
    <cellStyle name="20% - Accent1 3 2 5 2 3 3 4 2" xfId="22171" xr:uid="{00000000-0005-0000-0000-0000E2550000}"/>
    <cellStyle name="20% - Accent1 3 2 5 2 3 3 4 2 2" xfId="22172" xr:uid="{00000000-0005-0000-0000-0000E3550000}"/>
    <cellStyle name="20% - Accent1 3 2 5 2 3 3 4 2 2 2" xfId="22173" xr:uid="{00000000-0005-0000-0000-0000E4550000}"/>
    <cellStyle name="20% - Accent1 3 2 5 2 3 3 4 2 3" xfId="22174" xr:uid="{00000000-0005-0000-0000-0000E5550000}"/>
    <cellStyle name="20% - Accent1 3 2 5 2 3 3 4 3" xfId="22175" xr:uid="{00000000-0005-0000-0000-0000E6550000}"/>
    <cellStyle name="20% - Accent1 3 2 5 2 3 3 4 3 2" xfId="22176" xr:uid="{00000000-0005-0000-0000-0000E7550000}"/>
    <cellStyle name="20% - Accent1 3 2 5 2 3 3 4 4" xfId="22177" xr:uid="{00000000-0005-0000-0000-0000E8550000}"/>
    <cellStyle name="20% - Accent1 3 2 5 2 3 3 5" xfId="22178" xr:uid="{00000000-0005-0000-0000-0000E9550000}"/>
    <cellStyle name="20% - Accent1 3 2 5 2 3 3 5 2" xfId="22179" xr:uid="{00000000-0005-0000-0000-0000EA550000}"/>
    <cellStyle name="20% - Accent1 3 2 5 2 3 3 5 2 2" xfId="22180" xr:uid="{00000000-0005-0000-0000-0000EB550000}"/>
    <cellStyle name="20% - Accent1 3 2 5 2 3 3 5 3" xfId="22181" xr:uid="{00000000-0005-0000-0000-0000EC550000}"/>
    <cellStyle name="20% - Accent1 3 2 5 2 3 3 6" xfId="22182" xr:uid="{00000000-0005-0000-0000-0000ED550000}"/>
    <cellStyle name="20% - Accent1 3 2 5 2 3 3 6 2" xfId="22183" xr:uid="{00000000-0005-0000-0000-0000EE550000}"/>
    <cellStyle name="20% - Accent1 3 2 5 2 3 3 6 2 2" xfId="22184" xr:uid="{00000000-0005-0000-0000-0000EF550000}"/>
    <cellStyle name="20% - Accent1 3 2 5 2 3 3 6 3" xfId="22185" xr:uid="{00000000-0005-0000-0000-0000F0550000}"/>
    <cellStyle name="20% - Accent1 3 2 5 2 3 3 7" xfId="22186" xr:uid="{00000000-0005-0000-0000-0000F1550000}"/>
    <cellStyle name="20% - Accent1 3 2 5 2 3 3 7 2" xfId="22187" xr:uid="{00000000-0005-0000-0000-0000F2550000}"/>
    <cellStyle name="20% - Accent1 3 2 5 2 3 3 8" xfId="22188" xr:uid="{00000000-0005-0000-0000-0000F3550000}"/>
    <cellStyle name="20% - Accent1 3 2 5 2 3 3 8 2" xfId="22189" xr:uid="{00000000-0005-0000-0000-0000F4550000}"/>
    <cellStyle name="20% - Accent1 3 2 5 2 3 3 9" xfId="22190" xr:uid="{00000000-0005-0000-0000-0000F5550000}"/>
    <cellStyle name="20% - Accent1 3 2 5 2 3 4" xfId="22191" xr:uid="{00000000-0005-0000-0000-0000F6550000}"/>
    <cellStyle name="20% - Accent1 3 2 5 2 3 4 2" xfId="22192" xr:uid="{00000000-0005-0000-0000-0000F7550000}"/>
    <cellStyle name="20% - Accent1 3 2 5 2 3 4 2 2" xfId="22193" xr:uid="{00000000-0005-0000-0000-0000F8550000}"/>
    <cellStyle name="20% - Accent1 3 2 5 2 3 4 2 2 2" xfId="22194" xr:uid="{00000000-0005-0000-0000-0000F9550000}"/>
    <cellStyle name="20% - Accent1 3 2 5 2 3 4 2 3" xfId="22195" xr:uid="{00000000-0005-0000-0000-0000FA550000}"/>
    <cellStyle name="20% - Accent1 3 2 5 2 3 4 3" xfId="22196" xr:uid="{00000000-0005-0000-0000-0000FB550000}"/>
    <cellStyle name="20% - Accent1 3 2 5 2 3 4 3 2" xfId="22197" xr:uid="{00000000-0005-0000-0000-0000FC550000}"/>
    <cellStyle name="20% - Accent1 3 2 5 2 3 4 4" xfId="22198" xr:uid="{00000000-0005-0000-0000-0000FD550000}"/>
    <cellStyle name="20% - Accent1 3 2 5 2 3 5" xfId="22199" xr:uid="{00000000-0005-0000-0000-0000FE550000}"/>
    <cellStyle name="20% - Accent1 3 2 5 2 3 5 2" xfId="22200" xr:uid="{00000000-0005-0000-0000-0000FF550000}"/>
    <cellStyle name="20% - Accent1 3 2 5 2 3 5 2 2" xfId="22201" xr:uid="{00000000-0005-0000-0000-000000560000}"/>
    <cellStyle name="20% - Accent1 3 2 5 2 3 5 2 2 2" xfId="22202" xr:uid="{00000000-0005-0000-0000-000001560000}"/>
    <cellStyle name="20% - Accent1 3 2 5 2 3 5 2 3" xfId="22203" xr:uid="{00000000-0005-0000-0000-000002560000}"/>
    <cellStyle name="20% - Accent1 3 2 5 2 3 5 3" xfId="22204" xr:uid="{00000000-0005-0000-0000-000003560000}"/>
    <cellStyle name="20% - Accent1 3 2 5 2 3 5 3 2" xfId="22205" xr:uid="{00000000-0005-0000-0000-000004560000}"/>
    <cellStyle name="20% - Accent1 3 2 5 2 3 5 4" xfId="22206" xr:uid="{00000000-0005-0000-0000-000005560000}"/>
    <cellStyle name="20% - Accent1 3 2 5 2 3 6" xfId="22207" xr:uid="{00000000-0005-0000-0000-000006560000}"/>
    <cellStyle name="20% - Accent1 3 2 5 2 3 6 2" xfId="22208" xr:uid="{00000000-0005-0000-0000-000007560000}"/>
    <cellStyle name="20% - Accent1 3 2 5 2 3 6 2 2" xfId="22209" xr:uid="{00000000-0005-0000-0000-000008560000}"/>
    <cellStyle name="20% - Accent1 3 2 5 2 3 6 2 2 2" xfId="22210" xr:uid="{00000000-0005-0000-0000-000009560000}"/>
    <cellStyle name="20% - Accent1 3 2 5 2 3 6 2 3" xfId="22211" xr:uid="{00000000-0005-0000-0000-00000A560000}"/>
    <cellStyle name="20% - Accent1 3 2 5 2 3 6 3" xfId="22212" xr:uid="{00000000-0005-0000-0000-00000B560000}"/>
    <cellStyle name="20% - Accent1 3 2 5 2 3 6 3 2" xfId="22213" xr:uid="{00000000-0005-0000-0000-00000C560000}"/>
    <cellStyle name="20% - Accent1 3 2 5 2 3 6 4" xfId="22214" xr:uid="{00000000-0005-0000-0000-00000D560000}"/>
    <cellStyle name="20% - Accent1 3 2 5 2 3 7" xfId="22215" xr:uid="{00000000-0005-0000-0000-00000E560000}"/>
    <cellStyle name="20% - Accent1 3 2 5 2 3 7 2" xfId="22216" xr:uid="{00000000-0005-0000-0000-00000F560000}"/>
    <cellStyle name="20% - Accent1 3 2 5 2 3 7 2 2" xfId="22217" xr:uid="{00000000-0005-0000-0000-000010560000}"/>
    <cellStyle name="20% - Accent1 3 2 5 2 3 7 3" xfId="22218" xr:uid="{00000000-0005-0000-0000-000011560000}"/>
    <cellStyle name="20% - Accent1 3 2 5 2 3 8" xfId="22219" xr:uid="{00000000-0005-0000-0000-000012560000}"/>
    <cellStyle name="20% - Accent1 3 2 5 2 3 8 2" xfId="22220" xr:uid="{00000000-0005-0000-0000-000013560000}"/>
    <cellStyle name="20% - Accent1 3 2 5 2 3 8 2 2" xfId="22221" xr:uid="{00000000-0005-0000-0000-000014560000}"/>
    <cellStyle name="20% - Accent1 3 2 5 2 3 8 3" xfId="22222" xr:uid="{00000000-0005-0000-0000-000015560000}"/>
    <cellStyle name="20% - Accent1 3 2 5 2 3 9" xfId="22223" xr:uid="{00000000-0005-0000-0000-000016560000}"/>
    <cellStyle name="20% - Accent1 3 2 5 2 3 9 2" xfId="22224" xr:uid="{00000000-0005-0000-0000-000017560000}"/>
    <cellStyle name="20% - Accent1 3 2 5 2 4" xfId="22225" xr:uid="{00000000-0005-0000-0000-000018560000}"/>
    <cellStyle name="20% - Accent1 3 2 5 2 4 10" xfId="22226" xr:uid="{00000000-0005-0000-0000-000019560000}"/>
    <cellStyle name="20% - Accent1 3 2 5 2 4 10 2" xfId="22227" xr:uid="{00000000-0005-0000-0000-00001A560000}"/>
    <cellStyle name="20% - Accent1 3 2 5 2 4 11" xfId="22228" xr:uid="{00000000-0005-0000-0000-00001B560000}"/>
    <cellStyle name="20% - Accent1 3 2 5 2 4 2" xfId="22229" xr:uid="{00000000-0005-0000-0000-00001C560000}"/>
    <cellStyle name="20% - Accent1 3 2 5 2 4 2 2" xfId="22230" xr:uid="{00000000-0005-0000-0000-00001D560000}"/>
    <cellStyle name="20% - Accent1 3 2 5 2 4 2 2 2" xfId="22231" xr:uid="{00000000-0005-0000-0000-00001E560000}"/>
    <cellStyle name="20% - Accent1 3 2 5 2 4 2 2 2 2" xfId="22232" xr:uid="{00000000-0005-0000-0000-00001F560000}"/>
    <cellStyle name="20% - Accent1 3 2 5 2 4 2 2 2 2 2" xfId="22233" xr:uid="{00000000-0005-0000-0000-000020560000}"/>
    <cellStyle name="20% - Accent1 3 2 5 2 4 2 2 2 3" xfId="22234" xr:uid="{00000000-0005-0000-0000-000021560000}"/>
    <cellStyle name="20% - Accent1 3 2 5 2 4 2 2 3" xfId="22235" xr:uid="{00000000-0005-0000-0000-000022560000}"/>
    <cellStyle name="20% - Accent1 3 2 5 2 4 2 2 3 2" xfId="22236" xr:uid="{00000000-0005-0000-0000-000023560000}"/>
    <cellStyle name="20% - Accent1 3 2 5 2 4 2 2 4" xfId="22237" xr:uid="{00000000-0005-0000-0000-000024560000}"/>
    <cellStyle name="20% - Accent1 3 2 5 2 4 2 3" xfId="22238" xr:uid="{00000000-0005-0000-0000-000025560000}"/>
    <cellStyle name="20% - Accent1 3 2 5 2 4 2 3 2" xfId="22239" xr:uid="{00000000-0005-0000-0000-000026560000}"/>
    <cellStyle name="20% - Accent1 3 2 5 2 4 2 3 2 2" xfId="22240" xr:uid="{00000000-0005-0000-0000-000027560000}"/>
    <cellStyle name="20% - Accent1 3 2 5 2 4 2 3 2 2 2" xfId="22241" xr:uid="{00000000-0005-0000-0000-000028560000}"/>
    <cellStyle name="20% - Accent1 3 2 5 2 4 2 3 2 3" xfId="22242" xr:uid="{00000000-0005-0000-0000-000029560000}"/>
    <cellStyle name="20% - Accent1 3 2 5 2 4 2 3 3" xfId="22243" xr:uid="{00000000-0005-0000-0000-00002A560000}"/>
    <cellStyle name="20% - Accent1 3 2 5 2 4 2 3 3 2" xfId="22244" xr:uid="{00000000-0005-0000-0000-00002B560000}"/>
    <cellStyle name="20% - Accent1 3 2 5 2 4 2 3 4" xfId="22245" xr:uid="{00000000-0005-0000-0000-00002C560000}"/>
    <cellStyle name="20% - Accent1 3 2 5 2 4 2 4" xfId="22246" xr:uid="{00000000-0005-0000-0000-00002D560000}"/>
    <cellStyle name="20% - Accent1 3 2 5 2 4 2 4 2" xfId="22247" xr:uid="{00000000-0005-0000-0000-00002E560000}"/>
    <cellStyle name="20% - Accent1 3 2 5 2 4 2 4 2 2" xfId="22248" xr:uid="{00000000-0005-0000-0000-00002F560000}"/>
    <cellStyle name="20% - Accent1 3 2 5 2 4 2 4 2 2 2" xfId="22249" xr:uid="{00000000-0005-0000-0000-000030560000}"/>
    <cellStyle name="20% - Accent1 3 2 5 2 4 2 4 2 3" xfId="22250" xr:uid="{00000000-0005-0000-0000-000031560000}"/>
    <cellStyle name="20% - Accent1 3 2 5 2 4 2 4 3" xfId="22251" xr:uid="{00000000-0005-0000-0000-000032560000}"/>
    <cellStyle name="20% - Accent1 3 2 5 2 4 2 4 3 2" xfId="22252" xr:uid="{00000000-0005-0000-0000-000033560000}"/>
    <cellStyle name="20% - Accent1 3 2 5 2 4 2 4 4" xfId="22253" xr:uid="{00000000-0005-0000-0000-000034560000}"/>
    <cellStyle name="20% - Accent1 3 2 5 2 4 2 5" xfId="22254" xr:uid="{00000000-0005-0000-0000-000035560000}"/>
    <cellStyle name="20% - Accent1 3 2 5 2 4 2 5 2" xfId="22255" xr:uid="{00000000-0005-0000-0000-000036560000}"/>
    <cellStyle name="20% - Accent1 3 2 5 2 4 2 5 2 2" xfId="22256" xr:uid="{00000000-0005-0000-0000-000037560000}"/>
    <cellStyle name="20% - Accent1 3 2 5 2 4 2 5 3" xfId="22257" xr:uid="{00000000-0005-0000-0000-000038560000}"/>
    <cellStyle name="20% - Accent1 3 2 5 2 4 2 6" xfId="22258" xr:uid="{00000000-0005-0000-0000-000039560000}"/>
    <cellStyle name="20% - Accent1 3 2 5 2 4 2 6 2" xfId="22259" xr:uid="{00000000-0005-0000-0000-00003A560000}"/>
    <cellStyle name="20% - Accent1 3 2 5 2 4 2 6 2 2" xfId="22260" xr:uid="{00000000-0005-0000-0000-00003B560000}"/>
    <cellStyle name="20% - Accent1 3 2 5 2 4 2 6 3" xfId="22261" xr:uid="{00000000-0005-0000-0000-00003C560000}"/>
    <cellStyle name="20% - Accent1 3 2 5 2 4 2 7" xfId="22262" xr:uid="{00000000-0005-0000-0000-00003D560000}"/>
    <cellStyle name="20% - Accent1 3 2 5 2 4 2 7 2" xfId="22263" xr:uid="{00000000-0005-0000-0000-00003E560000}"/>
    <cellStyle name="20% - Accent1 3 2 5 2 4 2 8" xfId="22264" xr:uid="{00000000-0005-0000-0000-00003F560000}"/>
    <cellStyle name="20% - Accent1 3 2 5 2 4 2 8 2" xfId="22265" xr:uid="{00000000-0005-0000-0000-000040560000}"/>
    <cellStyle name="20% - Accent1 3 2 5 2 4 2 9" xfId="22266" xr:uid="{00000000-0005-0000-0000-000041560000}"/>
    <cellStyle name="20% - Accent1 3 2 5 2 4 3" xfId="22267" xr:uid="{00000000-0005-0000-0000-000042560000}"/>
    <cellStyle name="20% - Accent1 3 2 5 2 4 3 2" xfId="22268" xr:uid="{00000000-0005-0000-0000-000043560000}"/>
    <cellStyle name="20% - Accent1 3 2 5 2 4 3 2 2" xfId="22269" xr:uid="{00000000-0005-0000-0000-000044560000}"/>
    <cellStyle name="20% - Accent1 3 2 5 2 4 3 2 2 2" xfId="22270" xr:uid="{00000000-0005-0000-0000-000045560000}"/>
    <cellStyle name="20% - Accent1 3 2 5 2 4 3 2 2 2 2" xfId="22271" xr:uid="{00000000-0005-0000-0000-000046560000}"/>
    <cellStyle name="20% - Accent1 3 2 5 2 4 3 2 2 3" xfId="22272" xr:uid="{00000000-0005-0000-0000-000047560000}"/>
    <cellStyle name="20% - Accent1 3 2 5 2 4 3 2 3" xfId="22273" xr:uid="{00000000-0005-0000-0000-000048560000}"/>
    <cellStyle name="20% - Accent1 3 2 5 2 4 3 2 3 2" xfId="22274" xr:uid="{00000000-0005-0000-0000-000049560000}"/>
    <cellStyle name="20% - Accent1 3 2 5 2 4 3 2 4" xfId="22275" xr:uid="{00000000-0005-0000-0000-00004A560000}"/>
    <cellStyle name="20% - Accent1 3 2 5 2 4 3 3" xfId="22276" xr:uid="{00000000-0005-0000-0000-00004B560000}"/>
    <cellStyle name="20% - Accent1 3 2 5 2 4 3 3 2" xfId="22277" xr:uid="{00000000-0005-0000-0000-00004C560000}"/>
    <cellStyle name="20% - Accent1 3 2 5 2 4 3 3 2 2" xfId="22278" xr:uid="{00000000-0005-0000-0000-00004D560000}"/>
    <cellStyle name="20% - Accent1 3 2 5 2 4 3 3 2 2 2" xfId="22279" xr:uid="{00000000-0005-0000-0000-00004E560000}"/>
    <cellStyle name="20% - Accent1 3 2 5 2 4 3 3 2 3" xfId="22280" xr:uid="{00000000-0005-0000-0000-00004F560000}"/>
    <cellStyle name="20% - Accent1 3 2 5 2 4 3 3 3" xfId="22281" xr:uid="{00000000-0005-0000-0000-000050560000}"/>
    <cellStyle name="20% - Accent1 3 2 5 2 4 3 3 3 2" xfId="22282" xr:uid="{00000000-0005-0000-0000-000051560000}"/>
    <cellStyle name="20% - Accent1 3 2 5 2 4 3 3 4" xfId="22283" xr:uid="{00000000-0005-0000-0000-000052560000}"/>
    <cellStyle name="20% - Accent1 3 2 5 2 4 3 4" xfId="22284" xr:uid="{00000000-0005-0000-0000-000053560000}"/>
    <cellStyle name="20% - Accent1 3 2 5 2 4 3 4 2" xfId="22285" xr:uid="{00000000-0005-0000-0000-000054560000}"/>
    <cellStyle name="20% - Accent1 3 2 5 2 4 3 4 2 2" xfId="22286" xr:uid="{00000000-0005-0000-0000-000055560000}"/>
    <cellStyle name="20% - Accent1 3 2 5 2 4 3 4 2 2 2" xfId="22287" xr:uid="{00000000-0005-0000-0000-000056560000}"/>
    <cellStyle name="20% - Accent1 3 2 5 2 4 3 4 2 3" xfId="22288" xr:uid="{00000000-0005-0000-0000-000057560000}"/>
    <cellStyle name="20% - Accent1 3 2 5 2 4 3 4 3" xfId="22289" xr:uid="{00000000-0005-0000-0000-000058560000}"/>
    <cellStyle name="20% - Accent1 3 2 5 2 4 3 4 3 2" xfId="22290" xr:uid="{00000000-0005-0000-0000-000059560000}"/>
    <cellStyle name="20% - Accent1 3 2 5 2 4 3 4 4" xfId="22291" xr:uid="{00000000-0005-0000-0000-00005A560000}"/>
    <cellStyle name="20% - Accent1 3 2 5 2 4 3 5" xfId="22292" xr:uid="{00000000-0005-0000-0000-00005B560000}"/>
    <cellStyle name="20% - Accent1 3 2 5 2 4 3 5 2" xfId="22293" xr:uid="{00000000-0005-0000-0000-00005C560000}"/>
    <cellStyle name="20% - Accent1 3 2 5 2 4 3 5 2 2" xfId="22294" xr:uid="{00000000-0005-0000-0000-00005D560000}"/>
    <cellStyle name="20% - Accent1 3 2 5 2 4 3 5 3" xfId="22295" xr:uid="{00000000-0005-0000-0000-00005E560000}"/>
    <cellStyle name="20% - Accent1 3 2 5 2 4 3 6" xfId="22296" xr:uid="{00000000-0005-0000-0000-00005F560000}"/>
    <cellStyle name="20% - Accent1 3 2 5 2 4 3 6 2" xfId="22297" xr:uid="{00000000-0005-0000-0000-000060560000}"/>
    <cellStyle name="20% - Accent1 3 2 5 2 4 3 6 2 2" xfId="22298" xr:uid="{00000000-0005-0000-0000-000061560000}"/>
    <cellStyle name="20% - Accent1 3 2 5 2 4 3 6 3" xfId="22299" xr:uid="{00000000-0005-0000-0000-000062560000}"/>
    <cellStyle name="20% - Accent1 3 2 5 2 4 3 7" xfId="22300" xr:uid="{00000000-0005-0000-0000-000063560000}"/>
    <cellStyle name="20% - Accent1 3 2 5 2 4 3 7 2" xfId="22301" xr:uid="{00000000-0005-0000-0000-000064560000}"/>
    <cellStyle name="20% - Accent1 3 2 5 2 4 3 8" xfId="22302" xr:uid="{00000000-0005-0000-0000-000065560000}"/>
    <cellStyle name="20% - Accent1 3 2 5 2 4 3 8 2" xfId="22303" xr:uid="{00000000-0005-0000-0000-000066560000}"/>
    <cellStyle name="20% - Accent1 3 2 5 2 4 3 9" xfId="22304" xr:uid="{00000000-0005-0000-0000-000067560000}"/>
    <cellStyle name="20% - Accent1 3 2 5 2 4 4" xfId="22305" xr:uid="{00000000-0005-0000-0000-000068560000}"/>
    <cellStyle name="20% - Accent1 3 2 5 2 4 4 2" xfId="22306" xr:uid="{00000000-0005-0000-0000-000069560000}"/>
    <cellStyle name="20% - Accent1 3 2 5 2 4 4 2 2" xfId="22307" xr:uid="{00000000-0005-0000-0000-00006A560000}"/>
    <cellStyle name="20% - Accent1 3 2 5 2 4 4 2 2 2" xfId="22308" xr:uid="{00000000-0005-0000-0000-00006B560000}"/>
    <cellStyle name="20% - Accent1 3 2 5 2 4 4 2 3" xfId="22309" xr:uid="{00000000-0005-0000-0000-00006C560000}"/>
    <cellStyle name="20% - Accent1 3 2 5 2 4 4 3" xfId="22310" xr:uid="{00000000-0005-0000-0000-00006D560000}"/>
    <cellStyle name="20% - Accent1 3 2 5 2 4 4 3 2" xfId="22311" xr:uid="{00000000-0005-0000-0000-00006E560000}"/>
    <cellStyle name="20% - Accent1 3 2 5 2 4 4 4" xfId="22312" xr:uid="{00000000-0005-0000-0000-00006F560000}"/>
    <cellStyle name="20% - Accent1 3 2 5 2 4 5" xfId="22313" xr:uid="{00000000-0005-0000-0000-000070560000}"/>
    <cellStyle name="20% - Accent1 3 2 5 2 4 5 2" xfId="22314" xr:uid="{00000000-0005-0000-0000-000071560000}"/>
    <cellStyle name="20% - Accent1 3 2 5 2 4 5 2 2" xfId="22315" xr:uid="{00000000-0005-0000-0000-000072560000}"/>
    <cellStyle name="20% - Accent1 3 2 5 2 4 5 2 2 2" xfId="22316" xr:uid="{00000000-0005-0000-0000-000073560000}"/>
    <cellStyle name="20% - Accent1 3 2 5 2 4 5 2 3" xfId="22317" xr:uid="{00000000-0005-0000-0000-000074560000}"/>
    <cellStyle name="20% - Accent1 3 2 5 2 4 5 3" xfId="22318" xr:uid="{00000000-0005-0000-0000-000075560000}"/>
    <cellStyle name="20% - Accent1 3 2 5 2 4 5 3 2" xfId="22319" xr:uid="{00000000-0005-0000-0000-000076560000}"/>
    <cellStyle name="20% - Accent1 3 2 5 2 4 5 4" xfId="22320" xr:uid="{00000000-0005-0000-0000-000077560000}"/>
    <cellStyle name="20% - Accent1 3 2 5 2 4 6" xfId="22321" xr:uid="{00000000-0005-0000-0000-000078560000}"/>
    <cellStyle name="20% - Accent1 3 2 5 2 4 6 2" xfId="22322" xr:uid="{00000000-0005-0000-0000-000079560000}"/>
    <cellStyle name="20% - Accent1 3 2 5 2 4 6 2 2" xfId="22323" xr:uid="{00000000-0005-0000-0000-00007A560000}"/>
    <cellStyle name="20% - Accent1 3 2 5 2 4 6 2 2 2" xfId="22324" xr:uid="{00000000-0005-0000-0000-00007B560000}"/>
    <cellStyle name="20% - Accent1 3 2 5 2 4 6 2 3" xfId="22325" xr:uid="{00000000-0005-0000-0000-00007C560000}"/>
    <cellStyle name="20% - Accent1 3 2 5 2 4 6 3" xfId="22326" xr:uid="{00000000-0005-0000-0000-00007D560000}"/>
    <cellStyle name="20% - Accent1 3 2 5 2 4 6 3 2" xfId="22327" xr:uid="{00000000-0005-0000-0000-00007E560000}"/>
    <cellStyle name="20% - Accent1 3 2 5 2 4 6 4" xfId="22328" xr:uid="{00000000-0005-0000-0000-00007F560000}"/>
    <cellStyle name="20% - Accent1 3 2 5 2 4 7" xfId="22329" xr:uid="{00000000-0005-0000-0000-000080560000}"/>
    <cellStyle name="20% - Accent1 3 2 5 2 4 7 2" xfId="22330" xr:uid="{00000000-0005-0000-0000-000081560000}"/>
    <cellStyle name="20% - Accent1 3 2 5 2 4 7 2 2" xfId="22331" xr:uid="{00000000-0005-0000-0000-000082560000}"/>
    <cellStyle name="20% - Accent1 3 2 5 2 4 7 3" xfId="22332" xr:uid="{00000000-0005-0000-0000-000083560000}"/>
    <cellStyle name="20% - Accent1 3 2 5 2 4 8" xfId="22333" xr:uid="{00000000-0005-0000-0000-000084560000}"/>
    <cellStyle name="20% - Accent1 3 2 5 2 4 8 2" xfId="22334" xr:uid="{00000000-0005-0000-0000-000085560000}"/>
    <cellStyle name="20% - Accent1 3 2 5 2 4 8 2 2" xfId="22335" xr:uid="{00000000-0005-0000-0000-000086560000}"/>
    <cellStyle name="20% - Accent1 3 2 5 2 4 8 3" xfId="22336" xr:uid="{00000000-0005-0000-0000-000087560000}"/>
    <cellStyle name="20% - Accent1 3 2 5 2 4 9" xfId="22337" xr:uid="{00000000-0005-0000-0000-000088560000}"/>
    <cellStyle name="20% - Accent1 3 2 5 2 4 9 2" xfId="22338" xr:uid="{00000000-0005-0000-0000-000089560000}"/>
    <cellStyle name="20% - Accent1 3 2 5 2 5" xfId="22339" xr:uid="{00000000-0005-0000-0000-00008A560000}"/>
    <cellStyle name="20% - Accent1 3 2 5 2 5 2" xfId="22340" xr:uid="{00000000-0005-0000-0000-00008B560000}"/>
    <cellStyle name="20% - Accent1 3 2 5 2 5 2 2" xfId="22341" xr:uid="{00000000-0005-0000-0000-00008C560000}"/>
    <cellStyle name="20% - Accent1 3 2 5 2 5 2 2 2" xfId="22342" xr:uid="{00000000-0005-0000-0000-00008D560000}"/>
    <cellStyle name="20% - Accent1 3 2 5 2 5 2 2 2 2" xfId="22343" xr:uid="{00000000-0005-0000-0000-00008E560000}"/>
    <cellStyle name="20% - Accent1 3 2 5 2 5 2 2 3" xfId="22344" xr:uid="{00000000-0005-0000-0000-00008F560000}"/>
    <cellStyle name="20% - Accent1 3 2 5 2 5 2 3" xfId="22345" xr:uid="{00000000-0005-0000-0000-000090560000}"/>
    <cellStyle name="20% - Accent1 3 2 5 2 5 2 3 2" xfId="22346" xr:uid="{00000000-0005-0000-0000-000091560000}"/>
    <cellStyle name="20% - Accent1 3 2 5 2 5 2 4" xfId="22347" xr:uid="{00000000-0005-0000-0000-000092560000}"/>
    <cellStyle name="20% - Accent1 3 2 5 2 5 3" xfId="22348" xr:uid="{00000000-0005-0000-0000-000093560000}"/>
    <cellStyle name="20% - Accent1 3 2 5 2 5 3 2" xfId="22349" xr:uid="{00000000-0005-0000-0000-000094560000}"/>
    <cellStyle name="20% - Accent1 3 2 5 2 5 3 2 2" xfId="22350" xr:uid="{00000000-0005-0000-0000-000095560000}"/>
    <cellStyle name="20% - Accent1 3 2 5 2 5 3 2 2 2" xfId="22351" xr:uid="{00000000-0005-0000-0000-000096560000}"/>
    <cellStyle name="20% - Accent1 3 2 5 2 5 3 2 3" xfId="22352" xr:uid="{00000000-0005-0000-0000-000097560000}"/>
    <cellStyle name="20% - Accent1 3 2 5 2 5 3 3" xfId="22353" xr:uid="{00000000-0005-0000-0000-000098560000}"/>
    <cellStyle name="20% - Accent1 3 2 5 2 5 3 3 2" xfId="22354" xr:uid="{00000000-0005-0000-0000-000099560000}"/>
    <cellStyle name="20% - Accent1 3 2 5 2 5 3 4" xfId="22355" xr:uid="{00000000-0005-0000-0000-00009A560000}"/>
    <cellStyle name="20% - Accent1 3 2 5 2 5 4" xfId="22356" xr:uid="{00000000-0005-0000-0000-00009B560000}"/>
    <cellStyle name="20% - Accent1 3 2 5 2 5 4 2" xfId="22357" xr:uid="{00000000-0005-0000-0000-00009C560000}"/>
    <cellStyle name="20% - Accent1 3 2 5 2 5 4 2 2" xfId="22358" xr:uid="{00000000-0005-0000-0000-00009D560000}"/>
    <cellStyle name="20% - Accent1 3 2 5 2 5 4 2 2 2" xfId="22359" xr:uid="{00000000-0005-0000-0000-00009E560000}"/>
    <cellStyle name="20% - Accent1 3 2 5 2 5 4 2 3" xfId="22360" xr:uid="{00000000-0005-0000-0000-00009F560000}"/>
    <cellStyle name="20% - Accent1 3 2 5 2 5 4 3" xfId="22361" xr:uid="{00000000-0005-0000-0000-0000A0560000}"/>
    <cellStyle name="20% - Accent1 3 2 5 2 5 4 3 2" xfId="22362" xr:uid="{00000000-0005-0000-0000-0000A1560000}"/>
    <cellStyle name="20% - Accent1 3 2 5 2 5 4 4" xfId="22363" xr:uid="{00000000-0005-0000-0000-0000A2560000}"/>
    <cellStyle name="20% - Accent1 3 2 5 2 5 5" xfId="22364" xr:uid="{00000000-0005-0000-0000-0000A3560000}"/>
    <cellStyle name="20% - Accent1 3 2 5 2 5 5 2" xfId="22365" xr:uid="{00000000-0005-0000-0000-0000A4560000}"/>
    <cellStyle name="20% - Accent1 3 2 5 2 5 5 2 2" xfId="22366" xr:uid="{00000000-0005-0000-0000-0000A5560000}"/>
    <cellStyle name="20% - Accent1 3 2 5 2 5 5 3" xfId="22367" xr:uid="{00000000-0005-0000-0000-0000A6560000}"/>
    <cellStyle name="20% - Accent1 3 2 5 2 5 6" xfId="22368" xr:uid="{00000000-0005-0000-0000-0000A7560000}"/>
    <cellStyle name="20% - Accent1 3 2 5 2 5 6 2" xfId="22369" xr:uid="{00000000-0005-0000-0000-0000A8560000}"/>
    <cellStyle name="20% - Accent1 3 2 5 2 5 6 2 2" xfId="22370" xr:uid="{00000000-0005-0000-0000-0000A9560000}"/>
    <cellStyle name="20% - Accent1 3 2 5 2 5 6 3" xfId="22371" xr:uid="{00000000-0005-0000-0000-0000AA560000}"/>
    <cellStyle name="20% - Accent1 3 2 5 2 5 7" xfId="22372" xr:uid="{00000000-0005-0000-0000-0000AB560000}"/>
    <cellStyle name="20% - Accent1 3 2 5 2 5 7 2" xfId="22373" xr:uid="{00000000-0005-0000-0000-0000AC560000}"/>
    <cellStyle name="20% - Accent1 3 2 5 2 5 8" xfId="22374" xr:uid="{00000000-0005-0000-0000-0000AD560000}"/>
    <cellStyle name="20% - Accent1 3 2 5 2 5 8 2" xfId="22375" xr:uid="{00000000-0005-0000-0000-0000AE560000}"/>
    <cellStyle name="20% - Accent1 3 2 5 2 5 9" xfId="22376" xr:uid="{00000000-0005-0000-0000-0000AF560000}"/>
    <cellStyle name="20% - Accent1 3 2 5 2 6" xfId="22377" xr:uid="{00000000-0005-0000-0000-0000B0560000}"/>
    <cellStyle name="20% - Accent1 3 2 5 2 6 2" xfId="22378" xr:uid="{00000000-0005-0000-0000-0000B1560000}"/>
    <cellStyle name="20% - Accent1 3 2 5 2 6 2 2" xfId="22379" xr:uid="{00000000-0005-0000-0000-0000B2560000}"/>
    <cellStyle name="20% - Accent1 3 2 5 2 6 2 2 2" xfId="22380" xr:uid="{00000000-0005-0000-0000-0000B3560000}"/>
    <cellStyle name="20% - Accent1 3 2 5 2 6 2 2 2 2" xfId="22381" xr:uid="{00000000-0005-0000-0000-0000B4560000}"/>
    <cellStyle name="20% - Accent1 3 2 5 2 6 2 2 3" xfId="22382" xr:uid="{00000000-0005-0000-0000-0000B5560000}"/>
    <cellStyle name="20% - Accent1 3 2 5 2 6 2 3" xfId="22383" xr:uid="{00000000-0005-0000-0000-0000B6560000}"/>
    <cellStyle name="20% - Accent1 3 2 5 2 6 2 3 2" xfId="22384" xr:uid="{00000000-0005-0000-0000-0000B7560000}"/>
    <cellStyle name="20% - Accent1 3 2 5 2 6 2 4" xfId="22385" xr:uid="{00000000-0005-0000-0000-0000B8560000}"/>
    <cellStyle name="20% - Accent1 3 2 5 2 6 3" xfId="22386" xr:uid="{00000000-0005-0000-0000-0000B9560000}"/>
    <cellStyle name="20% - Accent1 3 2 5 2 6 3 2" xfId="22387" xr:uid="{00000000-0005-0000-0000-0000BA560000}"/>
    <cellStyle name="20% - Accent1 3 2 5 2 6 3 2 2" xfId="22388" xr:uid="{00000000-0005-0000-0000-0000BB560000}"/>
    <cellStyle name="20% - Accent1 3 2 5 2 6 3 2 2 2" xfId="22389" xr:uid="{00000000-0005-0000-0000-0000BC560000}"/>
    <cellStyle name="20% - Accent1 3 2 5 2 6 3 2 3" xfId="22390" xr:uid="{00000000-0005-0000-0000-0000BD560000}"/>
    <cellStyle name="20% - Accent1 3 2 5 2 6 3 3" xfId="22391" xr:uid="{00000000-0005-0000-0000-0000BE560000}"/>
    <cellStyle name="20% - Accent1 3 2 5 2 6 3 3 2" xfId="22392" xr:uid="{00000000-0005-0000-0000-0000BF560000}"/>
    <cellStyle name="20% - Accent1 3 2 5 2 6 3 4" xfId="22393" xr:uid="{00000000-0005-0000-0000-0000C0560000}"/>
    <cellStyle name="20% - Accent1 3 2 5 2 6 4" xfId="22394" xr:uid="{00000000-0005-0000-0000-0000C1560000}"/>
    <cellStyle name="20% - Accent1 3 2 5 2 6 4 2" xfId="22395" xr:uid="{00000000-0005-0000-0000-0000C2560000}"/>
    <cellStyle name="20% - Accent1 3 2 5 2 6 4 2 2" xfId="22396" xr:uid="{00000000-0005-0000-0000-0000C3560000}"/>
    <cellStyle name="20% - Accent1 3 2 5 2 6 4 2 2 2" xfId="22397" xr:uid="{00000000-0005-0000-0000-0000C4560000}"/>
    <cellStyle name="20% - Accent1 3 2 5 2 6 4 2 3" xfId="22398" xr:uid="{00000000-0005-0000-0000-0000C5560000}"/>
    <cellStyle name="20% - Accent1 3 2 5 2 6 4 3" xfId="22399" xr:uid="{00000000-0005-0000-0000-0000C6560000}"/>
    <cellStyle name="20% - Accent1 3 2 5 2 6 4 3 2" xfId="22400" xr:uid="{00000000-0005-0000-0000-0000C7560000}"/>
    <cellStyle name="20% - Accent1 3 2 5 2 6 4 4" xfId="22401" xr:uid="{00000000-0005-0000-0000-0000C8560000}"/>
    <cellStyle name="20% - Accent1 3 2 5 2 6 5" xfId="22402" xr:uid="{00000000-0005-0000-0000-0000C9560000}"/>
    <cellStyle name="20% - Accent1 3 2 5 2 6 5 2" xfId="22403" xr:uid="{00000000-0005-0000-0000-0000CA560000}"/>
    <cellStyle name="20% - Accent1 3 2 5 2 6 5 2 2" xfId="22404" xr:uid="{00000000-0005-0000-0000-0000CB560000}"/>
    <cellStyle name="20% - Accent1 3 2 5 2 6 5 3" xfId="22405" xr:uid="{00000000-0005-0000-0000-0000CC560000}"/>
    <cellStyle name="20% - Accent1 3 2 5 2 6 6" xfId="22406" xr:uid="{00000000-0005-0000-0000-0000CD560000}"/>
    <cellStyle name="20% - Accent1 3 2 5 2 6 6 2" xfId="22407" xr:uid="{00000000-0005-0000-0000-0000CE560000}"/>
    <cellStyle name="20% - Accent1 3 2 5 2 6 6 2 2" xfId="22408" xr:uid="{00000000-0005-0000-0000-0000CF560000}"/>
    <cellStyle name="20% - Accent1 3 2 5 2 6 6 3" xfId="22409" xr:uid="{00000000-0005-0000-0000-0000D0560000}"/>
    <cellStyle name="20% - Accent1 3 2 5 2 6 7" xfId="22410" xr:uid="{00000000-0005-0000-0000-0000D1560000}"/>
    <cellStyle name="20% - Accent1 3 2 5 2 6 7 2" xfId="22411" xr:uid="{00000000-0005-0000-0000-0000D2560000}"/>
    <cellStyle name="20% - Accent1 3 2 5 2 6 8" xfId="22412" xr:uid="{00000000-0005-0000-0000-0000D3560000}"/>
    <cellStyle name="20% - Accent1 3 2 5 2 6 8 2" xfId="22413" xr:uid="{00000000-0005-0000-0000-0000D4560000}"/>
    <cellStyle name="20% - Accent1 3 2 5 2 6 9" xfId="22414" xr:uid="{00000000-0005-0000-0000-0000D5560000}"/>
    <cellStyle name="20% - Accent1 3 2 5 2 7" xfId="22415" xr:uid="{00000000-0005-0000-0000-0000D6560000}"/>
    <cellStyle name="20% - Accent1 3 2 5 2 7 2" xfId="22416" xr:uid="{00000000-0005-0000-0000-0000D7560000}"/>
    <cellStyle name="20% - Accent1 3 2 5 2 7 2 2" xfId="22417" xr:uid="{00000000-0005-0000-0000-0000D8560000}"/>
    <cellStyle name="20% - Accent1 3 2 5 2 7 2 2 2" xfId="22418" xr:uid="{00000000-0005-0000-0000-0000D9560000}"/>
    <cellStyle name="20% - Accent1 3 2 5 2 7 2 3" xfId="22419" xr:uid="{00000000-0005-0000-0000-0000DA560000}"/>
    <cellStyle name="20% - Accent1 3 2 5 2 7 3" xfId="22420" xr:uid="{00000000-0005-0000-0000-0000DB560000}"/>
    <cellStyle name="20% - Accent1 3 2 5 2 7 3 2" xfId="22421" xr:uid="{00000000-0005-0000-0000-0000DC560000}"/>
    <cellStyle name="20% - Accent1 3 2 5 2 7 4" xfId="22422" xr:uid="{00000000-0005-0000-0000-0000DD560000}"/>
    <cellStyle name="20% - Accent1 3 2 5 2 8" xfId="22423" xr:uid="{00000000-0005-0000-0000-0000DE560000}"/>
    <cellStyle name="20% - Accent1 3 2 5 2 8 2" xfId="22424" xr:uid="{00000000-0005-0000-0000-0000DF560000}"/>
    <cellStyle name="20% - Accent1 3 2 5 2 8 2 2" xfId="22425" xr:uid="{00000000-0005-0000-0000-0000E0560000}"/>
    <cellStyle name="20% - Accent1 3 2 5 2 8 2 2 2" xfId="22426" xr:uid="{00000000-0005-0000-0000-0000E1560000}"/>
    <cellStyle name="20% - Accent1 3 2 5 2 8 2 3" xfId="22427" xr:uid="{00000000-0005-0000-0000-0000E2560000}"/>
    <cellStyle name="20% - Accent1 3 2 5 2 8 3" xfId="22428" xr:uid="{00000000-0005-0000-0000-0000E3560000}"/>
    <cellStyle name="20% - Accent1 3 2 5 2 8 3 2" xfId="22429" xr:uid="{00000000-0005-0000-0000-0000E4560000}"/>
    <cellStyle name="20% - Accent1 3 2 5 2 8 4" xfId="22430" xr:uid="{00000000-0005-0000-0000-0000E5560000}"/>
    <cellStyle name="20% - Accent1 3 2 5 2 9" xfId="22431" xr:uid="{00000000-0005-0000-0000-0000E6560000}"/>
    <cellStyle name="20% - Accent1 3 2 5 2 9 2" xfId="22432" xr:uid="{00000000-0005-0000-0000-0000E7560000}"/>
    <cellStyle name="20% - Accent1 3 2 5 2 9 2 2" xfId="22433" xr:uid="{00000000-0005-0000-0000-0000E8560000}"/>
    <cellStyle name="20% - Accent1 3 2 5 2 9 2 2 2" xfId="22434" xr:uid="{00000000-0005-0000-0000-0000E9560000}"/>
    <cellStyle name="20% - Accent1 3 2 5 2 9 2 3" xfId="22435" xr:uid="{00000000-0005-0000-0000-0000EA560000}"/>
    <cellStyle name="20% - Accent1 3 2 5 2 9 3" xfId="22436" xr:uid="{00000000-0005-0000-0000-0000EB560000}"/>
    <cellStyle name="20% - Accent1 3 2 5 2 9 3 2" xfId="22437" xr:uid="{00000000-0005-0000-0000-0000EC560000}"/>
    <cellStyle name="20% - Accent1 3 2 5 2 9 4" xfId="22438" xr:uid="{00000000-0005-0000-0000-0000ED560000}"/>
    <cellStyle name="20% - Accent1 3 2 5 3" xfId="22439" xr:uid="{00000000-0005-0000-0000-0000EE560000}"/>
    <cellStyle name="20% - Accent1 3 2 5 3 10" xfId="22440" xr:uid="{00000000-0005-0000-0000-0000EF560000}"/>
    <cellStyle name="20% - Accent1 3 2 5 3 10 2" xfId="22441" xr:uid="{00000000-0005-0000-0000-0000F0560000}"/>
    <cellStyle name="20% - Accent1 3 2 5 3 11" xfId="22442" xr:uid="{00000000-0005-0000-0000-0000F1560000}"/>
    <cellStyle name="20% - Accent1 3 2 5 3 2" xfId="22443" xr:uid="{00000000-0005-0000-0000-0000F2560000}"/>
    <cellStyle name="20% - Accent1 3 2 5 3 2 2" xfId="22444" xr:uid="{00000000-0005-0000-0000-0000F3560000}"/>
    <cellStyle name="20% - Accent1 3 2 5 3 2 2 2" xfId="22445" xr:uid="{00000000-0005-0000-0000-0000F4560000}"/>
    <cellStyle name="20% - Accent1 3 2 5 3 2 2 2 2" xfId="22446" xr:uid="{00000000-0005-0000-0000-0000F5560000}"/>
    <cellStyle name="20% - Accent1 3 2 5 3 2 2 2 2 2" xfId="22447" xr:uid="{00000000-0005-0000-0000-0000F6560000}"/>
    <cellStyle name="20% - Accent1 3 2 5 3 2 2 2 3" xfId="22448" xr:uid="{00000000-0005-0000-0000-0000F7560000}"/>
    <cellStyle name="20% - Accent1 3 2 5 3 2 2 3" xfId="22449" xr:uid="{00000000-0005-0000-0000-0000F8560000}"/>
    <cellStyle name="20% - Accent1 3 2 5 3 2 2 3 2" xfId="22450" xr:uid="{00000000-0005-0000-0000-0000F9560000}"/>
    <cellStyle name="20% - Accent1 3 2 5 3 2 2 4" xfId="22451" xr:uid="{00000000-0005-0000-0000-0000FA560000}"/>
    <cellStyle name="20% - Accent1 3 2 5 3 2 3" xfId="22452" xr:uid="{00000000-0005-0000-0000-0000FB560000}"/>
    <cellStyle name="20% - Accent1 3 2 5 3 2 3 2" xfId="22453" xr:uid="{00000000-0005-0000-0000-0000FC560000}"/>
    <cellStyle name="20% - Accent1 3 2 5 3 2 3 2 2" xfId="22454" xr:uid="{00000000-0005-0000-0000-0000FD560000}"/>
    <cellStyle name="20% - Accent1 3 2 5 3 2 3 2 2 2" xfId="22455" xr:uid="{00000000-0005-0000-0000-0000FE560000}"/>
    <cellStyle name="20% - Accent1 3 2 5 3 2 3 2 3" xfId="22456" xr:uid="{00000000-0005-0000-0000-0000FF560000}"/>
    <cellStyle name="20% - Accent1 3 2 5 3 2 3 3" xfId="22457" xr:uid="{00000000-0005-0000-0000-000000570000}"/>
    <cellStyle name="20% - Accent1 3 2 5 3 2 3 3 2" xfId="22458" xr:uid="{00000000-0005-0000-0000-000001570000}"/>
    <cellStyle name="20% - Accent1 3 2 5 3 2 3 4" xfId="22459" xr:uid="{00000000-0005-0000-0000-000002570000}"/>
    <cellStyle name="20% - Accent1 3 2 5 3 2 4" xfId="22460" xr:uid="{00000000-0005-0000-0000-000003570000}"/>
    <cellStyle name="20% - Accent1 3 2 5 3 2 4 2" xfId="22461" xr:uid="{00000000-0005-0000-0000-000004570000}"/>
    <cellStyle name="20% - Accent1 3 2 5 3 2 4 2 2" xfId="22462" xr:uid="{00000000-0005-0000-0000-000005570000}"/>
    <cellStyle name="20% - Accent1 3 2 5 3 2 4 2 2 2" xfId="22463" xr:uid="{00000000-0005-0000-0000-000006570000}"/>
    <cellStyle name="20% - Accent1 3 2 5 3 2 4 2 3" xfId="22464" xr:uid="{00000000-0005-0000-0000-000007570000}"/>
    <cellStyle name="20% - Accent1 3 2 5 3 2 4 3" xfId="22465" xr:uid="{00000000-0005-0000-0000-000008570000}"/>
    <cellStyle name="20% - Accent1 3 2 5 3 2 4 3 2" xfId="22466" xr:uid="{00000000-0005-0000-0000-000009570000}"/>
    <cellStyle name="20% - Accent1 3 2 5 3 2 4 4" xfId="22467" xr:uid="{00000000-0005-0000-0000-00000A570000}"/>
    <cellStyle name="20% - Accent1 3 2 5 3 2 5" xfId="22468" xr:uid="{00000000-0005-0000-0000-00000B570000}"/>
    <cellStyle name="20% - Accent1 3 2 5 3 2 5 2" xfId="22469" xr:uid="{00000000-0005-0000-0000-00000C570000}"/>
    <cellStyle name="20% - Accent1 3 2 5 3 2 5 2 2" xfId="22470" xr:uid="{00000000-0005-0000-0000-00000D570000}"/>
    <cellStyle name="20% - Accent1 3 2 5 3 2 5 3" xfId="22471" xr:uid="{00000000-0005-0000-0000-00000E570000}"/>
    <cellStyle name="20% - Accent1 3 2 5 3 2 6" xfId="22472" xr:uid="{00000000-0005-0000-0000-00000F570000}"/>
    <cellStyle name="20% - Accent1 3 2 5 3 2 6 2" xfId="22473" xr:uid="{00000000-0005-0000-0000-000010570000}"/>
    <cellStyle name="20% - Accent1 3 2 5 3 2 6 2 2" xfId="22474" xr:uid="{00000000-0005-0000-0000-000011570000}"/>
    <cellStyle name="20% - Accent1 3 2 5 3 2 6 3" xfId="22475" xr:uid="{00000000-0005-0000-0000-000012570000}"/>
    <cellStyle name="20% - Accent1 3 2 5 3 2 7" xfId="22476" xr:uid="{00000000-0005-0000-0000-000013570000}"/>
    <cellStyle name="20% - Accent1 3 2 5 3 2 7 2" xfId="22477" xr:uid="{00000000-0005-0000-0000-000014570000}"/>
    <cellStyle name="20% - Accent1 3 2 5 3 2 8" xfId="22478" xr:uid="{00000000-0005-0000-0000-000015570000}"/>
    <cellStyle name="20% - Accent1 3 2 5 3 2 8 2" xfId="22479" xr:uid="{00000000-0005-0000-0000-000016570000}"/>
    <cellStyle name="20% - Accent1 3 2 5 3 2 9" xfId="22480" xr:uid="{00000000-0005-0000-0000-000017570000}"/>
    <cellStyle name="20% - Accent1 3 2 5 3 3" xfId="22481" xr:uid="{00000000-0005-0000-0000-000018570000}"/>
    <cellStyle name="20% - Accent1 3 2 5 3 3 2" xfId="22482" xr:uid="{00000000-0005-0000-0000-000019570000}"/>
    <cellStyle name="20% - Accent1 3 2 5 3 3 2 2" xfId="22483" xr:uid="{00000000-0005-0000-0000-00001A570000}"/>
    <cellStyle name="20% - Accent1 3 2 5 3 3 2 2 2" xfId="22484" xr:uid="{00000000-0005-0000-0000-00001B570000}"/>
    <cellStyle name="20% - Accent1 3 2 5 3 3 2 2 2 2" xfId="22485" xr:uid="{00000000-0005-0000-0000-00001C570000}"/>
    <cellStyle name="20% - Accent1 3 2 5 3 3 2 2 3" xfId="22486" xr:uid="{00000000-0005-0000-0000-00001D570000}"/>
    <cellStyle name="20% - Accent1 3 2 5 3 3 2 3" xfId="22487" xr:uid="{00000000-0005-0000-0000-00001E570000}"/>
    <cellStyle name="20% - Accent1 3 2 5 3 3 2 3 2" xfId="22488" xr:uid="{00000000-0005-0000-0000-00001F570000}"/>
    <cellStyle name="20% - Accent1 3 2 5 3 3 2 4" xfId="22489" xr:uid="{00000000-0005-0000-0000-000020570000}"/>
    <cellStyle name="20% - Accent1 3 2 5 3 3 3" xfId="22490" xr:uid="{00000000-0005-0000-0000-000021570000}"/>
    <cellStyle name="20% - Accent1 3 2 5 3 3 3 2" xfId="22491" xr:uid="{00000000-0005-0000-0000-000022570000}"/>
    <cellStyle name="20% - Accent1 3 2 5 3 3 3 2 2" xfId="22492" xr:uid="{00000000-0005-0000-0000-000023570000}"/>
    <cellStyle name="20% - Accent1 3 2 5 3 3 3 2 2 2" xfId="22493" xr:uid="{00000000-0005-0000-0000-000024570000}"/>
    <cellStyle name="20% - Accent1 3 2 5 3 3 3 2 3" xfId="22494" xr:uid="{00000000-0005-0000-0000-000025570000}"/>
    <cellStyle name="20% - Accent1 3 2 5 3 3 3 3" xfId="22495" xr:uid="{00000000-0005-0000-0000-000026570000}"/>
    <cellStyle name="20% - Accent1 3 2 5 3 3 3 3 2" xfId="22496" xr:uid="{00000000-0005-0000-0000-000027570000}"/>
    <cellStyle name="20% - Accent1 3 2 5 3 3 3 4" xfId="22497" xr:uid="{00000000-0005-0000-0000-000028570000}"/>
    <cellStyle name="20% - Accent1 3 2 5 3 3 4" xfId="22498" xr:uid="{00000000-0005-0000-0000-000029570000}"/>
    <cellStyle name="20% - Accent1 3 2 5 3 3 4 2" xfId="22499" xr:uid="{00000000-0005-0000-0000-00002A570000}"/>
    <cellStyle name="20% - Accent1 3 2 5 3 3 4 2 2" xfId="22500" xr:uid="{00000000-0005-0000-0000-00002B570000}"/>
    <cellStyle name="20% - Accent1 3 2 5 3 3 4 2 2 2" xfId="22501" xr:uid="{00000000-0005-0000-0000-00002C570000}"/>
    <cellStyle name="20% - Accent1 3 2 5 3 3 4 2 3" xfId="22502" xr:uid="{00000000-0005-0000-0000-00002D570000}"/>
    <cellStyle name="20% - Accent1 3 2 5 3 3 4 3" xfId="22503" xr:uid="{00000000-0005-0000-0000-00002E570000}"/>
    <cellStyle name="20% - Accent1 3 2 5 3 3 4 3 2" xfId="22504" xr:uid="{00000000-0005-0000-0000-00002F570000}"/>
    <cellStyle name="20% - Accent1 3 2 5 3 3 4 4" xfId="22505" xr:uid="{00000000-0005-0000-0000-000030570000}"/>
    <cellStyle name="20% - Accent1 3 2 5 3 3 5" xfId="22506" xr:uid="{00000000-0005-0000-0000-000031570000}"/>
    <cellStyle name="20% - Accent1 3 2 5 3 3 5 2" xfId="22507" xr:uid="{00000000-0005-0000-0000-000032570000}"/>
    <cellStyle name="20% - Accent1 3 2 5 3 3 5 2 2" xfId="22508" xr:uid="{00000000-0005-0000-0000-000033570000}"/>
    <cellStyle name="20% - Accent1 3 2 5 3 3 5 3" xfId="22509" xr:uid="{00000000-0005-0000-0000-000034570000}"/>
    <cellStyle name="20% - Accent1 3 2 5 3 3 6" xfId="22510" xr:uid="{00000000-0005-0000-0000-000035570000}"/>
    <cellStyle name="20% - Accent1 3 2 5 3 3 6 2" xfId="22511" xr:uid="{00000000-0005-0000-0000-000036570000}"/>
    <cellStyle name="20% - Accent1 3 2 5 3 3 6 2 2" xfId="22512" xr:uid="{00000000-0005-0000-0000-000037570000}"/>
    <cellStyle name="20% - Accent1 3 2 5 3 3 6 3" xfId="22513" xr:uid="{00000000-0005-0000-0000-000038570000}"/>
    <cellStyle name="20% - Accent1 3 2 5 3 3 7" xfId="22514" xr:uid="{00000000-0005-0000-0000-000039570000}"/>
    <cellStyle name="20% - Accent1 3 2 5 3 3 7 2" xfId="22515" xr:uid="{00000000-0005-0000-0000-00003A570000}"/>
    <cellStyle name="20% - Accent1 3 2 5 3 3 8" xfId="22516" xr:uid="{00000000-0005-0000-0000-00003B570000}"/>
    <cellStyle name="20% - Accent1 3 2 5 3 3 8 2" xfId="22517" xr:uid="{00000000-0005-0000-0000-00003C570000}"/>
    <cellStyle name="20% - Accent1 3 2 5 3 3 9" xfId="22518" xr:uid="{00000000-0005-0000-0000-00003D570000}"/>
    <cellStyle name="20% - Accent1 3 2 5 3 4" xfId="22519" xr:uid="{00000000-0005-0000-0000-00003E570000}"/>
    <cellStyle name="20% - Accent1 3 2 5 3 4 2" xfId="22520" xr:uid="{00000000-0005-0000-0000-00003F570000}"/>
    <cellStyle name="20% - Accent1 3 2 5 3 4 2 2" xfId="22521" xr:uid="{00000000-0005-0000-0000-000040570000}"/>
    <cellStyle name="20% - Accent1 3 2 5 3 4 2 2 2" xfId="22522" xr:uid="{00000000-0005-0000-0000-000041570000}"/>
    <cellStyle name="20% - Accent1 3 2 5 3 4 2 3" xfId="22523" xr:uid="{00000000-0005-0000-0000-000042570000}"/>
    <cellStyle name="20% - Accent1 3 2 5 3 4 3" xfId="22524" xr:uid="{00000000-0005-0000-0000-000043570000}"/>
    <cellStyle name="20% - Accent1 3 2 5 3 4 3 2" xfId="22525" xr:uid="{00000000-0005-0000-0000-000044570000}"/>
    <cellStyle name="20% - Accent1 3 2 5 3 4 4" xfId="22526" xr:uid="{00000000-0005-0000-0000-000045570000}"/>
    <cellStyle name="20% - Accent1 3 2 5 3 5" xfId="22527" xr:uid="{00000000-0005-0000-0000-000046570000}"/>
    <cellStyle name="20% - Accent1 3 2 5 3 5 2" xfId="22528" xr:uid="{00000000-0005-0000-0000-000047570000}"/>
    <cellStyle name="20% - Accent1 3 2 5 3 5 2 2" xfId="22529" xr:uid="{00000000-0005-0000-0000-000048570000}"/>
    <cellStyle name="20% - Accent1 3 2 5 3 5 2 2 2" xfId="22530" xr:uid="{00000000-0005-0000-0000-000049570000}"/>
    <cellStyle name="20% - Accent1 3 2 5 3 5 2 3" xfId="22531" xr:uid="{00000000-0005-0000-0000-00004A570000}"/>
    <cellStyle name="20% - Accent1 3 2 5 3 5 3" xfId="22532" xr:uid="{00000000-0005-0000-0000-00004B570000}"/>
    <cellStyle name="20% - Accent1 3 2 5 3 5 3 2" xfId="22533" xr:uid="{00000000-0005-0000-0000-00004C570000}"/>
    <cellStyle name="20% - Accent1 3 2 5 3 5 4" xfId="22534" xr:uid="{00000000-0005-0000-0000-00004D570000}"/>
    <cellStyle name="20% - Accent1 3 2 5 3 6" xfId="22535" xr:uid="{00000000-0005-0000-0000-00004E570000}"/>
    <cellStyle name="20% - Accent1 3 2 5 3 6 2" xfId="22536" xr:uid="{00000000-0005-0000-0000-00004F570000}"/>
    <cellStyle name="20% - Accent1 3 2 5 3 6 2 2" xfId="22537" xr:uid="{00000000-0005-0000-0000-000050570000}"/>
    <cellStyle name="20% - Accent1 3 2 5 3 6 2 2 2" xfId="22538" xr:uid="{00000000-0005-0000-0000-000051570000}"/>
    <cellStyle name="20% - Accent1 3 2 5 3 6 2 3" xfId="22539" xr:uid="{00000000-0005-0000-0000-000052570000}"/>
    <cellStyle name="20% - Accent1 3 2 5 3 6 3" xfId="22540" xr:uid="{00000000-0005-0000-0000-000053570000}"/>
    <cellStyle name="20% - Accent1 3 2 5 3 6 3 2" xfId="22541" xr:uid="{00000000-0005-0000-0000-000054570000}"/>
    <cellStyle name="20% - Accent1 3 2 5 3 6 4" xfId="22542" xr:uid="{00000000-0005-0000-0000-000055570000}"/>
    <cellStyle name="20% - Accent1 3 2 5 3 7" xfId="22543" xr:uid="{00000000-0005-0000-0000-000056570000}"/>
    <cellStyle name="20% - Accent1 3 2 5 3 7 2" xfId="22544" xr:uid="{00000000-0005-0000-0000-000057570000}"/>
    <cellStyle name="20% - Accent1 3 2 5 3 7 2 2" xfId="22545" xr:uid="{00000000-0005-0000-0000-000058570000}"/>
    <cellStyle name="20% - Accent1 3 2 5 3 7 3" xfId="22546" xr:uid="{00000000-0005-0000-0000-000059570000}"/>
    <cellStyle name="20% - Accent1 3 2 5 3 8" xfId="22547" xr:uid="{00000000-0005-0000-0000-00005A570000}"/>
    <cellStyle name="20% - Accent1 3 2 5 3 8 2" xfId="22548" xr:uid="{00000000-0005-0000-0000-00005B570000}"/>
    <cellStyle name="20% - Accent1 3 2 5 3 8 2 2" xfId="22549" xr:uid="{00000000-0005-0000-0000-00005C570000}"/>
    <cellStyle name="20% - Accent1 3 2 5 3 8 3" xfId="22550" xr:uid="{00000000-0005-0000-0000-00005D570000}"/>
    <cellStyle name="20% - Accent1 3 2 5 3 9" xfId="22551" xr:uid="{00000000-0005-0000-0000-00005E570000}"/>
    <cellStyle name="20% - Accent1 3 2 5 3 9 2" xfId="22552" xr:uid="{00000000-0005-0000-0000-00005F570000}"/>
    <cellStyle name="20% - Accent1 3 2 5 4" xfId="22553" xr:uid="{00000000-0005-0000-0000-000060570000}"/>
    <cellStyle name="20% - Accent1 3 2 5 4 10" xfId="22554" xr:uid="{00000000-0005-0000-0000-000061570000}"/>
    <cellStyle name="20% - Accent1 3 2 5 4 10 2" xfId="22555" xr:uid="{00000000-0005-0000-0000-000062570000}"/>
    <cellStyle name="20% - Accent1 3 2 5 4 11" xfId="22556" xr:uid="{00000000-0005-0000-0000-000063570000}"/>
    <cellStyle name="20% - Accent1 3 2 5 4 2" xfId="22557" xr:uid="{00000000-0005-0000-0000-000064570000}"/>
    <cellStyle name="20% - Accent1 3 2 5 4 2 2" xfId="22558" xr:uid="{00000000-0005-0000-0000-000065570000}"/>
    <cellStyle name="20% - Accent1 3 2 5 4 2 2 2" xfId="22559" xr:uid="{00000000-0005-0000-0000-000066570000}"/>
    <cellStyle name="20% - Accent1 3 2 5 4 2 2 2 2" xfId="22560" xr:uid="{00000000-0005-0000-0000-000067570000}"/>
    <cellStyle name="20% - Accent1 3 2 5 4 2 2 2 2 2" xfId="22561" xr:uid="{00000000-0005-0000-0000-000068570000}"/>
    <cellStyle name="20% - Accent1 3 2 5 4 2 2 2 3" xfId="22562" xr:uid="{00000000-0005-0000-0000-000069570000}"/>
    <cellStyle name="20% - Accent1 3 2 5 4 2 2 3" xfId="22563" xr:uid="{00000000-0005-0000-0000-00006A570000}"/>
    <cellStyle name="20% - Accent1 3 2 5 4 2 2 3 2" xfId="22564" xr:uid="{00000000-0005-0000-0000-00006B570000}"/>
    <cellStyle name="20% - Accent1 3 2 5 4 2 2 4" xfId="22565" xr:uid="{00000000-0005-0000-0000-00006C570000}"/>
    <cellStyle name="20% - Accent1 3 2 5 4 2 3" xfId="22566" xr:uid="{00000000-0005-0000-0000-00006D570000}"/>
    <cellStyle name="20% - Accent1 3 2 5 4 2 3 2" xfId="22567" xr:uid="{00000000-0005-0000-0000-00006E570000}"/>
    <cellStyle name="20% - Accent1 3 2 5 4 2 3 2 2" xfId="22568" xr:uid="{00000000-0005-0000-0000-00006F570000}"/>
    <cellStyle name="20% - Accent1 3 2 5 4 2 3 2 2 2" xfId="22569" xr:uid="{00000000-0005-0000-0000-000070570000}"/>
    <cellStyle name="20% - Accent1 3 2 5 4 2 3 2 3" xfId="22570" xr:uid="{00000000-0005-0000-0000-000071570000}"/>
    <cellStyle name="20% - Accent1 3 2 5 4 2 3 3" xfId="22571" xr:uid="{00000000-0005-0000-0000-000072570000}"/>
    <cellStyle name="20% - Accent1 3 2 5 4 2 3 3 2" xfId="22572" xr:uid="{00000000-0005-0000-0000-000073570000}"/>
    <cellStyle name="20% - Accent1 3 2 5 4 2 3 4" xfId="22573" xr:uid="{00000000-0005-0000-0000-000074570000}"/>
    <cellStyle name="20% - Accent1 3 2 5 4 2 4" xfId="22574" xr:uid="{00000000-0005-0000-0000-000075570000}"/>
    <cellStyle name="20% - Accent1 3 2 5 4 2 4 2" xfId="22575" xr:uid="{00000000-0005-0000-0000-000076570000}"/>
    <cellStyle name="20% - Accent1 3 2 5 4 2 4 2 2" xfId="22576" xr:uid="{00000000-0005-0000-0000-000077570000}"/>
    <cellStyle name="20% - Accent1 3 2 5 4 2 4 2 2 2" xfId="22577" xr:uid="{00000000-0005-0000-0000-000078570000}"/>
    <cellStyle name="20% - Accent1 3 2 5 4 2 4 2 3" xfId="22578" xr:uid="{00000000-0005-0000-0000-000079570000}"/>
    <cellStyle name="20% - Accent1 3 2 5 4 2 4 3" xfId="22579" xr:uid="{00000000-0005-0000-0000-00007A570000}"/>
    <cellStyle name="20% - Accent1 3 2 5 4 2 4 3 2" xfId="22580" xr:uid="{00000000-0005-0000-0000-00007B570000}"/>
    <cellStyle name="20% - Accent1 3 2 5 4 2 4 4" xfId="22581" xr:uid="{00000000-0005-0000-0000-00007C570000}"/>
    <cellStyle name="20% - Accent1 3 2 5 4 2 5" xfId="22582" xr:uid="{00000000-0005-0000-0000-00007D570000}"/>
    <cellStyle name="20% - Accent1 3 2 5 4 2 5 2" xfId="22583" xr:uid="{00000000-0005-0000-0000-00007E570000}"/>
    <cellStyle name="20% - Accent1 3 2 5 4 2 5 2 2" xfId="22584" xr:uid="{00000000-0005-0000-0000-00007F570000}"/>
    <cellStyle name="20% - Accent1 3 2 5 4 2 5 3" xfId="22585" xr:uid="{00000000-0005-0000-0000-000080570000}"/>
    <cellStyle name="20% - Accent1 3 2 5 4 2 6" xfId="22586" xr:uid="{00000000-0005-0000-0000-000081570000}"/>
    <cellStyle name="20% - Accent1 3 2 5 4 2 6 2" xfId="22587" xr:uid="{00000000-0005-0000-0000-000082570000}"/>
    <cellStyle name="20% - Accent1 3 2 5 4 2 6 2 2" xfId="22588" xr:uid="{00000000-0005-0000-0000-000083570000}"/>
    <cellStyle name="20% - Accent1 3 2 5 4 2 6 3" xfId="22589" xr:uid="{00000000-0005-0000-0000-000084570000}"/>
    <cellStyle name="20% - Accent1 3 2 5 4 2 7" xfId="22590" xr:uid="{00000000-0005-0000-0000-000085570000}"/>
    <cellStyle name="20% - Accent1 3 2 5 4 2 7 2" xfId="22591" xr:uid="{00000000-0005-0000-0000-000086570000}"/>
    <cellStyle name="20% - Accent1 3 2 5 4 2 8" xfId="22592" xr:uid="{00000000-0005-0000-0000-000087570000}"/>
    <cellStyle name="20% - Accent1 3 2 5 4 2 8 2" xfId="22593" xr:uid="{00000000-0005-0000-0000-000088570000}"/>
    <cellStyle name="20% - Accent1 3 2 5 4 2 9" xfId="22594" xr:uid="{00000000-0005-0000-0000-000089570000}"/>
    <cellStyle name="20% - Accent1 3 2 5 4 3" xfId="22595" xr:uid="{00000000-0005-0000-0000-00008A570000}"/>
    <cellStyle name="20% - Accent1 3 2 5 4 3 2" xfId="22596" xr:uid="{00000000-0005-0000-0000-00008B570000}"/>
    <cellStyle name="20% - Accent1 3 2 5 4 3 2 2" xfId="22597" xr:uid="{00000000-0005-0000-0000-00008C570000}"/>
    <cellStyle name="20% - Accent1 3 2 5 4 3 2 2 2" xfId="22598" xr:uid="{00000000-0005-0000-0000-00008D570000}"/>
    <cellStyle name="20% - Accent1 3 2 5 4 3 2 2 2 2" xfId="22599" xr:uid="{00000000-0005-0000-0000-00008E570000}"/>
    <cellStyle name="20% - Accent1 3 2 5 4 3 2 2 3" xfId="22600" xr:uid="{00000000-0005-0000-0000-00008F570000}"/>
    <cellStyle name="20% - Accent1 3 2 5 4 3 2 3" xfId="22601" xr:uid="{00000000-0005-0000-0000-000090570000}"/>
    <cellStyle name="20% - Accent1 3 2 5 4 3 2 3 2" xfId="22602" xr:uid="{00000000-0005-0000-0000-000091570000}"/>
    <cellStyle name="20% - Accent1 3 2 5 4 3 2 4" xfId="22603" xr:uid="{00000000-0005-0000-0000-000092570000}"/>
    <cellStyle name="20% - Accent1 3 2 5 4 3 3" xfId="22604" xr:uid="{00000000-0005-0000-0000-000093570000}"/>
    <cellStyle name="20% - Accent1 3 2 5 4 3 3 2" xfId="22605" xr:uid="{00000000-0005-0000-0000-000094570000}"/>
    <cellStyle name="20% - Accent1 3 2 5 4 3 3 2 2" xfId="22606" xr:uid="{00000000-0005-0000-0000-000095570000}"/>
    <cellStyle name="20% - Accent1 3 2 5 4 3 3 2 2 2" xfId="22607" xr:uid="{00000000-0005-0000-0000-000096570000}"/>
    <cellStyle name="20% - Accent1 3 2 5 4 3 3 2 3" xfId="22608" xr:uid="{00000000-0005-0000-0000-000097570000}"/>
    <cellStyle name="20% - Accent1 3 2 5 4 3 3 3" xfId="22609" xr:uid="{00000000-0005-0000-0000-000098570000}"/>
    <cellStyle name="20% - Accent1 3 2 5 4 3 3 3 2" xfId="22610" xr:uid="{00000000-0005-0000-0000-000099570000}"/>
    <cellStyle name="20% - Accent1 3 2 5 4 3 3 4" xfId="22611" xr:uid="{00000000-0005-0000-0000-00009A570000}"/>
    <cellStyle name="20% - Accent1 3 2 5 4 3 4" xfId="22612" xr:uid="{00000000-0005-0000-0000-00009B570000}"/>
    <cellStyle name="20% - Accent1 3 2 5 4 3 4 2" xfId="22613" xr:uid="{00000000-0005-0000-0000-00009C570000}"/>
    <cellStyle name="20% - Accent1 3 2 5 4 3 4 2 2" xfId="22614" xr:uid="{00000000-0005-0000-0000-00009D570000}"/>
    <cellStyle name="20% - Accent1 3 2 5 4 3 4 2 2 2" xfId="22615" xr:uid="{00000000-0005-0000-0000-00009E570000}"/>
    <cellStyle name="20% - Accent1 3 2 5 4 3 4 2 3" xfId="22616" xr:uid="{00000000-0005-0000-0000-00009F570000}"/>
    <cellStyle name="20% - Accent1 3 2 5 4 3 4 3" xfId="22617" xr:uid="{00000000-0005-0000-0000-0000A0570000}"/>
    <cellStyle name="20% - Accent1 3 2 5 4 3 4 3 2" xfId="22618" xr:uid="{00000000-0005-0000-0000-0000A1570000}"/>
    <cellStyle name="20% - Accent1 3 2 5 4 3 4 4" xfId="22619" xr:uid="{00000000-0005-0000-0000-0000A2570000}"/>
    <cellStyle name="20% - Accent1 3 2 5 4 3 5" xfId="22620" xr:uid="{00000000-0005-0000-0000-0000A3570000}"/>
    <cellStyle name="20% - Accent1 3 2 5 4 3 5 2" xfId="22621" xr:uid="{00000000-0005-0000-0000-0000A4570000}"/>
    <cellStyle name="20% - Accent1 3 2 5 4 3 5 2 2" xfId="22622" xr:uid="{00000000-0005-0000-0000-0000A5570000}"/>
    <cellStyle name="20% - Accent1 3 2 5 4 3 5 3" xfId="22623" xr:uid="{00000000-0005-0000-0000-0000A6570000}"/>
    <cellStyle name="20% - Accent1 3 2 5 4 3 6" xfId="22624" xr:uid="{00000000-0005-0000-0000-0000A7570000}"/>
    <cellStyle name="20% - Accent1 3 2 5 4 3 6 2" xfId="22625" xr:uid="{00000000-0005-0000-0000-0000A8570000}"/>
    <cellStyle name="20% - Accent1 3 2 5 4 3 6 2 2" xfId="22626" xr:uid="{00000000-0005-0000-0000-0000A9570000}"/>
    <cellStyle name="20% - Accent1 3 2 5 4 3 6 3" xfId="22627" xr:uid="{00000000-0005-0000-0000-0000AA570000}"/>
    <cellStyle name="20% - Accent1 3 2 5 4 3 7" xfId="22628" xr:uid="{00000000-0005-0000-0000-0000AB570000}"/>
    <cellStyle name="20% - Accent1 3 2 5 4 3 7 2" xfId="22629" xr:uid="{00000000-0005-0000-0000-0000AC570000}"/>
    <cellStyle name="20% - Accent1 3 2 5 4 3 8" xfId="22630" xr:uid="{00000000-0005-0000-0000-0000AD570000}"/>
    <cellStyle name="20% - Accent1 3 2 5 4 3 8 2" xfId="22631" xr:uid="{00000000-0005-0000-0000-0000AE570000}"/>
    <cellStyle name="20% - Accent1 3 2 5 4 3 9" xfId="22632" xr:uid="{00000000-0005-0000-0000-0000AF570000}"/>
    <cellStyle name="20% - Accent1 3 2 5 4 4" xfId="22633" xr:uid="{00000000-0005-0000-0000-0000B0570000}"/>
    <cellStyle name="20% - Accent1 3 2 5 4 4 2" xfId="22634" xr:uid="{00000000-0005-0000-0000-0000B1570000}"/>
    <cellStyle name="20% - Accent1 3 2 5 4 4 2 2" xfId="22635" xr:uid="{00000000-0005-0000-0000-0000B2570000}"/>
    <cellStyle name="20% - Accent1 3 2 5 4 4 2 2 2" xfId="22636" xr:uid="{00000000-0005-0000-0000-0000B3570000}"/>
    <cellStyle name="20% - Accent1 3 2 5 4 4 2 3" xfId="22637" xr:uid="{00000000-0005-0000-0000-0000B4570000}"/>
    <cellStyle name="20% - Accent1 3 2 5 4 4 3" xfId="22638" xr:uid="{00000000-0005-0000-0000-0000B5570000}"/>
    <cellStyle name="20% - Accent1 3 2 5 4 4 3 2" xfId="22639" xr:uid="{00000000-0005-0000-0000-0000B6570000}"/>
    <cellStyle name="20% - Accent1 3 2 5 4 4 4" xfId="22640" xr:uid="{00000000-0005-0000-0000-0000B7570000}"/>
    <cellStyle name="20% - Accent1 3 2 5 4 5" xfId="22641" xr:uid="{00000000-0005-0000-0000-0000B8570000}"/>
    <cellStyle name="20% - Accent1 3 2 5 4 5 2" xfId="22642" xr:uid="{00000000-0005-0000-0000-0000B9570000}"/>
    <cellStyle name="20% - Accent1 3 2 5 4 5 2 2" xfId="22643" xr:uid="{00000000-0005-0000-0000-0000BA570000}"/>
    <cellStyle name="20% - Accent1 3 2 5 4 5 2 2 2" xfId="22644" xr:uid="{00000000-0005-0000-0000-0000BB570000}"/>
    <cellStyle name="20% - Accent1 3 2 5 4 5 2 3" xfId="22645" xr:uid="{00000000-0005-0000-0000-0000BC570000}"/>
    <cellStyle name="20% - Accent1 3 2 5 4 5 3" xfId="22646" xr:uid="{00000000-0005-0000-0000-0000BD570000}"/>
    <cellStyle name="20% - Accent1 3 2 5 4 5 3 2" xfId="22647" xr:uid="{00000000-0005-0000-0000-0000BE570000}"/>
    <cellStyle name="20% - Accent1 3 2 5 4 5 4" xfId="22648" xr:uid="{00000000-0005-0000-0000-0000BF570000}"/>
    <cellStyle name="20% - Accent1 3 2 5 4 6" xfId="22649" xr:uid="{00000000-0005-0000-0000-0000C0570000}"/>
    <cellStyle name="20% - Accent1 3 2 5 4 6 2" xfId="22650" xr:uid="{00000000-0005-0000-0000-0000C1570000}"/>
    <cellStyle name="20% - Accent1 3 2 5 4 6 2 2" xfId="22651" xr:uid="{00000000-0005-0000-0000-0000C2570000}"/>
    <cellStyle name="20% - Accent1 3 2 5 4 6 2 2 2" xfId="22652" xr:uid="{00000000-0005-0000-0000-0000C3570000}"/>
    <cellStyle name="20% - Accent1 3 2 5 4 6 2 3" xfId="22653" xr:uid="{00000000-0005-0000-0000-0000C4570000}"/>
    <cellStyle name="20% - Accent1 3 2 5 4 6 3" xfId="22654" xr:uid="{00000000-0005-0000-0000-0000C5570000}"/>
    <cellStyle name="20% - Accent1 3 2 5 4 6 3 2" xfId="22655" xr:uid="{00000000-0005-0000-0000-0000C6570000}"/>
    <cellStyle name="20% - Accent1 3 2 5 4 6 4" xfId="22656" xr:uid="{00000000-0005-0000-0000-0000C7570000}"/>
    <cellStyle name="20% - Accent1 3 2 5 4 7" xfId="22657" xr:uid="{00000000-0005-0000-0000-0000C8570000}"/>
    <cellStyle name="20% - Accent1 3 2 5 4 7 2" xfId="22658" xr:uid="{00000000-0005-0000-0000-0000C9570000}"/>
    <cellStyle name="20% - Accent1 3 2 5 4 7 2 2" xfId="22659" xr:uid="{00000000-0005-0000-0000-0000CA570000}"/>
    <cellStyle name="20% - Accent1 3 2 5 4 7 3" xfId="22660" xr:uid="{00000000-0005-0000-0000-0000CB570000}"/>
    <cellStyle name="20% - Accent1 3 2 5 4 8" xfId="22661" xr:uid="{00000000-0005-0000-0000-0000CC570000}"/>
    <cellStyle name="20% - Accent1 3 2 5 4 8 2" xfId="22662" xr:uid="{00000000-0005-0000-0000-0000CD570000}"/>
    <cellStyle name="20% - Accent1 3 2 5 4 8 2 2" xfId="22663" xr:uid="{00000000-0005-0000-0000-0000CE570000}"/>
    <cellStyle name="20% - Accent1 3 2 5 4 8 3" xfId="22664" xr:uid="{00000000-0005-0000-0000-0000CF570000}"/>
    <cellStyle name="20% - Accent1 3 2 5 4 9" xfId="22665" xr:uid="{00000000-0005-0000-0000-0000D0570000}"/>
    <cellStyle name="20% - Accent1 3 2 5 4 9 2" xfId="22666" xr:uid="{00000000-0005-0000-0000-0000D1570000}"/>
    <cellStyle name="20% - Accent1 3 2 5 5" xfId="22667" xr:uid="{00000000-0005-0000-0000-0000D2570000}"/>
    <cellStyle name="20% - Accent1 3 2 5 5 10" xfId="22668" xr:uid="{00000000-0005-0000-0000-0000D3570000}"/>
    <cellStyle name="20% - Accent1 3 2 5 5 10 2" xfId="22669" xr:uid="{00000000-0005-0000-0000-0000D4570000}"/>
    <cellStyle name="20% - Accent1 3 2 5 5 11" xfId="22670" xr:uid="{00000000-0005-0000-0000-0000D5570000}"/>
    <cellStyle name="20% - Accent1 3 2 5 5 2" xfId="22671" xr:uid="{00000000-0005-0000-0000-0000D6570000}"/>
    <cellStyle name="20% - Accent1 3 2 5 5 2 2" xfId="22672" xr:uid="{00000000-0005-0000-0000-0000D7570000}"/>
    <cellStyle name="20% - Accent1 3 2 5 5 2 2 2" xfId="22673" xr:uid="{00000000-0005-0000-0000-0000D8570000}"/>
    <cellStyle name="20% - Accent1 3 2 5 5 2 2 2 2" xfId="22674" xr:uid="{00000000-0005-0000-0000-0000D9570000}"/>
    <cellStyle name="20% - Accent1 3 2 5 5 2 2 2 2 2" xfId="22675" xr:uid="{00000000-0005-0000-0000-0000DA570000}"/>
    <cellStyle name="20% - Accent1 3 2 5 5 2 2 2 3" xfId="22676" xr:uid="{00000000-0005-0000-0000-0000DB570000}"/>
    <cellStyle name="20% - Accent1 3 2 5 5 2 2 3" xfId="22677" xr:uid="{00000000-0005-0000-0000-0000DC570000}"/>
    <cellStyle name="20% - Accent1 3 2 5 5 2 2 3 2" xfId="22678" xr:uid="{00000000-0005-0000-0000-0000DD570000}"/>
    <cellStyle name="20% - Accent1 3 2 5 5 2 2 4" xfId="22679" xr:uid="{00000000-0005-0000-0000-0000DE570000}"/>
    <cellStyle name="20% - Accent1 3 2 5 5 2 3" xfId="22680" xr:uid="{00000000-0005-0000-0000-0000DF570000}"/>
    <cellStyle name="20% - Accent1 3 2 5 5 2 3 2" xfId="22681" xr:uid="{00000000-0005-0000-0000-0000E0570000}"/>
    <cellStyle name="20% - Accent1 3 2 5 5 2 3 2 2" xfId="22682" xr:uid="{00000000-0005-0000-0000-0000E1570000}"/>
    <cellStyle name="20% - Accent1 3 2 5 5 2 3 2 2 2" xfId="22683" xr:uid="{00000000-0005-0000-0000-0000E2570000}"/>
    <cellStyle name="20% - Accent1 3 2 5 5 2 3 2 3" xfId="22684" xr:uid="{00000000-0005-0000-0000-0000E3570000}"/>
    <cellStyle name="20% - Accent1 3 2 5 5 2 3 3" xfId="22685" xr:uid="{00000000-0005-0000-0000-0000E4570000}"/>
    <cellStyle name="20% - Accent1 3 2 5 5 2 3 3 2" xfId="22686" xr:uid="{00000000-0005-0000-0000-0000E5570000}"/>
    <cellStyle name="20% - Accent1 3 2 5 5 2 3 4" xfId="22687" xr:uid="{00000000-0005-0000-0000-0000E6570000}"/>
    <cellStyle name="20% - Accent1 3 2 5 5 2 4" xfId="22688" xr:uid="{00000000-0005-0000-0000-0000E7570000}"/>
    <cellStyle name="20% - Accent1 3 2 5 5 2 4 2" xfId="22689" xr:uid="{00000000-0005-0000-0000-0000E8570000}"/>
    <cellStyle name="20% - Accent1 3 2 5 5 2 4 2 2" xfId="22690" xr:uid="{00000000-0005-0000-0000-0000E9570000}"/>
    <cellStyle name="20% - Accent1 3 2 5 5 2 4 2 2 2" xfId="22691" xr:uid="{00000000-0005-0000-0000-0000EA570000}"/>
    <cellStyle name="20% - Accent1 3 2 5 5 2 4 2 3" xfId="22692" xr:uid="{00000000-0005-0000-0000-0000EB570000}"/>
    <cellStyle name="20% - Accent1 3 2 5 5 2 4 3" xfId="22693" xr:uid="{00000000-0005-0000-0000-0000EC570000}"/>
    <cellStyle name="20% - Accent1 3 2 5 5 2 4 3 2" xfId="22694" xr:uid="{00000000-0005-0000-0000-0000ED570000}"/>
    <cellStyle name="20% - Accent1 3 2 5 5 2 4 4" xfId="22695" xr:uid="{00000000-0005-0000-0000-0000EE570000}"/>
    <cellStyle name="20% - Accent1 3 2 5 5 2 5" xfId="22696" xr:uid="{00000000-0005-0000-0000-0000EF570000}"/>
    <cellStyle name="20% - Accent1 3 2 5 5 2 5 2" xfId="22697" xr:uid="{00000000-0005-0000-0000-0000F0570000}"/>
    <cellStyle name="20% - Accent1 3 2 5 5 2 5 2 2" xfId="22698" xr:uid="{00000000-0005-0000-0000-0000F1570000}"/>
    <cellStyle name="20% - Accent1 3 2 5 5 2 5 3" xfId="22699" xr:uid="{00000000-0005-0000-0000-0000F2570000}"/>
    <cellStyle name="20% - Accent1 3 2 5 5 2 6" xfId="22700" xr:uid="{00000000-0005-0000-0000-0000F3570000}"/>
    <cellStyle name="20% - Accent1 3 2 5 5 2 6 2" xfId="22701" xr:uid="{00000000-0005-0000-0000-0000F4570000}"/>
    <cellStyle name="20% - Accent1 3 2 5 5 2 6 2 2" xfId="22702" xr:uid="{00000000-0005-0000-0000-0000F5570000}"/>
    <cellStyle name="20% - Accent1 3 2 5 5 2 6 3" xfId="22703" xr:uid="{00000000-0005-0000-0000-0000F6570000}"/>
    <cellStyle name="20% - Accent1 3 2 5 5 2 7" xfId="22704" xr:uid="{00000000-0005-0000-0000-0000F7570000}"/>
    <cellStyle name="20% - Accent1 3 2 5 5 2 7 2" xfId="22705" xr:uid="{00000000-0005-0000-0000-0000F8570000}"/>
    <cellStyle name="20% - Accent1 3 2 5 5 2 8" xfId="22706" xr:uid="{00000000-0005-0000-0000-0000F9570000}"/>
    <cellStyle name="20% - Accent1 3 2 5 5 2 8 2" xfId="22707" xr:uid="{00000000-0005-0000-0000-0000FA570000}"/>
    <cellStyle name="20% - Accent1 3 2 5 5 2 9" xfId="22708" xr:uid="{00000000-0005-0000-0000-0000FB570000}"/>
    <cellStyle name="20% - Accent1 3 2 5 5 3" xfId="22709" xr:uid="{00000000-0005-0000-0000-0000FC570000}"/>
    <cellStyle name="20% - Accent1 3 2 5 5 3 2" xfId="22710" xr:uid="{00000000-0005-0000-0000-0000FD570000}"/>
    <cellStyle name="20% - Accent1 3 2 5 5 3 2 2" xfId="22711" xr:uid="{00000000-0005-0000-0000-0000FE570000}"/>
    <cellStyle name="20% - Accent1 3 2 5 5 3 2 2 2" xfId="22712" xr:uid="{00000000-0005-0000-0000-0000FF570000}"/>
    <cellStyle name="20% - Accent1 3 2 5 5 3 2 2 2 2" xfId="22713" xr:uid="{00000000-0005-0000-0000-000000580000}"/>
    <cellStyle name="20% - Accent1 3 2 5 5 3 2 2 3" xfId="22714" xr:uid="{00000000-0005-0000-0000-000001580000}"/>
    <cellStyle name="20% - Accent1 3 2 5 5 3 2 3" xfId="22715" xr:uid="{00000000-0005-0000-0000-000002580000}"/>
    <cellStyle name="20% - Accent1 3 2 5 5 3 2 3 2" xfId="22716" xr:uid="{00000000-0005-0000-0000-000003580000}"/>
    <cellStyle name="20% - Accent1 3 2 5 5 3 2 4" xfId="22717" xr:uid="{00000000-0005-0000-0000-000004580000}"/>
    <cellStyle name="20% - Accent1 3 2 5 5 3 3" xfId="22718" xr:uid="{00000000-0005-0000-0000-000005580000}"/>
    <cellStyle name="20% - Accent1 3 2 5 5 3 3 2" xfId="22719" xr:uid="{00000000-0005-0000-0000-000006580000}"/>
    <cellStyle name="20% - Accent1 3 2 5 5 3 3 2 2" xfId="22720" xr:uid="{00000000-0005-0000-0000-000007580000}"/>
    <cellStyle name="20% - Accent1 3 2 5 5 3 3 2 2 2" xfId="22721" xr:uid="{00000000-0005-0000-0000-000008580000}"/>
    <cellStyle name="20% - Accent1 3 2 5 5 3 3 2 3" xfId="22722" xr:uid="{00000000-0005-0000-0000-000009580000}"/>
    <cellStyle name="20% - Accent1 3 2 5 5 3 3 3" xfId="22723" xr:uid="{00000000-0005-0000-0000-00000A580000}"/>
    <cellStyle name="20% - Accent1 3 2 5 5 3 3 3 2" xfId="22724" xr:uid="{00000000-0005-0000-0000-00000B580000}"/>
    <cellStyle name="20% - Accent1 3 2 5 5 3 3 4" xfId="22725" xr:uid="{00000000-0005-0000-0000-00000C580000}"/>
    <cellStyle name="20% - Accent1 3 2 5 5 3 4" xfId="22726" xr:uid="{00000000-0005-0000-0000-00000D580000}"/>
    <cellStyle name="20% - Accent1 3 2 5 5 3 4 2" xfId="22727" xr:uid="{00000000-0005-0000-0000-00000E580000}"/>
    <cellStyle name="20% - Accent1 3 2 5 5 3 4 2 2" xfId="22728" xr:uid="{00000000-0005-0000-0000-00000F580000}"/>
    <cellStyle name="20% - Accent1 3 2 5 5 3 4 2 2 2" xfId="22729" xr:uid="{00000000-0005-0000-0000-000010580000}"/>
    <cellStyle name="20% - Accent1 3 2 5 5 3 4 2 3" xfId="22730" xr:uid="{00000000-0005-0000-0000-000011580000}"/>
    <cellStyle name="20% - Accent1 3 2 5 5 3 4 3" xfId="22731" xr:uid="{00000000-0005-0000-0000-000012580000}"/>
    <cellStyle name="20% - Accent1 3 2 5 5 3 4 3 2" xfId="22732" xr:uid="{00000000-0005-0000-0000-000013580000}"/>
    <cellStyle name="20% - Accent1 3 2 5 5 3 4 4" xfId="22733" xr:uid="{00000000-0005-0000-0000-000014580000}"/>
    <cellStyle name="20% - Accent1 3 2 5 5 3 5" xfId="22734" xr:uid="{00000000-0005-0000-0000-000015580000}"/>
    <cellStyle name="20% - Accent1 3 2 5 5 3 5 2" xfId="22735" xr:uid="{00000000-0005-0000-0000-000016580000}"/>
    <cellStyle name="20% - Accent1 3 2 5 5 3 5 2 2" xfId="22736" xr:uid="{00000000-0005-0000-0000-000017580000}"/>
    <cellStyle name="20% - Accent1 3 2 5 5 3 5 3" xfId="22737" xr:uid="{00000000-0005-0000-0000-000018580000}"/>
    <cellStyle name="20% - Accent1 3 2 5 5 3 6" xfId="22738" xr:uid="{00000000-0005-0000-0000-000019580000}"/>
    <cellStyle name="20% - Accent1 3 2 5 5 3 6 2" xfId="22739" xr:uid="{00000000-0005-0000-0000-00001A580000}"/>
    <cellStyle name="20% - Accent1 3 2 5 5 3 6 2 2" xfId="22740" xr:uid="{00000000-0005-0000-0000-00001B580000}"/>
    <cellStyle name="20% - Accent1 3 2 5 5 3 6 3" xfId="22741" xr:uid="{00000000-0005-0000-0000-00001C580000}"/>
    <cellStyle name="20% - Accent1 3 2 5 5 3 7" xfId="22742" xr:uid="{00000000-0005-0000-0000-00001D580000}"/>
    <cellStyle name="20% - Accent1 3 2 5 5 3 7 2" xfId="22743" xr:uid="{00000000-0005-0000-0000-00001E580000}"/>
    <cellStyle name="20% - Accent1 3 2 5 5 3 8" xfId="22744" xr:uid="{00000000-0005-0000-0000-00001F580000}"/>
    <cellStyle name="20% - Accent1 3 2 5 5 3 8 2" xfId="22745" xr:uid="{00000000-0005-0000-0000-000020580000}"/>
    <cellStyle name="20% - Accent1 3 2 5 5 3 9" xfId="22746" xr:uid="{00000000-0005-0000-0000-000021580000}"/>
    <cellStyle name="20% - Accent1 3 2 5 5 4" xfId="22747" xr:uid="{00000000-0005-0000-0000-000022580000}"/>
    <cellStyle name="20% - Accent1 3 2 5 5 4 2" xfId="22748" xr:uid="{00000000-0005-0000-0000-000023580000}"/>
    <cellStyle name="20% - Accent1 3 2 5 5 4 2 2" xfId="22749" xr:uid="{00000000-0005-0000-0000-000024580000}"/>
    <cellStyle name="20% - Accent1 3 2 5 5 4 2 2 2" xfId="22750" xr:uid="{00000000-0005-0000-0000-000025580000}"/>
    <cellStyle name="20% - Accent1 3 2 5 5 4 2 3" xfId="22751" xr:uid="{00000000-0005-0000-0000-000026580000}"/>
    <cellStyle name="20% - Accent1 3 2 5 5 4 3" xfId="22752" xr:uid="{00000000-0005-0000-0000-000027580000}"/>
    <cellStyle name="20% - Accent1 3 2 5 5 4 3 2" xfId="22753" xr:uid="{00000000-0005-0000-0000-000028580000}"/>
    <cellStyle name="20% - Accent1 3 2 5 5 4 4" xfId="22754" xr:uid="{00000000-0005-0000-0000-000029580000}"/>
    <cellStyle name="20% - Accent1 3 2 5 5 5" xfId="22755" xr:uid="{00000000-0005-0000-0000-00002A580000}"/>
    <cellStyle name="20% - Accent1 3 2 5 5 5 2" xfId="22756" xr:uid="{00000000-0005-0000-0000-00002B580000}"/>
    <cellStyle name="20% - Accent1 3 2 5 5 5 2 2" xfId="22757" xr:uid="{00000000-0005-0000-0000-00002C580000}"/>
    <cellStyle name="20% - Accent1 3 2 5 5 5 2 2 2" xfId="22758" xr:uid="{00000000-0005-0000-0000-00002D580000}"/>
    <cellStyle name="20% - Accent1 3 2 5 5 5 2 3" xfId="22759" xr:uid="{00000000-0005-0000-0000-00002E580000}"/>
    <cellStyle name="20% - Accent1 3 2 5 5 5 3" xfId="22760" xr:uid="{00000000-0005-0000-0000-00002F580000}"/>
    <cellStyle name="20% - Accent1 3 2 5 5 5 3 2" xfId="22761" xr:uid="{00000000-0005-0000-0000-000030580000}"/>
    <cellStyle name="20% - Accent1 3 2 5 5 5 4" xfId="22762" xr:uid="{00000000-0005-0000-0000-000031580000}"/>
    <cellStyle name="20% - Accent1 3 2 5 5 6" xfId="22763" xr:uid="{00000000-0005-0000-0000-000032580000}"/>
    <cellStyle name="20% - Accent1 3 2 5 5 6 2" xfId="22764" xr:uid="{00000000-0005-0000-0000-000033580000}"/>
    <cellStyle name="20% - Accent1 3 2 5 5 6 2 2" xfId="22765" xr:uid="{00000000-0005-0000-0000-000034580000}"/>
    <cellStyle name="20% - Accent1 3 2 5 5 6 2 2 2" xfId="22766" xr:uid="{00000000-0005-0000-0000-000035580000}"/>
    <cellStyle name="20% - Accent1 3 2 5 5 6 2 3" xfId="22767" xr:uid="{00000000-0005-0000-0000-000036580000}"/>
    <cellStyle name="20% - Accent1 3 2 5 5 6 3" xfId="22768" xr:uid="{00000000-0005-0000-0000-000037580000}"/>
    <cellStyle name="20% - Accent1 3 2 5 5 6 3 2" xfId="22769" xr:uid="{00000000-0005-0000-0000-000038580000}"/>
    <cellStyle name="20% - Accent1 3 2 5 5 6 4" xfId="22770" xr:uid="{00000000-0005-0000-0000-000039580000}"/>
    <cellStyle name="20% - Accent1 3 2 5 5 7" xfId="22771" xr:uid="{00000000-0005-0000-0000-00003A580000}"/>
    <cellStyle name="20% - Accent1 3 2 5 5 7 2" xfId="22772" xr:uid="{00000000-0005-0000-0000-00003B580000}"/>
    <cellStyle name="20% - Accent1 3 2 5 5 7 2 2" xfId="22773" xr:uid="{00000000-0005-0000-0000-00003C580000}"/>
    <cellStyle name="20% - Accent1 3 2 5 5 7 3" xfId="22774" xr:uid="{00000000-0005-0000-0000-00003D580000}"/>
    <cellStyle name="20% - Accent1 3 2 5 5 8" xfId="22775" xr:uid="{00000000-0005-0000-0000-00003E580000}"/>
    <cellStyle name="20% - Accent1 3 2 5 5 8 2" xfId="22776" xr:uid="{00000000-0005-0000-0000-00003F580000}"/>
    <cellStyle name="20% - Accent1 3 2 5 5 8 2 2" xfId="22777" xr:uid="{00000000-0005-0000-0000-000040580000}"/>
    <cellStyle name="20% - Accent1 3 2 5 5 8 3" xfId="22778" xr:uid="{00000000-0005-0000-0000-000041580000}"/>
    <cellStyle name="20% - Accent1 3 2 5 5 9" xfId="22779" xr:uid="{00000000-0005-0000-0000-000042580000}"/>
    <cellStyle name="20% - Accent1 3 2 5 5 9 2" xfId="22780" xr:uid="{00000000-0005-0000-0000-000043580000}"/>
    <cellStyle name="20% - Accent1 3 2 5 6" xfId="22781" xr:uid="{00000000-0005-0000-0000-000044580000}"/>
    <cellStyle name="20% - Accent1 3 2 5 6 2" xfId="22782" xr:uid="{00000000-0005-0000-0000-000045580000}"/>
    <cellStyle name="20% - Accent1 3 2 5 6 2 2" xfId="22783" xr:uid="{00000000-0005-0000-0000-000046580000}"/>
    <cellStyle name="20% - Accent1 3 2 5 6 2 2 2" xfId="22784" xr:uid="{00000000-0005-0000-0000-000047580000}"/>
    <cellStyle name="20% - Accent1 3 2 5 6 2 2 2 2" xfId="22785" xr:uid="{00000000-0005-0000-0000-000048580000}"/>
    <cellStyle name="20% - Accent1 3 2 5 6 2 2 3" xfId="22786" xr:uid="{00000000-0005-0000-0000-000049580000}"/>
    <cellStyle name="20% - Accent1 3 2 5 6 2 3" xfId="22787" xr:uid="{00000000-0005-0000-0000-00004A580000}"/>
    <cellStyle name="20% - Accent1 3 2 5 6 2 3 2" xfId="22788" xr:uid="{00000000-0005-0000-0000-00004B580000}"/>
    <cellStyle name="20% - Accent1 3 2 5 6 2 4" xfId="22789" xr:uid="{00000000-0005-0000-0000-00004C580000}"/>
    <cellStyle name="20% - Accent1 3 2 5 6 3" xfId="22790" xr:uid="{00000000-0005-0000-0000-00004D580000}"/>
    <cellStyle name="20% - Accent1 3 2 5 6 3 2" xfId="22791" xr:uid="{00000000-0005-0000-0000-00004E580000}"/>
    <cellStyle name="20% - Accent1 3 2 5 6 3 2 2" xfId="22792" xr:uid="{00000000-0005-0000-0000-00004F580000}"/>
    <cellStyle name="20% - Accent1 3 2 5 6 3 2 2 2" xfId="22793" xr:uid="{00000000-0005-0000-0000-000050580000}"/>
    <cellStyle name="20% - Accent1 3 2 5 6 3 2 3" xfId="22794" xr:uid="{00000000-0005-0000-0000-000051580000}"/>
    <cellStyle name="20% - Accent1 3 2 5 6 3 3" xfId="22795" xr:uid="{00000000-0005-0000-0000-000052580000}"/>
    <cellStyle name="20% - Accent1 3 2 5 6 3 3 2" xfId="22796" xr:uid="{00000000-0005-0000-0000-000053580000}"/>
    <cellStyle name="20% - Accent1 3 2 5 6 3 4" xfId="22797" xr:uid="{00000000-0005-0000-0000-000054580000}"/>
    <cellStyle name="20% - Accent1 3 2 5 6 4" xfId="22798" xr:uid="{00000000-0005-0000-0000-000055580000}"/>
    <cellStyle name="20% - Accent1 3 2 5 6 4 2" xfId="22799" xr:uid="{00000000-0005-0000-0000-000056580000}"/>
    <cellStyle name="20% - Accent1 3 2 5 6 4 2 2" xfId="22800" xr:uid="{00000000-0005-0000-0000-000057580000}"/>
    <cellStyle name="20% - Accent1 3 2 5 6 4 2 2 2" xfId="22801" xr:uid="{00000000-0005-0000-0000-000058580000}"/>
    <cellStyle name="20% - Accent1 3 2 5 6 4 2 3" xfId="22802" xr:uid="{00000000-0005-0000-0000-000059580000}"/>
    <cellStyle name="20% - Accent1 3 2 5 6 4 3" xfId="22803" xr:uid="{00000000-0005-0000-0000-00005A580000}"/>
    <cellStyle name="20% - Accent1 3 2 5 6 4 3 2" xfId="22804" xr:uid="{00000000-0005-0000-0000-00005B580000}"/>
    <cellStyle name="20% - Accent1 3 2 5 6 4 4" xfId="22805" xr:uid="{00000000-0005-0000-0000-00005C580000}"/>
    <cellStyle name="20% - Accent1 3 2 5 6 5" xfId="22806" xr:uid="{00000000-0005-0000-0000-00005D580000}"/>
    <cellStyle name="20% - Accent1 3 2 5 6 5 2" xfId="22807" xr:uid="{00000000-0005-0000-0000-00005E580000}"/>
    <cellStyle name="20% - Accent1 3 2 5 6 5 2 2" xfId="22808" xr:uid="{00000000-0005-0000-0000-00005F580000}"/>
    <cellStyle name="20% - Accent1 3 2 5 6 5 3" xfId="22809" xr:uid="{00000000-0005-0000-0000-000060580000}"/>
    <cellStyle name="20% - Accent1 3 2 5 6 6" xfId="22810" xr:uid="{00000000-0005-0000-0000-000061580000}"/>
    <cellStyle name="20% - Accent1 3 2 5 6 6 2" xfId="22811" xr:uid="{00000000-0005-0000-0000-000062580000}"/>
    <cellStyle name="20% - Accent1 3 2 5 6 6 2 2" xfId="22812" xr:uid="{00000000-0005-0000-0000-000063580000}"/>
    <cellStyle name="20% - Accent1 3 2 5 6 6 3" xfId="22813" xr:uid="{00000000-0005-0000-0000-000064580000}"/>
    <cellStyle name="20% - Accent1 3 2 5 6 7" xfId="22814" xr:uid="{00000000-0005-0000-0000-000065580000}"/>
    <cellStyle name="20% - Accent1 3 2 5 6 7 2" xfId="22815" xr:uid="{00000000-0005-0000-0000-000066580000}"/>
    <cellStyle name="20% - Accent1 3 2 5 6 8" xfId="22816" xr:uid="{00000000-0005-0000-0000-000067580000}"/>
    <cellStyle name="20% - Accent1 3 2 5 6 8 2" xfId="22817" xr:uid="{00000000-0005-0000-0000-000068580000}"/>
    <cellStyle name="20% - Accent1 3 2 5 6 9" xfId="22818" xr:uid="{00000000-0005-0000-0000-000069580000}"/>
    <cellStyle name="20% - Accent1 3 2 5 7" xfId="22819" xr:uid="{00000000-0005-0000-0000-00006A580000}"/>
    <cellStyle name="20% - Accent1 3 2 5 7 2" xfId="22820" xr:uid="{00000000-0005-0000-0000-00006B580000}"/>
    <cellStyle name="20% - Accent1 3 2 5 7 2 2" xfId="22821" xr:uid="{00000000-0005-0000-0000-00006C580000}"/>
    <cellStyle name="20% - Accent1 3 2 5 7 2 2 2" xfId="22822" xr:uid="{00000000-0005-0000-0000-00006D580000}"/>
    <cellStyle name="20% - Accent1 3 2 5 7 2 2 2 2" xfId="22823" xr:uid="{00000000-0005-0000-0000-00006E580000}"/>
    <cellStyle name="20% - Accent1 3 2 5 7 2 2 3" xfId="22824" xr:uid="{00000000-0005-0000-0000-00006F580000}"/>
    <cellStyle name="20% - Accent1 3 2 5 7 2 3" xfId="22825" xr:uid="{00000000-0005-0000-0000-000070580000}"/>
    <cellStyle name="20% - Accent1 3 2 5 7 2 3 2" xfId="22826" xr:uid="{00000000-0005-0000-0000-000071580000}"/>
    <cellStyle name="20% - Accent1 3 2 5 7 2 4" xfId="22827" xr:uid="{00000000-0005-0000-0000-000072580000}"/>
    <cellStyle name="20% - Accent1 3 2 5 7 3" xfId="22828" xr:uid="{00000000-0005-0000-0000-000073580000}"/>
    <cellStyle name="20% - Accent1 3 2 5 7 3 2" xfId="22829" xr:uid="{00000000-0005-0000-0000-000074580000}"/>
    <cellStyle name="20% - Accent1 3 2 5 7 3 2 2" xfId="22830" xr:uid="{00000000-0005-0000-0000-000075580000}"/>
    <cellStyle name="20% - Accent1 3 2 5 7 3 2 2 2" xfId="22831" xr:uid="{00000000-0005-0000-0000-000076580000}"/>
    <cellStyle name="20% - Accent1 3 2 5 7 3 2 3" xfId="22832" xr:uid="{00000000-0005-0000-0000-000077580000}"/>
    <cellStyle name="20% - Accent1 3 2 5 7 3 3" xfId="22833" xr:uid="{00000000-0005-0000-0000-000078580000}"/>
    <cellStyle name="20% - Accent1 3 2 5 7 3 3 2" xfId="22834" xr:uid="{00000000-0005-0000-0000-000079580000}"/>
    <cellStyle name="20% - Accent1 3 2 5 7 3 4" xfId="22835" xr:uid="{00000000-0005-0000-0000-00007A580000}"/>
    <cellStyle name="20% - Accent1 3 2 5 7 4" xfId="22836" xr:uid="{00000000-0005-0000-0000-00007B580000}"/>
    <cellStyle name="20% - Accent1 3 2 5 7 4 2" xfId="22837" xr:uid="{00000000-0005-0000-0000-00007C580000}"/>
    <cellStyle name="20% - Accent1 3 2 5 7 4 2 2" xfId="22838" xr:uid="{00000000-0005-0000-0000-00007D580000}"/>
    <cellStyle name="20% - Accent1 3 2 5 7 4 2 2 2" xfId="22839" xr:uid="{00000000-0005-0000-0000-00007E580000}"/>
    <cellStyle name="20% - Accent1 3 2 5 7 4 2 3" xfId="22840" xr:uid="{00000000-0005-0000-0000-00007F580000}"/>
    <cellStyle name="20% - Accent1 3 2 5 7 4 3" xfId="22841" xr:uid="{00000000-0005-0000-0000-000080580000}"/>
    <cellStyle name="20% - Accent1 3 2 5 7 4 3 2" xfId="22842" xr:uid="{00000000-0005-0000-0000-000081580000}"/>
    <cellStyle name="20% - Accent1 3 2 5 7 4 4" xfId="22843" xr:uid="{00000000-0005-0000-0000-000082580000}"/>
    <cellStyle name="20% - Accent1 3 2 5 7 5" xfId="22844" xr:uid="{00000000-0005-0000-0000-000083580000}"/>
    <cellStyle name="20% - Accent1 3 2 5 7 5 2" xfId="22845" xr:uid="{00000000-0005-0000-0000-000084580000}"/>
    <cellStyle name="20% - Accent1 3 2 5 7 5 2 2" xfId="22846" xr:uid="{00000000-0005-0000-0000-000085580000}"/>
    <cellStyle name="20% - Accent1 3 2 5 7 5 3" xfId="22847" xr:uid="{00000000-0005-0000-0000-000086580000}"/>
    <cellStyle name="20% - Accent1 3 2 5 7 6" xfId="22848" xr:uid="{00000000-0005-0000-0000-000087580000}"/>
    <cellStyle name="20% - Accent1 3 2 5 7 6 2" xfId="22849" xr:uid="{00000000-0005-0000-0000-000088580000}"/>
    <cellStyle name="20% - Accent1 3 2 5 7 6 2 2" xfId="22850" xr:uid="{00000000-0005-0000-0000-000089580000}"/>
    <cellStyle name="20% - Accent1 3 2 5 7 6 3" xfId="22851" xr:uid="{00000000-0005-0000-0000-00008A580000}"/>
    <cellStyle name="20% - Accent1 3 2 5 7 7" xfId="22852" xr:uid="{00000000-0005-0000-0000-00008B580000}"/>
    <cellStyle name="20% - Accent1 3 2 5 7 7 2" xfId="22853" xr:uid="{00000000-0005-0000-0000-00008C580000}"/>
    <cellStyle name="20% - Accent1 3 2 5 7 8" xfId="22854" xr:uid="{00000000-0005-0000-0000-00008D580000}"/>
    <cellStyle name="20% - Accent1 3 2 5 7 8 2" xfId="22855" xr:uid="{00000000-0005-0000-0000-00008E580000}"/>
    <cellStyle name="20% - Accent1 3 2 5 7 9" xfId="22856" xr:uid="{00000000-0005-0000-0000-00008F580000}"/>
    <cellStyle name="20% - Accent1 3 2 5 8" xfId="22857" xr:uid="{00000000-0005-0000-0000-000090580000}"/>
    <cellStyle name="20% - Accent1 3 2 5 8 2" xfId="22858" xr:uid="{00000000-0005-0000-0000-000091580000}"/>
    <cellStyle name="20% - Accent1 3 2 5 8 2 2" xfId="22859" xr:uid="{00000000-0005-0000-0000-000092580000}"/>
    <cellStyle name="20% - Accent1 3 2 5 8 2 2 2" xfId="22860" xr:uid="{00000000-0005-0000-0000-000093580000}"/>
    <cellStyle name="20% - Accent1 3 2 5 8 2 3" xfId="22861" xr:uid="{00000000-0005-0000-0000-000094580000}"/>
    <cellStyle name="20% - Accent1 3 2 5 8 3" xfId="22862" xr:uid="{00000000-0005-0000-0000-000095580000}"/>
    <cellStyle name="20% - Accent1 3 2 5 8 3 2" xfId="22863" xr:uid="{00000000-0005-0000-0000-000096580000}"/>
    <cellStyle name="20% - Accent1 3 2 5 8 4" xfId="22864" xr:uid="{00000000-0005-0000-0000-000097580000}"/>
    <cellStyle name="20% - Accent1 3 2 5 9" xfId="22865" xr:uid="{00000000-0005-0000-0000-000098580000}"/>
    <cellStyle name="20% - Accent1 3 2 5 9 2" xfId="22866" xr:uid="{00000000-0005-0000-0000-000099580000}"/>
    <cellStyle name="20% - Accent1 3 2 5 9 2 2" xfId="22867" xr:uid="{00000000-0005-0000-0000-00009A580000}"/>
    <cellStyle name="20% - Accent1 3 2 5 9 2 2 2" xfId="22868" xr:uid="{00000000-0005-0000-0000-00009B580000}"/>
    <cellStyle name="20% - Accent1 3 2 5 9 2 3" xfId="22869" xr:uid="{00000000-0005-0000-0000-00009C580000}"/>
    <cellStyle name="20% - Accent1 3 2 5 9 3" xfId="22870" xr:uid="{00000000-0005-0000-0000-00009D580000}"/>
    <cellStyle name="20% - Accent1 3 2 5 9 3 2" xfId="22871" xr:uid="{00000000-0005-0000-0000-00009E580000}"/>
    <cellStyle name="20% - Accent1 3 2 5 9 4" xfId="22872" xr:uid="{00000000-0005-0000-0000-00009F580000}"/>
    <cellStyle name="20% - Accent1 3 2 6" xfId="22873" xr:uid="{00000000-0005-0000-0000-0000A0580000}"/>
    <cellStyle name="20% - Accent1 3 2 6 10" xfId="22874" xr:uid="{00000000-0005-0000-0000-0000A1580000}"/>
    <cellStyle name="20% - Accent1 3 2 6 10 2" xfId="22875" xr:uid="{00000000-0005-0000-0000-0000A2580000}"/>
    <cellStyle name="20% - Accent1 3 2 6 10 2 2" xfId="22876" xr:uid="{00000000-0005-0000-0000-0000A3580000}"/>
    <cellStyle name="20% - Accent1 3 2 6 10 3" xfId="22877" xr:uid="{00000000-0005-0000-0000-0000A4580000}"/>
    <cellStyle name="20% - Accent1 3 2 6 11" xfId="22878" xr:uid="{00000000-0005-0000-0000-0000A5580000}"/>
    <cellStyle name="20% - Accent1 3 2 6 11 2" xfId="22879" xr:uid="{00000000-0005-0000-0000-0000A6580000}"/>
    <cellStyle name="20% - Accent1 3 2 6 11 2 2" xfId="22880" xr:uid="{00000000-0005-0000-0000-0000A7580000}"/>
    <cellStyle name="20% - Accent1 3 2 6 11 3" xfId="22881" xr:uid="{00000000-0005-0000-0000-0000A8580000}"/>
    <cellStyle name="20% - Accent1 3 2 6 12" xfId="22882" xr:uid="{00000000-0005-0000-0000-0000A9580000}"/>
    <cellStyle name="20% - Accent1 3 2 6 12 2" xfId="22883" xr:uid="{00000000-0005-0000-0000-0000AA580000}"/>
    <cellStyle name="20% - Accent1 3 2 6 13" xfId="22884" xr:uid="{00000000-0005-0000-0000-0000AB580000}"/>
    <cellStyle name="20% - Accent1 3 2 6 13 2" xfId="22885" xr:uid="{00000000-0005-0000-0000-0000AC580000}"/>
    <cellStyle name="20% - Accent1 3 2 6 14" xfId="22886" xr:uid="{00000000-0005-0000-0000-0000AD580000}"/>
    <cellStyle name="20% - Accent1 3 2 6 2" xfId="22887" xr:uid="{00000000-0005-0000-0000-0000AE580000}"/>
    <cellStyle name="20% - Accent1 3 2 6 2 10" xfId="22888" xr:uid="{00000000-0005-0000-0000-0000AF580000}"/>
    <cellStyle name="20% - Accent1 3 2 6 2 10 2" xfId="22889" xr:uid="{00000000-0005-0000-0000-0000B0580000}"/>
    <cellStyle name="20% - Accent1 3 2 6 2 11" xfId="22890" xr:uid="{00000000-0005-0000-0000-0000B1580000}"/>
    <cellStyle name="20% - Accent1 3 2 6 2 2" xfId="22891" xr:uid="{00000000-0005-0000-0000-0000B2580000}"/>
    <cellStyle name="20% - Accent1 3 2 6 2 2 2" xfId="22892" xr:uid="{00000000-0005-0000-0000-0000B3580000}"/>
    <cellStyle name="20% - Accent1 3 2 6 2 2 2 2" xfId="22893" xr:uid="{00000000-0005-0000-0000-0000B4580000}"/>
    <cellStyle name="20% - Accent1 3 2 6 2 2 2 2 2" xfId="22894" xr:uid="{00000000-0005-0000-0000-0000B5580000}"/>
    <cellStyle name="20% - Accent1 3 2 6 2 2 2 2 2 2" xfId="22895" xr:uid="{00000000-0005-0000-0000-0000B6580000}"/>
    <cellStyle name="20% - Accent1 3 2 6 2 2 2 2 3" xfId="22896" xr:uid="{00000000-0005-0000-0000-0000B7580000}"/>
    <cellStyle name="20% - Accent1 3 2 6 2 2 2 3" xfId="22897" xr:uid="{00000000-0005-0000-0000-0000B8580000}"/>
    <cellStyle name="20% - Accent1 3 2 6 2 2 2 3 2" xfId="22898" xr:uid="{00000000-0005-0000-0000-0000B9580000}"/>
    <cellStyle name="20% - Accent1 3 2 6 2 2 2 4" xfId="22899" xr:uid="{00000000-0005-0000-0000-0000BA580000}"/>
    <cellStyle name="20% - Accent1 3 2 6 2 2 3" xfId="22900" xr:uid="{00000000-0005-0000-0000-0000BB580000}"/>
    <cellStyle name="20% - Accent1 3 2 6 2 2 3 2" xfId="22901" xr:uid="{00000000-0005-0000-0000-0000BC580000}"/>
    <cellStyle name="20% - Accent1 3 2 6 2 2 3 2 2" xfId="22902" xr:uid="{00000000-0005-0000-0000-0000BD580000}"/>
    <cellStyle name="20% - Accent1 3 2 6 2 2 3 2 2 2" xfId="22903" xr:uid="{00000000-0005-0000-0000-0000BE580000}"/>
    <cellStyle name="20% - Accent1 3 2 6 2 2 3 2 3" xfId="22904" xr:uid="{00000000-0005-0000-0000-0000BF580000}"/>
    <cellStyle name="20% - Accent1 3 2 6 2 2 3 3" xfId="22905" xr:uid="{00000000-0005-0000-0000-0000C0580000}"/>
    <cellStyle name="20% - Accent1 3 2 6 2 2 3 3 2" xfId="22906" xr:uid="{00000000-0005-0000-0000-0000C1580000}"/>
    <cellStyle name="20% - Accent1 3 2 6 2 2 3 4" xfId="22907" xr:uid="{00000000-0005-0000-0000-0000C2580000}"/>
    <cellStyle name="20% - Accent1 3 2 6 2 2 4" xfId="22908" xr:uid="{00000000-0005-0000-0000-0000C3580000}"/>
    <cellStyle name="20% - Accent1 3 2 6 2 2 4 2" xfId="22909" xr:uid="{00000000-0005-0000-0000-0000C4580000}"/>
    <cellStyle name="20% - Accent1 3 2 6 2 2 4 2 2" xfId="22910" xr:uid="{00000000-0005-0000-0000-0000C5580000}"/>
    <cellStyle name="20% - Accent1 3 2 6 2 2 4 2 2 2" xfId="22911" xr:uid="{00000000-0005-0000-0000-0000C6580000}"/>
    <cellStyle name="20% - Accent1 3 2 6 2 2 4 2 3" xfId="22912" xr:uid="{00000000-0005-0000-0000-0000C7580000}"/>
    <cellStyle name="20% - Accent1 3 2 6 2 2 4 3" xfId="22913" xr:uid="{00000000-0005-0000-0000-0000C8580000}"/>
    <cellStyle name="20% - Accent1 3 2 6 2 2 4 3 2" xfId="22914" xr:uid="{00000000-0005-0000-0000-0000C9580000}"/>
    <cellStyle name="20% - Accent1 3 2 6 2 2 4 4" xfId="22915" xr:uid="{00000000-0005-0000-0000-0000CA580000}"/>
    <cellStyle name="20% - Accent1 3 2 6 2 2 5" xfId="22916" xr:uid="{00000000-0005-0000-0000-0000CB580000}"/>
    <cellStyle name="20% - Accent1 3 2 6 2 2 5 2" xfId="22917" xr:uid="{00000000-0005-0000-0000-0000CC580000}"/>
    <cellStyle name="20% - Accent1 3 2 6 2 2 5 2 2" xfId="22918" xr:uid="{00000000-0005-0000-0000-0000CD580000}"/>
    <cellStyle name="20% - Accent1 3 2 6 2 2 5 3" xfId="22919" xr:uid="{00000000-0005-0000-0000-0000CE580000}"/>
    <cellStyle name="20% - Accent1 3 2 6 2 2 6" xfId="22920" xr:uid="{00000000-0005-0000-0000-0000CF580000}"/>
    <cellStyle name="20% - Accent1 3 2 6 2 2 6 2" xfId="22921" xr:uid="{00000000-0005-0000-0000-0000D0580000}"/>
    <cellStyle name="20% - Accent1 3 2 6 2 2 6 2 2" xfId="22922" xr:uid="{00000000-0005-0000-0000-0000D1580000}"/>
    <cellStyle name="20% - Accent1 3 2 6 2 2 6 3" xfId="22923" xr:uid="{00000000-0005-0000-0000-0000D2580000}"/>
    <cellStyle name="20% - Accent1 3 2 6 2 2 7" xfId="22924" xr:uid="{00000000-0005-0000-0000-0000D3580000}"/>
    <cellStyle name="20% - Accent1 3 2 6 2 2 7 2" xfId="22925" xr:uid="{00000000-0005-0000-0000-0000D4580000}"/>
    <cellStyle name="20% - Accent1 3 2 6 2 2 8" xfId="22926" xr:uid="{00000000-0005-0000-0000-0000D5580000}"/>
    <cellStyle name="20% - Accent1 3 2 6 2 2 8 2" xfId="22927" xr:uid="{00000000-0005-0000-0000-0000D6580000}"/>
    <cellStyle name="20% - Accent1 3 2 6 2 2 9" xfId="22928" xr:uid="{00000000-0005-0000-0000-0000D7580000}"/>
    <cellStyle name="20% - Accent1 3 2 6 2 3" xfId="22929" xr:uid="{00000000-0005-0000-0000-0000D8580000}"/>
    <cellStyle name="20% - Accent1 3 2 6 2 3 2" xfId="22930" xr:uid="{00000000-0005-0000-0000-0000D9580000}"/>
    <cellStyle name="20% - Accent1 3 2 6 2 3 2 2" xfId="22931" xr:uid="{00000000-0005-0000-0000-0000DA580000}"/>
    <cellStyle name="20% - Accent1 3 2 6 2 3 2 2 2" xfId="22932" xr:uid="{00000000-0005-0000-0000-0000DB580000}"/>
    <cellStyle name="20% - Accent1 3 2 6 2 3 2 2 2 2" xfId="22933" xr:uid="{00000000-0005-0000-0000-0000DC580000}"/>
    <cellStyle name="20% - Accent1 3 2 6 2 3 2 2 3" xfId="22934" xr:uid="{00000000-0005-0000-0000-0000DD580000}"/>
    <cellStyle name="20% - Accent1 3 2 6 2 3 2 3" xfId="22935" xr:uid="{00000000-0005-0000-0000-0000DE580000}"/>
    <cellStyle name="20% - Accent1 3 2 6 2 3 2 3 2" xfId="22936" xr:uid="{00000000-0005-0000-0000-0000DF580000}"/>
    <cellStyle name="20% - Accent1 3 2 6 2 3 2 4" xfId="22937" xr:uid="{00000000-0005-0000-0000-0000E0580000}"/>
    <cellStyle name="20% - Accent1 3 2 6 2 3 3" xfId="22938" xr:uid="{00000000-0005-0000-0000-0000E1580000}"/>
    <cellStyle name="20% - Accent1 3 2 6 2 3 3 2" xfId="22939" xr:uid="{00000000-0005-0000-0000-0000E2580000}"/>
    <cellStyle name="20% - Accent1 3 2 6 2 3 3 2 2" xfId="22940" xr:uid="{00000000-0005-0000-0000-0000E3580000}"/>
    <cellStyle name="20% - Accent1 3 2 6 2 3 3 2 2 2" xfId="22941" xr:uid="{00000000-0005-0000-0000-0000E4580000}"/>
    <cellStyle name="20% - Accent1 3 2 6 2 3 3 2 3" xfId="22942" xr:uid="{00000000-0005-0000-0000-0000E5580000}"/>
    <cellStyle name="20% - Accent1 3 2 6 2 3 3 3" xfId="22943" xr:uid="{00000000-0005-0000-0000-0000E6580000}"/>
    <cellStyle name="20% - Accent1 3 2 6 2 3 3 3 2" xfId="22944" xr:uid="{00000000-0005-0000-0000-0000E7580000}"/>
    <cellStyle name="20% - Accent1 3 2 6 2 3 3 4" xfId="22945" xr:uid="{00000000-0005-0000-0000-0000E8580000}"/>
    <cellStyle name="20% - Accent1 3 2 6 2 3 4" xfId="22946" xr:uid="{00000000-0005-0000-0000-0000E9580000}"/>
    <cellStyle name="20% - Accent1 3 2 6 2 3 4 2" xfId="22947" xr:uid="{00000000-0005-0000-0000-0000EA580000}"/>
    <cellStyle name="20% - Accent1 3 2 6 2 3 4 2 2" xfId="22948" xr:uid="{00000000-0005-0000-0000-0000EB580000}"/>
    <cellStyle name="20% - Accent1 3 2 6 2 3 4 2 2 2" xfId="22949" xr:uid="{00000000-0005-0000-0000-0000EC580000}"/>
    <cellStyle name="20% - Accent1 3 2 6 2 3 4 2 3" xfId="22950" xr:uid="{00000000-0005-0000-0000-0000ED580000}"/>
    <cellStyle name="20% - Accent1 3 2 6 2 3 4 3" xfId="22951" xr:uid="{00000000-0005-0000-0000-0000EE580000}"/>
    <cellStyle name="20% - Accent1 3 2 6 2 3 4 3 2" xfId="22952" xr:uid="{00000000-0005-0000-0000-0000EF580000}"/>
    <cellStyle name="20% - Accent1 3 2 6 2 3 4 4" xfId="22953" xr:uid="{00000000-0005-0000-0000-0000F0580000}"/>
    <cellStyle name="20% - Accent1 3 2 6 2 3 5" xfId="22954" xr:uid="{00000000-0005-0000-0000-0000F1580000}"/>
    <cellStyle name="20% - Accent1 3 2 6 2 3 5 2" xfId="22955" xr:uid="{00000000-0005-0000-0000-0000F2580000}"/>
    <cellStyle name="20% - Accent1 3 2 6 2 3 5 2 2" xfId="22956" xr:uid="{00000000-0005-0000-0000-0000F3580000}"/>
    <cellStyle name="20% - Accent1 3 2 6 2 3 5 3" xfId="22957" xr:uid="{00000000-0005-0000-0000-0000F4580000}"/>
    <cellStyle name="20% - Accent1 3 2 6 2 3 6" xfId="22958" xr:uid="{00000000-0005-0000-0000-0000F5580000}"/>
    <cellStyle name="20% - Accent1 3 2 6 2 3 6 2" xfId="22959" xr:uid="{00000000-0005-0000-0000-0000F6580000}"/>
    <cellStyle name="20% - Accent1 3 2 6 2 3 6 2 2" xfId="22960" xr:uid="{00000000-0005-0000-0000-0000F7580000}"/>
    <cellStyle name="20% - Accent1 3 2 6 2 3 6 3" xfId="22961" xr:uid="{00000000-0005-0000-0000-0000F8580000}"/>
    <cellStyle name="20% - Accent1 3 2 6 2 3 7" xfId="22962" xr:uid="{00000000-0005-0000-0000-0000F9580000}"/>
    <cellStyle name="20% - Accent1 3 2 6 2 3 7 2" xfId="22963" xr:uid="{00000000-0005-0000-0000-0000FA580000}"/>
    <cellStyle name="20% - Accent1 3 2 6 2 3 8" xfId="22964" xr:uid="{00000000-0005-0000-0000-0000FB580000}"/>
    <cellStyle name="20% - Accent1 3 2 6 2 3 8 2" xfId="22965" xr:uid="{00000000-0005-0000-0000-0000FC580000}"/>
    <cellStyle name="20% - Accent1 3 2 6 2 3 9" xfId="22966" xr:uid="{00000000-0005-0000-0000-0000FD580000}"/>
    <cellStyle name="20% - Accent1 3 2 6 2 4" xfId="22967" xr:uid="{00000000-0005-0000-0000-0000FE580000}"/>
    <cellStyle name="20% - Accent1 3 2 6 2 4 2" xfId="22968" xr:uid="{00000000-0005-0000-0000-0000FF580000}"/>
    <cellStyle name="20% - Accent1 3 2 6 2 4 2 2" xfId="22969" xr:uid="{00000000-0005-0000-0000-000000590000}"/>
    <cellStyle name="20% - Accent1 3 2 6 2 4 2 2 2" xfId="22970" xr:uid="{00000000-0005-0000-0000-000001590000}"/>
    <cellStyle name="20% - Accent1 3 2 6 2 4 2 3" xfId="22971" xr:uid="{00000000-0005-0000-0000-000002590000}"/>
    <cellStyle name="20% - Accent1 3 2 6 2 4 3" xfId="22972" xr:uid="{00000000-0005-0000-0000-000003590000}"/>
    <cellStyle name="20% - Accent1 3 2 6 2 4 3 2" xfId="22973" xr:uid="{00000000-0005-0000-0000-000004590000}"/>
    <cellStyle name="20% - Accent1 3 2 6 2 4 4" xfId="22974" xr:uid="{00000000-0005-0000-0000-000005590000}"/>
    <cellStyle name="20% - Accent1 3 2 6 2 5" xfId="22975" xr:uid="{00000000-0005-0000-0000-000006590000}"/>
    <cellStyle name="20% - Accent1 3 2 6 2 5 2" xfId="22976" xr:uid="{00000000-0005-0000-0000-000007590000}"/>
    <cellStyle name="20% - Accent1 3 2 6 2 5 2 2" xfId="22977" xr:uid="{00000000-0005-0000-0000-000008590000}"/>
    <cellStyle name="20% - Accent1 3 2 6 2 5 2 2 2" xfId="22978" xr:uid="{00000000-0005-0000-0000-000009590000}"/>
    <cellStyle name="20% - Accent1 3 2 6 2 5 2 3" xfId="22979" xr:uid="{00000000-0005-0000-0000-00000A590000}"/>
    <cellStyle name="20% - Accent1 3 2 6 2 5 3" xfId="22980" xr:uid="{00000000-0005-0000-0000-00000B590000}"/>
    <cellStyle name="20% - Accent1 3 2 6 2 5 3 2" xfId="22981" xr:uid="{00000000-0005-0000-0000-00000C590000}"/>
    <cellStyle name="20% - Accent1 3 2 6 2 5 4" xfId="22982" xr:uid="{00000000-0005-0000-0000-00000D590000}"/>
    <cellStyle name="20% - Accent1 3 2 6 2 6" xfId="22983" xr:uid="{00000000-0005-0000-0000-00000E590000}"/>
    <cellStyle name="20% - Accent1 3 2 6 2 6 2" xfId="22984" xr:uid="{00000000-0005-0000-0000-00000F590000}"/>
    <cellStyle name="20% - Accent1 3 2 6 2 6 2 2" xfId="22985" xr:uid="{00000000-0005-0000-0000-000010590000}"/>
    <cellStyle name="20% - Accent1 3 2 6 2 6 2 2 2" xfId="22986" xr:uid="{00000000-0005-0000-0000-000011590000}"/>
    <cellStyle name="20% - Accent1 3 2 6 2 6 2 3" xfId="22987" xr:uid="{00000000-0005-0000-0000-000012590000}"/>
    <cellStyle name="20% - Accent1 3 2 6 2 6 3" xfId="22988" xr:uid="{00000000-0005-0000-0000-000013590000}"/>
    <cellStyle name="20% - Accent1 3 2 6 2 6 3 2" xfId="22989" xr:uid="{00000000-0005-0000-0000-000014590000}"/>
    <cellStyle name="20% - Accent1 3 2 6 2 6 4" xfId="22990" xr:uid="{00000000-0005-0000-0000-000015590000}"/>
    <cellStyle name="20% - Accent1 3 2 6 2 7" xfId="22991" xr:uid="{00000000-0005-0000-0000-000016590000}"/>
    <cellStyle name="20% - Accent1 3 2 6 2 7 2" xfId="22992" xr:uid="{00000000-0005-0000-0000-000017590000}"/>
    <cellStyle name="20% - Accent1 3 2 6 2 7 2 2" xfId="22993" xr:uid="{00000000-0005-0000-0000-000018590000}"/>
    <cellStyle name="20% - Accent1 3 2 6 2 7 3" xfId="22994" xr:uid="{00000000-0005-0000-0000-000019590000}"/>
    <cellStyle name="20% - Accent1 3 2 6 2 8" xfId="22995" xr:uid="{00000000-0005-0000-0000-00001A590000}"/>
    <cellStyle name="20% - Accent1 3 2 6 2 8 2" xfId="22996" xr:uid="{00000000-0005-0000-0000-00001B590000}"/>
    <cellStyle name="20% - Accent1 3 2 6 2 8 2 2" xfId="22997" xr:uid="{00000000-0005-0000-0000-00001C590000}"/>
    <cellStyle name="20% - Accent1 3 2 6 2 8 3" xfId="22998" xr:uid="{00000000-0005-0000-0000-00001D590000}"/>
    <cellStyle name="20% - Accent1 3 2 6 2 9" xfId="22999" xr:uid="{00000000-0005-0000-0000-00001E590000}"/>
    <cellStyle name="20% - Accent1 3 2 6 2 9 2" xfId="23000" xr:uid="{00000000-0005-0000-0000-00001F590000}"/>
    <cellStyle name="20% - Accent1 3 2 6 3" xfId="23001" xr:uid="{00000000-0005-0000-0000-000020590000}"/>
    <cellStyle name="20% - Accent1 3 2 6 3 10" xfId="23002" xr:uid="{00000000-0005-0000-0000-000021590000}"/>
    <cellStyle name="20% - Accent1 3 2 6 3 10 2" xfId="23003" xr:uid="{00000000-0005-0000-0000-000022590000}"/>
    <cellStyle name="20% - Accent1 3 2 6 3 11" xfId="23004" xr:uid="{00000000-0005-0000-0000-000023590000}"/>
    <cellStyle name="20% - Accent1 3 2 6 3 2" xfId="23005" xr:uid="{00000000-0005-0000-0000-000024590000}"/>
    <cellStyle name="20% - Accent1 3 2 6 3 2 2" xfId="23006" xr:uid="{00000000-0005-0000-0000-000025590000}"/>
    <cellStyle name="20% - Accent1 3 2 6 3 2 2 2" xfId="23007" xr:uid="{00000000-0005-0000-0000-000026590000}"/>
    <cellStyle name="20% - Accent1 3 2 6 3 2 2 2 2" xfId="23008" xr:uid="{00000000-0005-0000-0000-000027590000}"/>
    <cellStyle name="20% - Accent1 3 2 6 3 2 2 2 2 2" xfId="23009" xr:uid="{00000000-0005-0000-0000-000028590000}"/>
    <cellStyle name="20% - Accent1 3 2 6 3 2 2 2 3" xfId="23010" xr:uid="{00000000-0005-0000-0000-000029590000}"/>
    <cellStyle name="20% - Accent1 3 2 6 3 2 2 3" xfId="23011" xr:uid="{00000000-0005-0000-0000-00002A590000}"/>
    <cellStyle name="20% - Accent1 3 2 6 3 2 2 3 2" xfId="23012" xr:uid="{00000000-0005-0000-0000-00002B590000}"/>
    <cellStyle name="20% - Accent1 3 2 6 3 2 2 4" xfId="23013" xr:uid="{00000000-0005-0000-0000-00002C590000}"/>
    <cellStyle name="20% - Accent1 3 2 6 3 2 3" xfId="23014" xr:uid="{00000000-0005-0000-0000-00002D590000}"/>
    <cellStyle name="20% - Accent1 3 2 6 3 2 3 2" xfId="23015" xr:uid="{00000000-0005-0000-0000-00002E590000}"/>
    <cellStyle name="20% - Accent1 3 2 6 3 2 3 2 2" xfId="23016" xr:uid="{00000000-0005-0000-0000-00002F590000}"/>
    <cellStyle name="20% - Accent1 3 2 6 3 2 3 2 2 2" xfId="23017" xr:uid="{00000000-0005-0000-0000-000030590000}"/>
    <cellStyle name="20% - Accent1 3 2 6 3 2 3 2 3" xfId="23018" xr:uid="{00000000-0005-0000-0000-000031590000}"/>
    <cellStyle name="20% - Accent1 3 2 6 3 2 3 3" xfId="23019" xr:uid="{00000000-0005-0000-0000-000032590000}"/>
    <cellStyle name="20% - Accent1 3 2 6 3 2 3 3 2" xfId="23020" xr:uid="{00000000-0005-0000-0000-000033590000}"/>
    <cellStyle name="20% - Accent1 3 2 6 3 2 3 4" xfId="23021" xr:uid="{00000000-0005-0000-0000-000034590000}"/>
    <cellStyle name="20% - Accent1 3 2 6 3 2 4" xfId="23022" xr:uid="{00000000-0005-0000-0000-000035590000}"/>
    <cellStyle name="20% - Accent1 3 2 6 3 2 4 2" xfId="23023" xr:uid="{00000000-0005-0000-0000-000036590000}"/>
    <cellStyle name="20% - Accent1 3 2 6 3 2 4 2 2" xfId="23024" xr:uid="{00000000-0005-0000-0000-000037590000}"/>
    <cellStyle name="20% - Accent1 3 2 6 3 2 4 2 2 2" xfId="23025" xr:uid="{00000000-0005-0000-0000-000038590000}"/>
    <cellStyle name="20% - Accent1 3 2 6 3 2 4 2 3" xfId="23026" xr:uid="{00000000-0005-0000-0000-000039590000}"/>
    <cellStyle name="20% - Accent1 3 2 6 3 2 4 3" xfId="23027" xr:uid="{00000000-0005-0000-0000-00003A590000}"/>
    <cellStyle name="20% - Accent1 3 2 6 3 2 4 3 2" xfId="23028" xr:uid="{00000000-0005-0000-0000-00003B590000}"/>
    <cellStyle name="20% - Accent1 3 2 6 3 2 4 4" xfId="23029" xr:uid="{00000000-0005-0000-0000-00003C590000}"/>
    <cellStyle name="20% - Accent1 3 2 6 3 2 5" xfId="23030" xr:uid="{00000000-0005-0000-0000-00003D590000}"/>
    <cellStyle name="20% - Accent1 3 2 6 3 2 5 2" xfId="23031" xr:uid="{00000000-0005-0000-0000-00003E590000}"/>
    <cellStyle name="20% - Accent1 3 2 6 3 2 5 2 2" xfId="23032" xr:uid="{00000000-0005-0000-0000-00003F590000}"/>
    <cellStyle name="20% - Accent1 3 2 6 3 2 5 3" xfId="23033" xr:uid="{00000000-0005-0000-0000-000040590000}"/>
    <cellStyle name="20% - Accent1 3 2 6 3 2 6" xfId="23034" xr:uid="{00000000-0005-0000-0000-000041590000}"/>
    <cellStyle name="20% - Accent1 3 2 6 3 2 6 2" xfId="23035" xr:uid="{00000000-0005-0000-0000-000042590000}"/>
    <cellStyle name="20% - Accent1 3 2 6 3 2 6 2 2" xfId="23036" xr:uid="{00000000-0005-0000-0000-000043590000}"/>
    <cellStyle name="20% - Accent1 3 2 6 3 2 6 3" xfId="23037" xr:uid="{00000000-0005-0000-0000-000044590000}"/>
    <cellStyle name="20% - Accent1 3 2 6 3 2 7" xfId="23038" xr:uid="{00000000-0005-0000-0000-000045590000}"/>
    <cellStyle name="20% - Accent1 3 2 6 3 2 7 2" xfId="23039" xr:uid="{00000000-0005-0000-0000-000046590000}"/>
    <cellStyle name="20% - Accent1 3 2 6 3 2 8" xfId="23040" xr:uid="{00000000-0005-0000-0000-000047590000}"/>
    <cellStyle name="20% - Accent1 3 2 6 3 2 8 2" xfId="23041" xr:uid="{00000000-0005-0000-0000-000048590000}"/>
    <cellStyle name="20% - Accent1 3 2 6 3 2 9" xfId="23042" xr:uid="{00000000-0005-0000-0000-000049590000}"/>
    <cellStyle name="20% - Accent1 3 2 6 3 3" xfId="23043" xr:uid="{00000000-0005-0000-0000-00004A590000}"/>
    <cellStyle name="20% - Accent1 3 2 6 3 3 2" xfId="23044" xr:uid="{00000000-0005-0000-0000-00004B590000}"/>
    <cellStyle name="20% - Accent1 3 2 6 3 3 2 2" xfId="23045" xr:uid="{00000000-0005-0000-0000-00004C590000}"/>
    <cellStyle name="20% - Accent1 3 2 6 3 3 2 2 2" xfId="23046" xr:uid="{00000000-0005-0000-0000-00004D590000}"/>
    <cellStyle name="20% - Accent1 3 2 6 3 3 2 2 2 2" xfId="23047" xr:uid="{00000000-0005-0000-0000-00004E590000}"/>
    <cellStyle name="20% - Accent1 3 2 6 3 3 2 2 3" xfId="23048" xr:uid="{00000000-0005-0000-0000-00004F590000}"/>
    <cellStyle name="20% - Accent1 3 2 6 3 3 2 3" xfId="23049" xr:uid="{00000000-0005-0000-0000-000050590000}"/>
    <cellStyle name="20% - Accent1 3 2 6 3 3 2 3 2" xfId="23050" xr:uid="{00000000-0005-0000-0000-000051590000}"/>
    <cellStyle name="20% - Accent1 3 2 6 3 3 2 4" xfId="23051" xr:uid="{00000000-0005-0000-0000-000052590000}"/>
    <cellStyle name="20% - Accent1 3 2 6 3 3 3" xfId="23052" xr:uid="{00000000-0005-0000-0000-000053590000}"/>
    <cellStyle name="20% - Accent1 3 2 6 3 3 3 2" xfId="23053" xr:uid="{00000000-0005-0000-0000-000054590000}"/>
    <cellStyle name="20% - Accent1 3 2 6 3 3 3 2 2" xfId="23054" xr:uid="{00000000-0005-0000-0000-000055590000}"/>
    <cellStyle name="20% - Accent1 3 2 6 3 3 3 2 2 2" xfId="23055" xr:uid="{00000000-0005-0000-0000-000056590000}"/>
    <cellStyle name="20% - Accent1 3 2 6 3 3 3 2 3" xfId="23056" xr:uid="{00000000-0005-0000-0000-000057590000}"/>
    <cellStyle name="20% - Accent1 3 2 6 3 3 3 3" xfId="23057" xr:uid="{00000000-0005-0000-0000-000058590000}"/>
    <cellStyle name="20% - Accent1 3 2 6 3 3 3 3 2" xfId="23058" xr:uid="{00000000-0005-0000-0000-000059590000}"/>
    <cellStyle name="20% - Accent1 3 2 6 3 3 3 4" xfId="23059" xr:uid="{00000000-0005-0000-0000-00005A590000}"/>
    <cellStyle name="20% - Accent1 3 2 6 3 3 4" xfId="23060" xr:uid="{00000000-0005-0000-0000-00005B590000}"/>
    <cellStyle name="20% - Accent1 3 2 6 3 3 4 2" xfId="23061" xr:uid="{00000000-0005-0000-0000-00005C590000}"/>
    <cellStyle name="20% - Accent1 3 2 6 3 3 4 2 2" xfId="23062" xr:uid="{00000000-0005-0000-0000-00005D590000}"/>
    <cellStyle name="20% - Accent1 3 2 6 3 3 4 2 2 2" xfId="23063" xr:uid="{00000000-0005-0000-0000-00005E590000}"/>
    <cellStyle name="20% - Accent1 3 2 6 3 3 4 2 3" xfId="23064" xr:uid="{00000000-0005-0000-0000-00005F590000}"/>
    <cellStyle name="20% - Accent1 3 2 6 3 3 4 3" xfId="23065" xr:uid="{00000000-0005-0000-0000-000060590000}"/>
    <cellStyle name="20% - Accent1 3 2 6 3 3 4 3 2" xfId="23066" xr:uid="{00000000-0005-0000-0000-000061590000}"/>
    <cellStyle name="20% - Accent1 3 2 6 3 3 4 4" xfId="23067" xr:uid="{00000000-0005-0000-0000-000062590000}"/>
    <cellStyle name="20% - Accent1 3 2 6 3 3 5" xfId="23068" xr:uid="{00000000-0005-0000-0000-000063590000}"/>
    <cellStyle name="20% - Accent1 3 2 6 3 3 5 2" xfId="23069" xr:uid="{00000000-0005-0000-0000-000064590000}"/>
    <cellStyle name="20% - Accent1 3 2 6 3 3 5 2 2" xfId="23070" xr:uid="{00000000-0005-0000-0000-000065590000}"/>
    <cellStyle name="20% - Accent1 3 2 6 3 3 5 3" xfId="23071" xr:uid="{00000000-0005-0000-0000-000066590000}"/>
    <cellStyle name="20% - Accent1 3 2 6 3 3 6" xfId="23072" xr:uid="{00000000-0005-0000-0000-000067590000}"/>
    <cellStyle name="20% - Accent1 3 2 6 3 3 6 2" xfId="23073" xr:uid="{00000000-0005-0000-0000-000068590000}"/>
    <cellStyle name="20% - Accent1 3 2 6 3 3 6 2 2" xfId="23074" xr:uid="{00000000-0005-0000-0000-000069590000}"/>
    <cellStyle name="20% - Accent1 3 2 6 3 3 6 3" xfId="23075" xr:uid="{00000000-0005-0000-0000-00006A590000}"/>
    <cellStyle name="20% - Accent1 3 2 6 3 3 7" xfId="23076" xr:uid="{00000000-0005-0000-0000-00006B590000}"/>
    <cellStyle name="20% - Accent1 3 2 6 3 3 7 2" xfId="23077" xr:uid="{00000000-0005-0000-0000-00006C590000}"/>
    <cellStyle name="20% - Accent1 3 2 6 3 3 8" xfId="23078" xr:uid="{00000000-0005-0000-0000-00006D590000}"/>
    <cellStyle name="20% - Accent1 3 2 6 3 3 8 2" xfId="23079" xr:uid="{00000000-0005-0000-0000-00006E590000}"/>
    <cellStyle name="20% - Accent1 3 2 6 3 3 9" xfId="23080" xr:uid="{00000000-0005-0000-0000-00006F590000}"/>
    <cellStyle name="20% - Accent1 3 2 6 3 4" xfId="23081" xr:uid="{00000000-0005-0000-0000-000070590000}"/>
    <cellStyle name="20% - Accent1 3 2 6 3 4 2" xfId="23082" xr:uid="{00000000-0005-0000-0000-000071590000}"/>
    <cellStyle name="20% - Accent1 3 2 6 3 4 2 2" xfId="23083" xr:uid="{00000000-0005-0000-0000-000072590000}"/>
    <cellStyle name="20% - Accent1 3 2 6 3 4 2 2 2" xfId="23084" xr:uid="{00000000-0005-0000-0000-000073590000}"/>
    <cellStyle name="20% - Accent1 3 2 6 3 4 2 3" xfId="23085" xr:uid="{00000000-0005-0000-0000-000074590000}"/>
    <cellStyle name="20% - Accent1 3 2 6 3 4 3" xfId="23086" xr:uid="{00000000-0005-0000-0000-000075590000}"/>
    <cellStyle name="20% - Accent1 3 2 6 3 4 3 2" xfId="23087" xr:uid="{00000000-0005-0000-0000-000076590000}"/>
    <cellStyle name="20% - Accent1 3 2 6 3 4 4" xfId="23088" xr:uid="{00000000-0005-0000-0000-000077590000}"/>
    <cellStyle name="20% - Accent1 3 2 6 3 5" xfId="23089" xr:uid="{00000000-0005-0000-0000-000078590000}"/>
    <cellStyle name="20% - Accent1 3 2 6 3 5 2" xfId="23090" xr:uid="{00000000-0005-0000-0000-000079590000}"/>
    <cellStyle name="20% - Accent1 3 2 6 3 5 2 2" xfId="23091" xr:uid="{00000000-0005-0000-0000-00007A590000}"/>
    <cellStyle name="20% - Accent1 3 2 6 3 5 2 2 2" xfId="23092" xr:uid="{00000000-0005-0000-0000-00007B590000}"/>
    <cellStyle name="20% - Accent1 3 2 6 3 5 2 3" xfId="23093" xr:uid="{00000000-0005-0000-0000-00007C590000}"/>
    <cellStyle name="20% - Accent1 3 2 6 3 5 3" xfId="23094" xr:uid="{00000000-0005-0000-0000-00007D590000}"/>
    <cellStyle name="20% - Accent1 3 2 6 3 5 3 2" xfId="23095" xr:uid="{00000000-0005-0000-0000-00007E590000}"/>
    <cellStyle name="20% - Accent1 3 2 6 3 5 4" xfId="23096" xr:uid="{00000000-0005-0000-0000-00007F590000}"/>
    <cellStyle name="20% - Accent1 3 2 6 3 6" xfId="23097" xr:uid="{00000000-0005-0000-0000-000080590000}"/>
    <cellStyle name="20% - Accent1 3 2 6 3 6 2" xfId="23098" xr:uid="{00000000-0005-0000-0000-000081590000}"/>
    <cellStyle name="20% - Accent1 3 2 6 3 6 2 2" xfId="23099" xr:uid="{00000000-0005-0000-0000-000082590000}"/>
    <cellStyle name="20% - Accent1 3 2 6 3 6 2 2 2" xfId="23100" xr:uid="{00000000-0005-0000-0000-000083590000}"/>
    <cellStyle name="20% - Accent1 3 2 6 3 6 2 3" xfId="23101" xr:uid="{00000000-0005-0000-0000-000084590000}"/>
    <cellStyle name="20% - Accent1 3 2 6 3 6 3" xfId="23102" xr:uid="{00000000-0005-0000-0000-000085590000}"/>
    <cellStyle name="20% - Accent1 3 2 6 3 6 3 2" xfId="23103" xr:uid="{00000000-0005-0000-0000-000086590000}"/>
    <cellStyle name="20% - Accent1 3 2 6 3 6 4" xfId="23104" xr:uid="{00000000-0005-0000-0000-000087590000}"/>
    <cellStyle name="20% - Accent1 3 2 6 3 7" xfId="23105" xr:uid="{00000000-0005-0000-0000-000088590000}"/>
    <cellStyle name="20% - Accent1 3 2 6 3 7 2" xfId="23106" xr:uid="{00000000-0005-0000-0000-000089590000}"/>
    <cellStyle name="20% - Accent1 3 2 6 3 7 2 2" xfId="23107" xr:uid="{00000000-0005-0000-0000-00008A590000}"/>
    <cellStyle name="20% - Accent1 3 2 6 3 7 3" xfId="23108" xr:uid="{00000000-0005-0000-0000-00008B590000}"/>
    <cellStyle name="20% - Accent1 3 2 6 3 8" xfId="23109" xr:uid="{00000000-0005-0000-0000-00008C590000}"/>
    <cellStyle name="20% - Accent1 3 2 6 3 8 2" xfId="23110" xr:uid="{00000000-0005-0000-0000-00008D590000}"/>
    <cellStyle name="20% - Accent1 3 2 6 3 8 2 2" xfId="23111" xr:uid="{00000000-0005-0000-0000-00008E590000}"/>
    <cellStyle name="20% - Accent1 3 2 6 3 8 3" xfId="23112" xr:uid="{00000000-0005-0000-0000-00008F590000}"/>
    <cellStyle name="20% - Accent1 3 2 6 3 9" xfId="23113" xr:uid="{00000000-0005-0000-0000-000090590000}"/>
    <cellStyle name="20% - Accent1 3 2 6 3 9 2" xfId="23114" xr:uid="{00000000-0005-0000-0000-000091590000}"/>
    <cellStyle name="20% - Accent1 3 2 6 4" xfId="23115" xr:uid="{00000000-0005-0000-0000-000092590000}"/>
    <cellStyle name="20% - Accent1 3 2 6 4 10" xfId="23116" xr:uid="{00000000-0005-0000-0000-000093590000}"/>
    <cellStyle name="20% - Accent1 3 2 6 4 10 2" xfId="23117" xr:uid="{00000000-0005-0000-0000-000094590000}"/>
    <cellStyle name="20% - Accent1 3 2 6 4 11" xfId="23118" xr:uid="{00000000-0005-0000-0000-000095590000}"/>
    <cellStyle name="20% - Accent1 3 2 6 4 2" xfId="23119" xr:uid="{00000000-0005-0000-0000-000096590000}"/>
    <cellStyle name="20% - Accent1 3 2 6 4 2 2" xfId="23120" xr:uid="{00000000-0005-0000-0000-000097590000}"/>
    <cellStyle name="20% - Accent1 3 2 6 4 2 2 2" xfId="23121" xr:uid="{00000000-0005-0000-0000-000098590000}"/>
    <cellStyle name="20% - Accent1 3 2 6 4 2 2 2 2" xfId="23122" xr:uid="{00000000-0005-0000-0000-000099590000}"/>
    <cellStyle name="20% - Accent1 3 2 6 4 2 2 2 2 2" xfId="23123" xr:uid="{00000000-0005-0000-0000-00009A590000}"/>
    <cellStyle name="20% - Accent1 3 2 6 4 2 2 2 3" xfId="23124" xr:uid="{00000000-0005-0000-0000-00009B590000}"/>
    <cellStyle name="20% - Accent1 3 2 6 4 2 2 3" xfId="23125" xr:uid="{00000000-0005-0000-0000-00009C590000}"/>
    <cellStyle name="20% - Accent1 3 2 6 4 2 2 3 2" xfId="23126" xr:uid="{00000000-0005-0000-0000-00009D590000}"/>
    <cellStyle name="20% - Accent1 3 2 6 4 2 2 4" xfId="23127" xr:uid="{00000000-0005-0000-0000-00009E590000}"/>
    <cellStyle name="20% - Accent1 3 2 6 4 2 3" xfId="23128" xr:uid="{00000000-0005-0000-0000-00009F590000}"/>
    <cellStyle name="20% - Accent1 3 2 6 4 2 3 2" xfId="23129" xr:uid="{00000000-0005-0000-0000-0000A0590000}"/>
    <cellStyle name="20% - Accent1 3 2 6 4 2 3 2 2" xfId="23130" xr:uid="{00000000-0005-0000-0000-0000A1590000}"/>
    <cellStyle name="20% - Accent1 3 2 6 4 2 3 2 2 2" xfId="23131" xr:uid="{00000000-0005-0000-0000-0000A2590000}"/>
    <cellStyle name="20% - Accent1 3 2 6 4 2 3 2 3" xfId="23132" xr:uid="{00000000-0005-0000-0000-0000A3590000}"/>
    <cellStyle name="20% - Accent1 3 2 6 4 2 3 3" xfId="23133" xr:uid="{00000000-0005-0000-0000-0000A4590000}"/>
    <cellStyle name="20% - Accent1 3 2 6 4 2 3 3 2" xfId="23134" xr:uid="{00000000-0005-0000-0000-0000A5590000}"/>
    <cellStyle name="20% - Accent1 3 2 6 4 2 3 4" xfId="23135" xr:uid="{00000000-0005-0000-0000-0000A6590000}"/>
    <cellStyle name="20% - Accent1 3 2 6 4 2 4" xfId="23136" xr:uid="{00000000-0005-0000-0000-0000A7590000}"/>
    <cellStyle name="20% - Accent1 3 2 6 4 2 4 2" xfId="23137" xr:uid="{00000000-0005-0000-0000-0000A8590000}"/>
    <cellStyle name="20% - Accent1 3 2 6 4 2 4 2 2" xfId="23138" xr:uid="{00000000-0005-0000-0000-0000A9590000}"/>
    <cellStyle name="20% - Accent1 3 2 6 4 2 4 2 2 2" xfId="23139" xr:uid="{00000000-0005-0000-0000-0000AA590000}"/>
    <cellStyle name="20% - Accent1 3 2 6 4 2 4 2 3" xfId="23140" xr:uid="{00000000-0005-0000-0000-0000AB590000}"/>
    <cellStyle name="20% - Accent1 3 2 6 4 2 4 3" xfId="23141" xr:uid="{00000000-0005-0000-0000-0000AC590000}"/>
    <cellStyle name="20% - Accent1 3 2 6 4 2 4 3 2" xfId="23142" xr:uid="{00000000-0005-0000-0000-0000AD590000}"/>
    <cellStyle name="20% - Accent1 3 2 6 4 2 4 4" xfId="23143" xr:uid="{00000000-0005-0000-0000-0000AE590000}"/>
    <cellStyle name="20% - Accent1 3 2 6 4 2 5" xfId="23144" xr:uid="{00000000-0005-0000-0000-0000AF590000}"/>
    <cellStyle name="20% - Accent1 3 2 6 4 2 5 2" xfId="23145" xr:uid="{00000000-0005-0000-0000-0000B0590000}"/>
    <cellStyle name="20% - Accent1 3 2 6 4 2 5 2 2" xfId="23146" xr:uid="{00000000-0005-0000-0000-0000B1590000}"/>
    <cellStyle name="20% - Accent1 3 2 6 4 2 5 3" xfId="23147" xr:uid="{00000000-0005-0000-0000-0000B2590000}"/>
    <cellStyle name="20% - Accent1 3 2 6 4 2 6" xfId="23148" xr:uid="{00000000-0005-0000-0000-0000B3590000}"/>
    <cellStyle name="20% - Accent1 3 2 6 4 2 6 2" xfId="23149" xr:uid="{00000000-0005-0000-0000-0000B4590000}"/>
    <cellStyle name="20% - Accent1 3 2 6 4 2 6 2 2" xfId="23150" xr:uid="{00000000-0005-0000-0000-0000B5590000}"/>
    <cellStyle name="20% - Accent1 3 2 6 4 2 6 3" xfId="23151" xr:uid="{00000000-0005-0000-0000-0000B6590000}"/>
    <cellStyle name="20% - Accent1 3 2 6 4 2 7" xfId="23152" xr:uid="{00000000-0005-0000-0000-0000B7590000}"/>
    <cellStyle name="20% - Accent1 3 2 6 4 2 7 2" xfId="23153" xr:uid="{00000000-0005-0000-0000-0000B8590000}"/>
    <cellStyle name="20% - Accent1 3 2 6 4 2 8" xfId="23154" xr:uid="{00000000-0005-0000-0000-0000B9590000}"/>
    <cellStyle name="20% - Accent1 3 2 6 4 2 8 2" xfId="23155" xr:uid="{00000000-0005-0000-0000-0000BA590000}"/>
    <cellStyle name="20% - Accent1 3 2 6 4 2 9" xfId="23156" xr:uid="{00000000-0005-0000-0000-0000BB590000}"/>
    <cellStyle name="20% - Accent1 3 2 6 4 3" xfId="23157" xr:uid="{00000000-0005-0000-0000-0000BC590000}"/>
    <cellStyle name="20% - Accent1 3 2 6 4 3 2" xfId="23158" xr:uid="{00000000-0005-0000-0000-0000BD590000}"/>
    <cellStyle name="20% - Accent1 3 2 6 4 3 2 2" xfId="23159" xr:uid="{00000000-0005-0000-0000-0000BE590000}"/>
    <cellStyle name="20% - Accent1 3 2 6 4 3 2 2 2" xfId="23160" xr:uid="{00000000-0005-0000-0000-0000BF590000}"/>
    <cellStyle name="20% - Accent1 3 2 6 4 3 2 2 2 2" xfId="23161" xr:uid="{00000000-0005-0000-0000-0000C0590000}"/>
    <cellStyle name="20% - Accent1 3 2 6 4 3 2 2 3" xfId="23162" xr:uid="{00000000-0005-0000-0000-0000C1590000}"/>
    <cellStyle name="20% - Accent1 3 2 6 4 3 2 3" xfId="23163" xr:uid="{00000000-0005-0000-0000-0000C2590000}"/>
    <cellStyle name="20% - Accent1 3 2 6 4 3 2 3 2" xfId="23164" xr:uid="{00000000-0005-0000-0000-0000C3590000}"/>
    <cellStyle name="20% - Accent1 3 2 6 4 3 2 4" xfId="23165" xr:uid="{00000000-0005-0000-0000-0000C4590000}"/>
    <cellStyle name="20% - Accent1 3 2 6 4 3 3" xfId="23166" xr:uid="{00000000-0005-0000-0000-0000C5590000}"/>
    <cellStyle name="20% - Accent1 3 2 6 4 3 3 2" xfId="23167" xr:uid="{00000000-0005-0000-0000-0000C6590000}"/>
    <cellStyle name="20% - Accent1 3 2 6 4 3 3 2 2" xfId="23168" xr:uid="{00000000-0005-0000-0000-0000C7590000}"/>
    <cellStyle name="20% - Accent1 3 2 6 4 3 3 2 2 2" xfId="23169" xr:uid="{00000000-0005-0000-0000-0000C8590000}"/>
    <cellStyle name="20% - Accent1 3 2 6 4 3 3 2 3" xfId="23170" xr:uid="{00000000-0005-0000-0000-0000C9590000}"/>
    <cellStyle name="20% - Accent1 3 2 6 4 3 3 3" xfId="23171" xr:uid="{00000000-0005-0000-0000-0000CA590000}"/>
    <cellStyle name="20% - Accent1 3 2 6 4 3 3 3 2" xfId="23172" xr:uid="{00000000-0005-0000-0000-0000CB590000}"/>
    <cellStyle name="20% - Accent1 3 2 6 4 3 3 4" xfId="23173" xr:uid="{00000000-0005-0000-0000-0000CC590000}"/>
    <cellStyle name="20% - Accent1 3 2 6 4 3 4" xfId="23174" xr:uid="{00000000-0005-0000-0000-0000CD590000}"/>
    <cellStyle name="20% - Accent1 3 2 6 4 3 4 2" xfId="23175" xr:uid="{00000000-0005-0000-0000-0000CE590000}"/>
    <cellStyle name="20% - Accent1 3 2 6 4 3 4 2 2" xfId="23176" xr:uid="{00000000-0005-0000-0000-0000CF590000}"/>
    <cellStyle name="20% - Accent1 3 2 6 4 3 4 2 2 2" xfId="23177" xr:uid="{00000000-0005-0000-0000-0000D0590000}"/>
    <cellStyle name="20% - Accent1 3 2 6 4 3 4 2 3" xfId="23178" xr:uid="{00000000-0005-0000-0000-0000D1590000}"/>
    <cellStyle name="20% - Accent1 3 2 6 4 3 4 3" xfId="23179" xr:uid="{00000000-0005-0000-0000-0000D2590000}"/>
    <cellStyle name="20% - Accent1 3 2 6 4 3 4 3 2" xfId="23180" xr:uid="{00000000-0005-0000-0000-0000D3590000}"/>
    <cellStyle name="20% - Accent1 3 2 6 4 3 4 4" xfId="23181" xr:uid="{00000000-0005-0000-0000-0000D4590000}"/>
    <cellStyle name="20% - Accent1 3 2 6 4 3 5" xfId="23182" xr:uid="{00000000-0005-0000-0000-0000D5590000}"/>
    <cellStyle name="20% - Accent1 3 2 6 4 3 5 2" xfId="23183" xr:uid="{00000000-0005-0000-0000-0000D6590000}"/>
    <cellStyle name="20% - Accent1 3 2 6 4 3 5 2 2" xfId="23184" xr:uid="{00000000-0005-0000-0000-0000D7590000}"/>
    <cellStyle name="20% - Accent1 3 2 6 4 3 5 3" xfId="23185" xr:uid="{00000000-0005-0000-0000-0000D8590000}"/>
    <cellStyle name="20% - Accent1 3 2 6 4 3 6" xfId="23186" xr:uid="{00000000-0005-0000-0000-0000D9590000}"/>
    <cellStyle name="20% - Accent1 3 2 6 4 3 6 2" xfId="23187" xr:uid="{00000000-0005-0000-0000-0000DA590000}"/>
    <cellStyle name="20% - Accent1 3 2 6 4 3 6 2 2" xfId="23188" xr:uid="{00000000-0005-0000-0000-0000DB590000}"/>
    <cellStyle name="20% - Accent1 3 2 6 4 3 6 3" xfId="23189" xr:uid="{00000000-0005-0000-0000-0000DC590000}"/>
    <cellStyle name="20% - Accent1 3 2 6 4 3 7" xfId="23190" xr:uid="{00000000-0005-0000-0000-0000DD590000}"/>
    <cellStyle name="20% - Accent1 3 2 6 4 3 7 2" xfId="23191" xr:uid="{00000000-0005-0000-0000-0000DE590000}"/>
    <cellStyle name="20% - Accent1 3 2 6 4 3 8" xfId="23192" xr:uid="{00000000-0005-0000-0000-0000DF590000}"/>
    <cellStyle name="20% - Accent1 3 2 6 4 3 8 2" xfId="23193" xr:uid="{00000000-0005-0000-0000-0000E0590000}"/>
    <cellStyle name="20% - Accent1 3 2 6 4 3 9" xfId="23194" xr:uid="{00000000-0005-0000-0000-0000E1590000}"/>
    <cellStyle name="20% - Accent1 3 2 6 4 4" xfId="23195" xr:uid="{00000000-0005-0000-0000-0000E2590000}"/>
    <cellStyle name="20% - Accent1 3 2 6 4 4 2" xfId="23196" xr:uid="{00000000-0005-0000-0000-0000E3590000}"/>
    <cellStyle name="20% - Accent1 3 2 6 4 4 2 2" xfId="23197" xr:uid="{00000000-0005-0000-0000-0000E4590000}"/>
    <cellStyle name="20% - Accent1 3 2 6 4 4 2 2 2" xfId="23198" xr:uid="{00000000-0005-0000-0000-0000E5590000}"/>
    <cellStyle name="20% - Accent1 3 2 6 4 4 2 3" xfId="23199" xr:uid="{00000000-0005-0000-0000-0000E6590000}"/>
    <cellStyle name="20% - Accent1 3 2 6 4 4 3" xfId="23200" xr:uid="{00000000-0005-0000-0000-0000E7590000}"/>
    <cellStyle name="20% - Accent1 3 2 6 4 4 3 2" xfId="23201" xr:uid="{00000000-0005-0000-0000-0000E8590000}"/>
    <cellStyle name="20% - Accent1 3 2 6 4 4 4" xfId="23202" xr:uid="{00000000-0005-0000-0000-0000E9590000}"/>
    <cellStyle name="20% - Accent1 3 2 6 4 5" xfId="23203" xr:uid="{00000000-0005-0000-0000-0000EA590000}"/>
    <cellStyle name="20% - Accent1 3 2 6 4 5 2" xfId="23204" xr:uid="{00000000-0005-0000-0000-0000EB590000}"/>
    <cellStyle name="20% - Accent1 3 2 6 4 5 2 2" xfId="23205" xr:uid="{00000000-0005-0000-0000-0000EC590000}"/>
    <cellStyle name="20% - Accent1 3 2 6 4 5 2 2 2" xfId="23206" xr:uid="{00000000-0005-0000-0000-0000ED590000}"/>
    <cellStyle name="20% - Accent1 3 2 6 4 5 2 3" xfId="23207" xr:uid="{00000000-0005-0000-0000-0000EE590000}"/>
    <cellStyle name="20% - Accent1 3 2 6 4 5 3" xfId="23208" xr:uid="{00000000-0005-0000-0000-0000EF590000}"/>
    <cellStyle name="20% - Accent1 3 2 6 4 5 3 2" xfId="23209" xr:uid="{00000000-0005-0000-0000-0000F0590000}"/>
    <cellStyle name="20% - Accent1 3 2 6 4 5 4" xfId="23210" xr:uid="{00000000-0005-0000-0000-0000F1590000}"/>
    <cellStyle name="20% - Accent1 3 2 6 4 6" xfId="23211" xr:uid="{00000000-0005-0000-0000-0000F2590000}"/>
    <cellStyle name="20% - Accent1 3 2 6 4 6 2" xfId="23212" xr:uid="{00000000-0005-0000-0000-0000F3590000}"/>
    <cellStyle name="20% - Accent1 3 2 6 4 6 2 2" xfId="23213" xr:uid="{00000000-0005-0000-0000-0000F4590000}"/>
    <cellStyle name="20% - Accent1 3 2 6 4 6 2 2 2" xfId="23214" xr:uid="{00000000-0005-0000-0000-0000F5590000}"/>
    <cellStyle name="20% - Accent1 3 2 6 4 6 2 3" xfId="23215" xr:uid="{00000000-0005-0000-0000-0000F6590000}"/>
    <cellStyle name="20% - Accent1 3 2 6 4 6 3" xfId="23216" xr:uid="{00000000-0005-0000-0000-0000F7590000}"/>
    <cellStyle name="20% - Accent1 3 2 6 4 6 3 2" xfId="23217" xr:uid="{00000000-0005-0000-0000-0000F8590000}"/>
    <cellStyle name="20% - Accent1 3 2 6 4 6 4" xfId="23218" xr:uid="{00000000-0005-0000-0000-0000F9590000}"/>
    <cellStyle name="20% - Accent1 3 2 6 4 7" xfId="23219" xr:uid="{00000000-0005-0000-0000-0000FA590000}"/>
    <cellStyle name="20% - Accent1 3 2 6 4 7 2" xfId="23220" xr:uid="{00000000-0005-0000-0000-0000FB590000}"/>
    <cellStyle name="20% - Accent1 3 2 6 4 7 2 2" xfId="23221" xr:uid="{00000000-0005-0000-0000-0000FC590000}"/>
    <cellStyle name="20% - Accent1 3 2 6 4 7 3" xfId="23222" xr:uid="{00000000-0005-0000-0000-0000FD590000}"/>
    <cellStyle name="20% - Accent1 3 2 6 4 8" xfId="23223" xr:uid="{00000000-0005-0000-0000-0000FE590000}"/>
    <cellStyle name="20% - Accent1 3 2 6 4 8 2" xfId="23224" xr:uid="{00000000-0005-0000-0000-0000FF590000}"/>
    <cellStyle name="20% - Accent1 3 2 6 4 8 2 2" xfId="23225" xr:uid="{00000000-0005-0000-0000-0000005A0000}"/>
    <cellStyle name="20% - Accent1 3 2 6 4 8 3" xfId="23226" xr:uid="{00000000-0005-0000-0000-0000015A0000}"/>
    <cellStyle name="20% - Accent1 3 2 6 4 9" xfId="23227" xr:uid="{00000000-0005-0000-0000-0000025A0000}"/>
    <cellStyle name="20% - Accent1 3 2 6 4 9 2" xfId="23228" xr:uid="{00000000-0005-0000-0000-0000035A0000}"/>
    <cellStyle name="20% - Accent1 3 2 6 5" xfId="23229" xr:uid="{00000000-0005-0000-0000-0000045A0000}"/>
    <cellStyle name="20% - Accent1 3 2 6 5 2" xfId="23230" xr:uid="{00000000-0005-0000-0000-0000055A0000}"/>
    <cellStyle name="20% - Accent1 3 2 6 5 2 2" xfId="23231" xr:uid="{00000000-0005-0000-0000-0000065A0000}"/>
    <cellStyle name="20% - Accent1 3 2 6 5 2 2 2" xfId="23232" xr:uid="{00000000-0005-0000-0000-0000075A0000}"/>
    <cellStyle name="20% - Accent1 3 2 6 5 2 2 2 2" xfId="23233" xr:uid="{00000000-0005-0000-0000-0000085A0000}"/>
    <cellStyle name="20% - Accent1 3 2 6 5 2 2 3" xfId="23234" xr:uid="{00000000-0005-0000-0000-0000095A0000}"/>
    <cellStyle name="20% - Accent1 3 2 6 5 2 3" xfId="23235" xr:uid="{00000000-0005-0000-0000-00000A5A0000}"/>
    <cellStyle name="20% - Accent1 3 2 6 5 2 3 2" xfId="23236" xr:uid="{00000000-0005-0000-0000-00000B5A0000}"/>
    <cellStyle name="20% - Accent1 3 2 6 5 2 4" xfId="23237" xr:uid="{00000000-0005-0000-0000-00000C5A0000}"/>
    <cellStyle name="20% - Accent1 3 2 6 5 3" xfId="23238" xr:uid="{00000000-0005-0000-0000-00000D5A0000}"/>
    <cellStyle name="20% - Accent1 3 2 6 5 3 2" xfId="23239" xr:uid="{00000000-0005-0000-0000-00000E5A0000}"/>
    <cellStyle name="20% - Accent1 3 2 6 5 3 2 2" xfId="23240" xr:uid="{00000000-0005-0000-0000-00000F5A0000}"/>
    <cellStyle name="20% - Accent1 3 2 6 5 3 2 2 2" xfId="23241" xr:uid="{00000000-0005-0000-0000-0000105A0000}"/>
    <cellStyle name="20% - Accent1 3 2 6 5 3 2 3" xfId="23242" xr:uid="{00000000-0005-0000-0000-0000115A0000}"/>
    <cellStyle name="20% - Accent1 3 2 6 5 3 3" xfId="23243" xr:uid="{00000000-0005-0000-0000-0000125A0000}"/>
    <cellStyle name="20% - Accent1 3 2 6 5 3 3 2" xfId="23244" xr:uid="{00000000-0005-0000-0000-0000135A0000}"/>
    <cellStyle name="20% - Accent1 3 2 6 5 3 4" xfId="23245" xr:uid="{00000000-0005-0000-0000-0000145A0000}"/>
    <cellStyle name="20% - Accent1 3 2 6 5 4" xfId="23246" xr:uid="{00000000-0005-0000-0000-0000155A0000}"/>
    <cellStyle name="20% - Accent1 3 2 6 5 4 2" xfId="23247" xr:uid="{00000000-0005-0000-0000-0000165A0000}"/>
    <cellStyle name="20% - Accent1 3 2 6 5 4 2 2" xfId="23248" xr:uid="{00000000-0005-0000-0000-0000175A0000}"/>
    <cellStyle name="20% - Accent1 3 2 6 5 4 2 2 2" xfId="23249" xr:uid="{00000000-0005-0000-0000-0000185A0000}"/>
    <cellStyle name="20% - Accent1 3 2 6 5 4 2 3" xfId="23250" xr:uid="{00000000-0005-0000-0000-0000195A0000}"/>
    <cellStyle name="20% - Accent1 3 2 6 5 4 3" xfId="23251" xr:uid="{00000000-0005-0000-0000-00001A5A0000}"/>
    <cellStyle name="20% - Accent1 3 2 6 5 4 3 2" xfId="23252" xr:uid="{00000000-0005-0000-0000-00001B5A0000}"/>
    <cellStyle name="20% - Accent1 3 2 6 5 4 4" xfId="23253" xr:uid="{00000000-0005-0000-0000-00001C5A0000}"/>
    <cellStyle name="20% - Accent1 3 2 6 5 5" xfId="23254" xr:uid="{00000000-0005-0000-0000-00001D5A0000}"/>
    <cellStyle name="20% - Accent1 3 2 6 5 5 2" xfId="23255" xr:uid="{00000000-0005-0000-0000-00001E5A0000}"/>
    <cellStyle name="20% - Accent1 3 2 6 5 5 2 2" xfId="23256" xr:uid="{00000000-0005-0000-0000-00001F5A0000}"/>
    <cellStyle name="20% - Accent1 3 2 6 5 5 3" xfId="23257" xr:uid="{00000000-0005-0000-0000-0000205A0000}"/>
    <cellStyle name="20% - Accent1 3 2 6 5 6" xfId="23258" xr:uid="{00000000-0005-0000-0000-0000215A0000}"/>
    <cellStyle name="20% - Accent1 3 2 6 5 6 2" xfId="23259" xr:uid="{00000000-0005-0000-0000-0000225A0000}"/>
    <cellStyle name="20% - Accent1 3 2 6 5 6 2 2" xfId="23260" xr:uid="{00000000-0005-0000-0000-0000235A0000}"/>
    <cellStyle name="20% - Accent1 3 2 6 5 6 3" xfId="23261" xr:uid="{00000000-0005-0000-0000-0000245A0000}"/>
    <cellStyle name="20% - Accent1 3 2 6 5 7" xfId="23262" xr:uid="{00000000-0005-0000-0000-0000255A0000}"/>
    <cellStyle name="20% - Accent1 3 2 6 5 7 2" xfId="23263" xr:uid="{00000000-0005-0000-0000-0000265A0000}"/>
    <cellStyle name="20% - Accent1 3 2 6 5 8" xfId="23264" xr:uid="{00000000-0005-0000-0000-0000275A0000}"/>
    <cellStyle name="20% - Accent1 3 2 6 5 8 2" xfId="23265" xr:uid="{00000000-0005-0000-0000-0000285A0000}"/>
    <cellStyle name="20% - Accent1 3 2 6 5 9" xfId="23266" xr:uid="{00000000-0005-0000-0000-0000295A0000}"/>
    <cellStyle name="20% - Accent1 3 2 6 6" xfId="23267" xr:uid="{00000000-0005-0000-0000-00002A5A0000}"/>
    <cellStyle name="20% - Accent1 3 2 6 6 2" xfId="23268" xr:uid="{00000000-0005-0000-0000-00002B5A0000}"/>
    <cellStyle name="20% - Accent1 3 2 6 6 2 2" xfId="23269" xr:uid="{00000000-0005-0000-0000-00002C5A0000}"/>
    <cellStyle name="20% - Accent1 3 2 6 6 2 2 2" xfId="23270" xr:uid="{00000000-0005-0000-0000-00002D5A0000}"/>
    <cellStyle name="20% - Accent1 3 2 6 6 2 2 2 2" xfId="23271" xr:uid="{00000000-0005-0000-0000-00002E5A0000}"/>
    <cellStyle name="20% - Accent1 3 2 6 6 2 2 3" xfId="23272" xr:uid="{00000000-0005-0000-0000-00002F5A0000}"/>
    <cellStyle name="20% - Accent1 3 2 6 6 2 3" xfId="23273" xr:uid="{00000000-0005-0000-0000-0000305A0000}"/>
    <cellStyle name="20% - Accent1 3 2 6 6 2 3 2" xfId="23274" xr:uid="{00000000-0005-0000-0000-0000315A0000}"/>
    <cellStyle name="20% - Accent1 3 2 6 6 2 4" xfId="23275" xr:uid="{00000000-0005-0000-0000-0000325A0000}"/>
    <cellStyle name="20% - Accent1 3 2 6 6 3" xfId="23276" xr:uid="{00000000-0005-0000-0000-0000335A0000}"/>
    <cellStyle name="20% - Accent1 3 2 6 6 3 2" xfId="23277" xr:uid="{00000000-0005-0000-0000-0000345A0000}"/>
    <cellStyle name="20% - Accent1 3 2 6 6 3 2 2" xfId="23278" xr:uid="{00000000-0005-0000-0000-0000355A0000}"/>
    <cellStyle name="20% - Accent1 3 2 6 6 3 2 2 2" xfId="23279" xr:uid="{00000000-0005-0000-0000-0000365A0000}"/>
    <cellStyle name="20% - Accent1 3 2 6 6 3 2 3" xfId="23280" xr:uid="{00000000-0005-0000-0000-0000375A0000}"/>
    <cellStyle name="20% - Accent1 3 2 6 6 3 3" xfId="23281" xr:uid="{00000000-0005-0000-0000-0000385A0000}"/>
    <cellStyle name="20% - Accent1 3 2 6 6 3 3 2" xfId="23282" xr:uid="{00000000-0005-0000-0000-0000395A0000}"/>
    <cellStyle name="20% - Accent1 3 2 6 6 3 4" xfId="23283" xr:uid="{00000000-0005-0000-0000-00003A5A0000}"/>
    <cellStyle name="20% - Accent1 3 2 6 6 4" xfId="23284" xr:uid="{00000000-0005-0000-0000-00003B5A0000}"/>
    <cellStyle name="20% - Accent1 3 2 6 6 4 2" xfId="23285" xr:uid="{00000000-0005-0000-0000-00003C5A0000}"/>
    <cellStyle name="20% - Accent1 3 2 6 6 4 2 2" xfId="23286" xr:uid="{00000000-0005-0000-0000-00003D5A0000}"/>
    <cellStyle name="20% - Accent1 3 2 6 6 4 2 2 2" xfId="23287" xr:uid="{00000000-0005-0000-0000-00003E5A0000}"/>
    <cellStyle name="20% - Accent1 3 2 6 6 4 2 3" xfId="23288" xr:uid="{00000000-0005-0000-0000-00003F5A0000}"/>
    <cellStyle name="20% - Accent1 3 2 6 6 4 3" xfId="23289" xr:uid="{00000000-0005-0000-0000-0000405A0000}"/>
    <cellStyle name="20% - Accent1 3 2 6 6 4 3 2" xfId="23290" xr:uid="{00000000-0005-0000-0000-0000415A0000}"/>
    <cellStyle name="20% - Accent1 3 2 6 6 4 4" xfId="23291" xr:uid="{00000000-0005-0000-0000-0000425A0000}"/>
    <cellStyle name="20% - Accent1 3 2 6 6 5" xfId="23292" xr:uid="{00000000-0005-0000-0000-0000435A0000}"/>
    <cellStyle name="20% - Accent1 3 2 6 6 5 2" xfId="23293" xr:uid="{00000000-0005-0000-0000-0000445A0000}"/>
    <cellStyle name="20% - Accent1 3 2 6 6 5 2 2" xfId="23294" xr:uid="{00000000-0005-0000-0000-0000455A0000}"/>
    <cellStyle name="20% - Accent1 3 2 6 6 5 3" xfId="23295" xr:uid="{00000000-0005-0000-0000-0000465A0000}"/>
    <cellStyle name="20% - Accent1 3 2 6 6 6" xfId="23296" xr:uid="{00000000-0005-0000-0000-0000475A0000}"/>
    <cellStyle name="20% - Accent1 3 2 6 6 6 2" xfId="23297" xr:uid="{00000000-0005-0000-0000-0000485A0000}"/>
    <cellStyle name="20% - Accent1 3 2 6 6 6 2 2" xfId="23298" xr:uid="{00000000-0005-0000-0000-0000495A0000}"/>
    <cellStyle name="20% - Accent1 3 2 6 6 6 3" xfId="23299" xr:uid="{00000000-0005-0000-0000-00004A5A0000}"/>
    <cellStyle name="20% - Accent1 3 2 6 6 7" xfId="23300" xr:uid="{00000000-0005-0000-0000-00004B5A0000}"/>
    <cellStyle name="20% - Accent1 3 2 6 6 7 2" xfId="23301" xr:uid="{00000000-0005-0000-0000-00004C5A0000}"/>
    <cellStyle name="20% - Accent1 3 2 6 6 8" xfId="23302" xr:uid="{00000000-0005-0000-0000-00004D5A0000}"/>
    <cellStyle name="20% - Accent1 3 2 6 6 8 2" xfId="23303" xr:uid="{00000000-0005-0000-0000-00004E5A0000}"/>
    <cellStyle name="20% - Accent1 3 2 6 6 9" xfId="23304" xr:uid="{00000000-0005-0000-0000-00004F5A0000}"/>
    <cellStyle name="20% - Accent1 3 2 6 7" xfId="23305" xr:uid="{00000000-0005-0000-0000-0000505A0000}"/>
    <cellStyle name="20% - Accent1 3 2 6 7 2" xfId="23306" xr:uid="{00000000-0005-0000-0000-0000515A0000}"/>
    <cellStyle name="20% - Accent1 3 2 6 7 2 2" xfId="23307" xr:uid="{00000000-0005-0000-0000-0000525A0000}"/>
    <cellStyle name="20% - Accent1 3 2 6 7 2 2 2" xfId="23308" xr:uid="{00000000-0005-0000-0000-0000535A0000}"/>
    <cellStyle name="20% - Accent1 3 2 6 7 2 3" xfId="23309" xr:uid="{00000000-0005-0000-0000-0000545A0000}"/>
    <cellStyle name="20% - Accent1 3 2 6 7 3" xfId="23310" xr:uid="{00000000-0005-0000-0000-0000555A0000}"/>
    <cellStyle name="20% - Accent1 3 2 6 7 3 2" xfId="23311" xr:uid="{00000000-0005-0000-0000-0000565A0000}"/>
    <cellStyle name="20% - Accent1 3 2 6 7 4" xfId="23312" xr:uid="{00000000-0005-0000-0000-0000575A0000}"/>
    <cellStyle name="20% - Accent1 3 2 6 8" xfId="23313" xr:uid="{00000000-0005-0000-0000-0000585A0000}"/>
    <cellStyle name="20% - Accent1 3 2 6 8 2" xfId="23314" xr:uid="{00000000-0005-0000-0000-0000595A0000}"/>
    <cellStyle name="20% - Accent1 3 2 6 8 2 2" xfId="23315" xr:uid="{00000000-0005-0000-0000-00005A5A0000}"/>
    <cellStyle name="20% - Accent1 3 2 6 8 2 2 2" xfId="23316" xr:uid="{00000000-0005-0000-0000-00005B5A0000}"/>
    <cellStyle name="20% - Accent1 3 2 6 8 2 3" xfId="23317" xr:uid="{00000000-0005-0000-0000-00005C5A0000}"/>
    <cellStyle name="20% - Accent1 3 2 6 8 3" xfId="23318" xr:uid="{00000000-0005-0000-0000-00005D5A0000}"/>
    <cellStyle name="20% - Accent1 3 2 6 8 3 2" xfId="23319" xr:uid="{00000000-0005-0000-0000-00005E5A0000}"/>
    <cellStyle name="20% - Accent1 3 2 6 8 4" xfId="23320" xr:uid="{00000000-0005-0000-0000-00005F5A0000}"/>
    <cellStyle name="20% - Accent1 3 2 6 9" xfId="23321" xr:uid="{00000000-0005-0000-0000-0000605A0000}"/>
    <cellStyle name="20% - Accent1 3 2 6 9 2" xfId="23322" xr:uid="{00000000-0005-0000-0000-0000615A0000}"/>
    <cellStyle name="20% - Accent1 3 2 6 9 2 2" xfId="23323" xr:uid="{00000000-0005-0000-0000-0000625A0000}"/>
    <cellStyle name="20% - Accent1 3 2 6 9 2 2 2" xfId="23324" xr:uid="{00000000-0005-0000-0000-0000635A0000}"/>
    <cellStyle name="20% - Accent1 3 2 6 9 2 3" xfId="23325" xr:uid="{00000000-0005-0000-0000-0000645A0000}"/>
    <cellStyle name="20% - Accent1 3 2 6 9 3" xfId="23326" xr:uid="{00000000-0005-0000-0000-0000655A0000}"/>
    <cellStyle name="20% - Accent1 3 2 6 9 3 2" xfId="23327" xr:uid="{00000000-0005-0000-0000-0000665A0000}"/>
    <cellStyle name="20% - Accent1 3 2 6 9 4" xfId="23328" xr:uid="{00000000-0005-0000-0000-0000675A0000}"/>
    <cellStyle name="20% - Accent1 3 2 7" xfId="23329" xr:uid="{00000000-0005-0000-0000-0000685A0000}"/>
    <cellStyle name="20% - Accent1 3 2 7 10" xfId="23330" xr:uid="{00000000-0005-0000-0000-0000695A0000}"/>
    <cellStyle name="20% - Accent1 3 2 7 10 2" xfId="23331" xr:uid="{00000000-0005-0000-0000-00006A5A0000}"/>
    <cellStyle name="20% - Accent1 3 2 7 11" xfId="23332" xr:uid="{00000000-0005-0000-0000-00006B5A0000}"/>
    <cellStyle name="20% - Accent1 3 2 7 11 2" xfId="23333" xr:uid="{00000000-0005-0000-0000-00006C5A0000}"/>
    <cellStyle name="20% - Accent1 3 2 7 12" xfId="23334" xr:uid="{00000000-0005-0000-0000-00006D5A0000}"/>
    <cellStyle name="20% - Accent1 3 2 7 2" xfId="23335" xr:uid="{00000000-0005-0000-0000-00006E5A0000}"/>
    <cellStyle name="20% - Accent1 3 2 7 2 10" xfId="23336" xr:uid="{00000000-0005-0000-0000-00006F5A0000}"/>
    <cellStyle name="20% - Accent1 3 2 7 2 10 2" xfId="23337" xr:uid="{00000000-0005-0000-0000-0000705A0000}"/>
    <cellStyle name="20% - Accent1 3 2 7 2 11" xfId="23338" xr:uid="{00000000-0005-0000-0000-0000715A0000}"/>
    <cellStyle name="20% - Accent1 3 2 7 2 2" xfId="23339" xr:uid="{00000000-0005-0000-0000-0000725A0000}"/>
    <cellStyle name="20% - Accent1 3 2 7 2 2 2" xfId="23340" xr:uid="{00000000-0005-0000-0000-0000735A0000}"/>
    <cellStyle name="20% - Accent1 3 2 7 2 2 2 2" xfId="23341" xr:uid="{00000000-0005-0000-0000-0000745A0000}"/>
    <cellStyle name="20% - Accent1 3 2 7 2 2 2 2 2" xfId="23342" xr:uid="{00000000-0005-0000-0000-0000755A0000}"/>
    <cellStyle name="20% - Accent1 3 2 7 2 2 2 2 2 2" xfId="23343" xr:uid="{00000000-0005-0000-0000-0000765A0000}"/>
    <cellStyle name="20% - Accent1 3 2 7 2 2 2 2 3" xfId="23344" xr:uid="{00000000-0005-0000-0000-0000775A0000}"/>
    <cellStyle name="20% - Accent1 3 2 7 2 2 2 3" xfId="23345" xr:uid="{00000000-0005-0000-0000-0000785A0000}"/>
    <cellStyle name="20% - Accent1 3 2 7 2 2 2 3 2" xfId="23346" xr:uid="{00000000-0005-0000-0000-0000795A0000}"/>
    <cellStyle name="20% - Accent1 3 2 7 2 2 2 4" xfId="23347" xr:uid="{00000000-0005-0000-0000-00007A5A0000}"/>
    <cellStyle name="20% - Accent1 3 2 7 2 2 3" xfId="23348" xr:uid="{00000000-0005-0000-0000-00007B5A0000}"/>
    <cellStyle name="20% - Accent1 3 2 7 2 2 3 2" xfId="23349" xr:uid="{00000000-0005-0000-0000-00007C5A0000}"/>
    <cellStyle name="20% - Accent1 3 2 7 2 2 3 2 2" xfId="23350" xr:uid="{00000000-0005-0000-0000-00007D5A0000}"/>
    <cellStyle name="20% - Accent1 3 2 7 2 2 3 2 2 2" xfId="23351" xr:uid="{00000000-0005-0000-0000-00007E5A0000}"/>
    <cellStyle name="20% - Accent1 3 2 7 2 2 3 2 3" xfId="23352" xr:uid="{00000000-0005-0000-0000-00007F5A0000}"/>
    <cellStyle name="20% - Accent1 3 2 7 2 2 3 3" xfId="23353" xr:uid="{00000000-0005-0000-0000-0000805A0000}"/>
    <cellStyle name="20% - Accent1 3 2 7 2 2 3 3 2" xfId="23354" xr:uid="{00000000-0005-0000-0000-0000815A0000}"/>
    <cellStyle name="20% - Accent1 3 2 7 2 2 3 4" xfId="23355" xr:uid="{00000000-0005-0000-0000-0000825A0000}"/>
    <cellStyle name="20% - Accent1 3 2 7 2 2 4" xfId="23356" xr:uid="{00000000-0005-0000-0000-0000835A0000}"/>
    <cellStyle name="20% - Accent1 3 2 7 2 2 4 2" xfId="23357" xr:uid="{00000000-0005-0000-0000-0000845A0000}"/>
    <cellStyle name="20% - Accent1 3 2 7 2 2 4 2 2" xfId="23358" xr:uid="{00000000-0005-0000-0000-0000855A0000}"/>
    <cellStyle name="20% - Accent1 3 2 7 2 2 4 2 2 2" xfId="23359" xr:uid="{00000000-0005-0000-0000-0000865A0000}"/>
    <cellStyle name="20% - Accent1 3 2 7 2 2 4 2 3" xfId="23360" xr:uid="{00000000-0005-0000-0000-0000875A0000}"/>
    <cellStyle name="20% - Accent1 3 2 7 2 2 4 3" xfId="23361" xr:uid="{00000000-0005-0000-0000-0000885A0000}"/>
    <cellStyle name="20% - Accent1 3 2 7 2 2 4 3 2" xfId="23362" xr:uid="{00000000-0005-0000-0000-0000895A0000}"/>
    <cellStyle name="20% - Accent1 3 2 7 2 2 4 4" xfId="23363" xr:uid="{00000000-0005-0000-0000-00008A5A0000}"/>
    <cellStyle name="20% - Accent1 3 2 7 2 2 5" xfId="23364" xr:uid="{00000000-0005-0000-0000-00008B5A0000}"/>
    <cellStyle name="20% - Accent1 3 2 7 2 2 5 2" xfId="23365" xr:uid="{00000000-0005-0000-0000-00008C5A0000}"/>
    <cellStyle name="20% - Accent1 3 2 7 2 2 5 2 2" xfId="23366" xr:uid="{00000000-0005-0000-0000-00008D5A0000}"/>
    <cellStyle name="20% - Accent1 3 2 7 2 2 5 3" xfId="23367" xr:uid="{00000000-0005-0000-0000-00008E5A0000}"/>
    <cellStyle name="20% - Accent1 3 2 7 2 2 6" xfId="23368" xr:uid="{00000000-0005-0000-0000-00008F5A0000}"/>
    <cellStyle name="20% - Accent1 3 2 7 2 2 6 2" xfId="23369" xr:uid="{00000000-0005-0000-0000-0000905A0000}"/>
    <cellStyle name="20% - Accent1 3 2 7 2 2 6 2 2" xfId="23370" xr:uid="{00000000-0005-0000-0000-0000915A0000}"/>
    <cellStyle name="20% - Accent1 3 2 7 2 2 6 3" xfId="23371" xr:uid="{00000000-0005-0000-0000-0000925A0000}"/>
    <cellStyle name="20% - Accent1 3 2 7 2 2 7" xfId="23372" xr:uid="{00000000-0005-0000-0000-0000935A0000}"/>
    <cellStyle name="20% - Accent1 3 2 7 2 2 7 2" xfId="23373" xr:uid="{00000000-0005-0000-0000-0000945A0000}"/>
    <cellStyle name="20% - Accent1 3 2 7 2 2 8" xfId="23374" xr:uid="{00000000-0005-0000-0000-0000955A0000}"/>
    <cellStyle name="20% - Accent1 3 2 7 2 2 8 2" xfId="23375" xr:uid="{00000000-0005-0000-0000-0000965A0000}"/>
    <cellStyle name="20% - Accent1 3 2 7 2 2 9" xfId="23376" xr:uid="{00000000-0005-0000-0000-0000975A0000}"/>
    <cellStyle name="20% - Accent1 3 2 7 2 3" xfId="23377" xr:uid="{00000000-0005-0000-0000-0000985A0000}"/>
    <cellStyle name="20% - Accent1 3 2 7 2 3 2" xfId="23378" xr:uid="{00000000-0005-0000-0000-0000995A0000}"/>
    <cellStyle name="20% - Accent1 3 2 7 2 3 2 2" xfId="23379" xr:uid="{00000000-0005-0000-0000-00009A5A0000}"/>
    <cellStyle name="20% - Accent1 3 2 7 2 3 2 2 2" xfId="23380" xr:uid="{00000000-0005-0000-0000-00009B5A0000}"/>
    <cellStyle name="20% - Accent1 3 2 7 2 3 2 2 2 2" xfId="23381" xr:uid="{00000000-0005-0000-0000-00009C5A0000}"/>
    <cellStyle name="20% - Accent1 3 2 7 2 3 2 2 3" xfId="23382" xr:uid="{00000000-0005-0000-0000-00009D5A0000}"/>
    <cellStyle name="20% - Accent1 3 2 7 2 3 2 3" xfId="23383" xr:uid="{00000000-0005-0000-0000-00009E5A0000}"/>
    <cellStyle name="20% - Accent1 3 2 7 2 3 2 3 2" xfId="23384" xr:uid="{00000000-0005-0000-0000-00009F5A0000}"/>
    <cellStyle name="20% - Accent1 3 2 7 2 3 2 4" xfId="23385" xr:uid="{00000000-0005-0000-0000-0000A05A0000}"/>
    <cellStyle name="20% - Accent1 3 2 7 2 3 3" xfId="23386" xr:uid="{00000000-0005-0000-0000-0000A15A0000}"/>
    <cellStyle name="20% - Accent1 3 2 7 2 3 3 2" xfId="23387" xr:uid="{00000000-0005-0000-0000-0000A25A0000}"/>
    <cellStyle name="20% - Accent1 3 2 7 2 3 3 2 2" xfId="23388" xr:uid="{00000000-0005-0000-0000-0000A35A0000}"/>
    <cellStyle name="20% - Accent1 3 2 7 2 3 3 2 2 2" xfId="23389" xr:uid="{00000000-0005-0000-0000-0000A45A0000}"/>
    <cellStyle name="20% - Accent1 3 2 7 2 3 3 2 3" xfId="23390" xr:uid="{00000000-0005-0000-0000-0000A55A0000}"/>
    <cellStyle name="20% - Accent1 3 2 7 2 3 3 3" xfId="23391" xr:uid="{00000000-0005-0000-0000-0000A65A0000}"/>
    <cellStyle name="20% - Accent1 3 2 7 2 3 3 3 2" xfId="23392" xr:uid="{00000000-0005-0000-0000-0000A75A0000}"/>
    <cellStyle name="20% - Accent1 3 2 7 2 3 3 4" xfId="23393" xr:uid="{00000000-0005-0000-0000-0000A85A0000}"/>
    <cellStyle name="20% - Accent1 3 2 7 2 3 4" xfId="23394" xr:uid="{00000000-0005-0000-0000-0000A95A0000}"/>
    <cellStyle name="20% - Accent1 3 2 7 2 3 4 2" xfId="23395" xr:uid="{00000000-0005-0000-0000-0000AA5A0000}"/>
    <cellStyle name="20% - Accent1 3 2 7 2 3 4 2 2" xfId="23396" xr:uid="{00000000-0005-0000-0000-0000AB5A0000}"/>
    <cellStyle name="20% - Accent1 3 2 7 2 3 4 2 2 2" xfId="23397" xr:uid="{00000000-0005-0000-0000-0000AC5A0000}"/>
    <cellStyle name="20% - Accent1 3 2 7 2 3 4 2 3" xfId="23398" xr:uid="{00000000-0005-0000-0000-0000AD5A0000}"/>
    <cellStyle name="20% - Accent1 3 2 7 2 3 4 3" xfId="23399" xr:uid="{00000000-0005-0000-0000-0000AE5A0000}"/>
    <cellStyle name="20% - Accent1 3 2 7 2 3 4 3 2" xfId="23400" xr:uid="{00000000-0005-0000-0000-0000AF5A0000}"/>
    <cellStyle name="20% - Accent1 3 2 7 2 3 4 4" xfId="23401" xr:uid="{00000000-0005-0000-0000-0000B05A0000}"/>
    <cellStyle name="20% - Accent1 3 2 7 2 3 5" xfId="23402" xr:uid="{00000000-0005-0000-0000-0000B15A0000}"/>
    <cellStyle name="20% - Accent1 3 2 7 2 3 5 2" xfId="23403" xr:uid="{00000000-0005-0000-0000-0000B25A0000}"/>
    <cellStyle name="20% - Accent1 3 2 7 2 3 5 2 2" xfId="23404" xr:uid="{00000000-0005-0000-0000-0000B35A0000}"/>
    <cellStyle name="20% - Accent1 3 2 7 2 3 5 3" xfId="23405" xr:uid="{00000000-0005-0000-0000-0000B45A0000}"/>
    <cellStyle name="20% - Accent1 3 2 7 2 3 6" xfId="23406" xr:uid="{00000000-0005-0000-0000-0000B55A0000}"/>
    <cellStyle name="20% - Accent1 3 2 7 2 3 6 2" xfId="23407" xr:uid="{00000000-0005-0000-0000-0000B65A0000}"/>
    <cellStyle name="20% - Accent1 3 2 7 2 3 6 2 2" xfId="23408" xr:uid="{00000000-0005-0000-0000-0000B75A0000}"/>
    <cellStyle name="20% - Accent1 3 2 7 2 3 6 3" xfId="23409" xr:uid="{00000000-0005-0000-0000-0000B85A0000}"/>
    <cellStyle name="20% - Accent1 3 2 7 2 3 7" xfId="23410" xr:uid="{00000000-0005-0000-0000-0000B95A0000}"/>
    <cellStyle name="20% - Accent1 3 2 7 2 3 7 2" xfId="23411" xr:uid="{00000000-0005-0000-0000-0000BA5A0000}"/>
    <cellStyle name="20% - Accent1 3 2 7 2 3 8" xfId="23412" xr:uid="{00000000-0005-0000-0000-0000BB5A0000}"/>
    <cellStyle name="20% - Accent1 3 2 7 2 3 8 2" xfId="23413" xr:uid="{00000000-0005-0000-0000-0000BC5A0000}"/>
    <cellStyle name="20% - Accent1 3 2 7 2 3 9" xfId="23414" xr:uid="{00000000-0005-0000-0000-0000BD5A0000}"/>
    <cellStyle name="20% - Accent1 3 2 7 2 4" xfId="23415" xr:uid="{00000000-0005-0000-0000-0000BE5A0000}"/>
    <cellStyle name="20% - Accent1 3 2 7 2 4 2" xfId="23416" xr:uid="{00000000-0005-0000-0000-0000BF5A0000}"/>
    <cellStyle name="20% - Accent1 3 2 7 2 4 2 2" xfId="23417" xr:uid="{00000000-0005-0000-0000-0000C05A0000}"/>
    <cellStyle name="20% - Accent1 3 2 7 2 4 2 2 2" xfId="23418" xr:uid="{00000000-0005-0000-0000-0000C15A0000}"/>
    <cellStyle name="20% - Accent1 3 2 7 2 4 2 3" xfId="23419" xr:uid="{00000000-0005-0000-0000-0000C25A0000}"/>
    <cellStyle name="20% - Accent1 3 2 7 2 4 3" xfId="23420" xr:uid="{00000000-0005-0000-0000-0000C35A0000}"/>
    <cellStyle name="20% - Accent1 3 2 7 2 4 3 2" xfId="23421" xr:uid="{00000000-0005-0000-0000-0000C45A0000}"/>
    <cellStyle name="20% - Accent1 3 2 7 2 4 4" xfId="23422" xr:uid="{00000000-0005-0000-0000-0000C55A0000}"/>
    <cellStyle name="20% - Accent1 3 2 7 2 5" xfId="23423" xr:uid="{00000000-0005-0000-0000-0000C65A0000}"/>
    <cellStyle name="20% - Accent1 3 2 7 2 5 2" xfId="23424" xr:uid="{00000000-0005-0000-0000-0000C75A0000}"/>
    <cellStyle name="20% - Accent1 3 2 7 2 5 2 2" xfId="23425" xr:uid="{00000000-0005-0000-0000-0000C85A0000}"/>
    <cellStyle name="20% - Accent1 3 2 7 2 5 2 2 2" xfId="23426" xr:uid="{00000000-0005-0000-0000-0000C95A0000}"/>
    <cellStyle name="20% - Accent1 3 2 7 2 5 2 3" xfId="23427" xr:uid="{00000000-0005-0000-0000-0000CA5A0000}"/>
    <cellStyle name="20% - Accent1 3 2 7 2 5 3" xfId="23428" xr:uid="{00000000-0005-0000-0000-0000CB5A0000}"/>
    <cellStyle name="20% - Accent1 3 2 7 2 5 3 2" xfId="23429" xr:uid="{00000000-0005-0000-0000-0000CC5A0000}"/>
    <cellStyle name="20% - Accent1 3 2 7 2 5 4" xfId="23430" xr:uid="{00000000-0005-0000-0000-0000CD5A0000}"/>
    <cellStyle name="20% - Accent1 3 2 7 2 6" xfId="23431" xr:uid="{00000000-0005-0000-0000-0000CE5A0000}"/>
    <cellStyle name="20% - Accent1 3 2 7 2 6 2" xfId="23432" xr:uid="{00000000-0005-0000-0000-0000CF5A0000}"/>
    <cellStyle name="20% - Accent1 3 2 7 2 6 2 2" xfId="23433" xr:uid="{00000000-0005-0000-0000-0000D05A0000}"/>
    <cellStyle name="20% - Accent1 3 2 7 2 6 2 2 2" xfId="23434" xr:uid="{00000000-0005-0000-0000-0000D15A0000}"/>
    <cellStyle name="20% - Accent1 3 2 7 2 6 2 3" xfId="23435" xr:uid="{00000000-0005-0000-0000-0000D25A0000}"/>
    <cellStyle name="20% - Accent1 3 2 7 2 6 3" xfId="23436" xr:uid="{00000000-0005-0000-0000-0000D35A0000}"/>
    <cellStyle name="20% - Accent1 3 2 7 2 6 3 2" xfId="23437" xr:uid="{00000000-0005-0000-0000-0000D45A0000}"/>
    <cellStyle name="20% - Accent1 3 2 7 2 6 4" xfId="23438" xr:uid="{00000000-0005-0000-0000-0000D55A0000}"/>
    <cellStyle name="20% - Accent1 3 2 7 2 7" xfId="23439" xr:uid="{00000000-0005-0000-0000-0000D65A0000}"/>
    <cellStyle name="20% - Accent1 3 2 7 2 7 2" xfId="23440" xr:uid="{00000000-0005-0000-0000-0000D75A0000}"/>
    <cellStyle name="20% - Accent1 3 2 7 2 7 2 2" xfId="23441" xr:uid="{00000000-0005-0000-0000-0000D85A0000}"/>
    <cellStyle name="20% - Accent1 3 2 7 2 7 3" xfId="23442" xr:uid="{00000000-0005-0000-0000-0000D95A0000}"/>
    <cellStyle name="20% - Accent1 3 2 7 2 8" xfId="23443" xr:uid="{00000000-0005-0000-0000-0000DA5A0000}"/>
    <cellStyle name="20% - Accent1 3 2 7 2 8 2" xfId="23444" xr:uid="{00000000-0005-0000-0000-0000DB5A0000}"/>
    <cellStyle name="20% - Accent1 3 2 7 2 8 2 2" xfId="23445" xr:uid="{00000000-0005-0000-0000-0000DC5A0000}"/>
    <cellStyle name="20% - Accent1 3 2 7 2 8 3" xfId="23446" xr:uid="{00000000-0005-0000-0000-0000DD5A0000}"/>
    <cellStyle name="20% - Accent1 3 2 7 2 9" xfId="23447" xr:uid="{00000000-0005-0000-0000-0000DE5A0000}"/>
    <cellStyle name="20% - Accent1 3 2 7 2 9 2" xfId="23448" xr:uid="{00000000-0005-0000-0000-0000DF5A0000}"/>
    <cellStyle name="20% - Accent1 3 2 7 3" xfId="23449" xr:uid="{00000000-0005-0000-0000-0000E05A0000}"/>
    <cellStyle name="20% - Accent1 3 2 7 3 2" xfId="23450" xr:uid="{00000000-0005-0000-0000-0000E15A0000}"/>
    <cellStyle name="20% - Accent1 3 2 7 3 2 2" xfId="23451" xr:uid="{00000000-0005-0000-0000-0000E25A0000}"/>
    <cellStyle name="20% - Accent1 3 2 7 3 2 2 2" xfId="23452" xr:uid="{00000000-0005-0000-0000-0000E35A0000}"/>
    <cellStyle name="20% - Accent1 3 2 7 3 2 2 2 2" xfId="23453" xr:uid="{00000000-0005-0000-0000-0000E45A0000}"/>
    <cellStyle name="20% - Accent1 3 2 7 3 2 2 3" xfId="23454" xr:uid="{00000000-0005-0000-0000-0000E55A0000}"/>
    <cellStyle name="20% - Accent1 3 2 7 3 2 3" xfId="23455" xr:uid="{00000000-0005-0000-0000-0000E65A0000}"/>
    <cellStyle name="20% - Accent1 3 2 7 3 2 3 2" xfId="23456" xr:uid="{00000000-0005-0000-0000-0000E75A0000}"/>
    <cellStyle name="20% - Accent1 3 2 7 3 2 4" xfId="23457" xr:uid="{00000000-0005-0000-0000-0000E85A0000}"/>
    <cellStyle name="20% - Accent1 3 2 7 3 3" xfId="23458" xr:uid="{00000000-0005-0000-0000-0000E95A0000}"/>
    <cellStyle name="20% - Accent1 3 2 7 3 3 2" xfId="23459" xr:uid="{00000000-0005-0000-0000-0000EA5A0000}"/>
    <cellStyle name="20% - Accent1 3 2 7 3 3 2 2" xfId="23460" xr:uid="{00000000-0005-0000-0000-0000EB5A0000}"/>
    <cellStyle name="20% - Accent1 3 2 7 3 3 2 2 2" xfId="23461" xr:uid="{00000000-0005-0000-0000-0000EC5A0000}"/>
    <cellStyle name="20% - Accent1 3 2 7 3 3 2 3" xfId="23462" xr:uid="{00000000-0005-0000-0000-0000ED5A0000}"/>
    <cellStyle name="20% - Accent1 3 2 7 3 3 3" xfId="23463" xr:uid="{00000000-0005-0000-0000-0000EE5A0000}"/>
    <cellStyle name="20% - Accent1 3 2 7 3 3 3 2" xfId="23464" xr:uid="{00000000-0005-0000-0000-0000EF5A0000}"/>
    <cellStyle name="20% - Accent1 3 2 7 3 3 4" xfId="23465" xr:uid="{00000000-0005-0000-0000-0000F05A0000}"/>
    <cellStyle name="20% - Accent1 3 2 7 3 4" xfId="23466" xr:uid="{00000000-0005-0000-0000-0000F15A0000}"/>
    <cellStyle name="20% - Accent1 3 2 7 3 4 2" xfId="23467" xr:uid="{00000000-0005-0000-0000-0000F25A0000}"/>
    <cellStyle name="20% - Accent1 3 2 7 3 4 2 2" xfId="23468" xr:uid="{00000000-0005-0000-0000-0000F35A0000}"/>
    <cellStyle name="20% - Accent1 3 2 7 3 4 2 2 2" xfId="23469" xr:uid="{00000000-0005-0000-0000-0000F45A0000}"/>
    <cellStyle name="20% - Accent1 3 2 7 3 4 2 3" xfId="23470" xr:uid="{00000000-0005-0000-0000-0000F55A0000}"/>
    <cellStyle name="20% - Accent1 3 2 7 3 4 3" xfId="23471" xr:uid="{00000000-0005-0000-0000-0000F65A0000}"/>
    <cellStyle name="20% - Accent1 3 2 7 3 4 3 2" xfId="23472" xr:uid="{00000000-0005-0000-0000-0000F75A0000}"/>
    <cellStyle name="20% - Accent1 3 2 7 3 4 4" xfId="23473" xr:uid="{00000000-0005-0000-0000-0000F85A0000}"/>
    <cellStyle name="20% - Accent1 3 2 7 3 5" xfId="23474" xr:uid="{00000000-0005-0000-0000-0000F95A0000}"/>
    <cellStyle name="20% - Accent1 3 2 7 3 5 2" xfId="23475" xr:uid="{00000000-0005-0000-0000-0000FA5A0000}"/>
    <cellStyle name="20% - Accent1 3 2 7 3 5 2 2" xfId="23476" xr:uid="{00000000-0005-0000-0000-0000FB5A0000}"/>
    <cellStyle name="20% - Accent1 3 2 7 3 5 3" xfId="23477" xr:uid="{00000000-0005-0000-0000-0000FC5A0000}"/>
    <cellStyle name="20% - Accent1 3 2 7 3 6" xfId="23478" xr:uid="{00000000-0005-0000-0000-0000FD5A0000}"/>
    <cellStyle name="20% - Accent1 3 2 7 3 6 2" xfId="23479" xr:uid="{00000000-0005-0000-0000-0000FE5A0000}"/>
    <cellStyle name="20% - Accent1 3 2 7 3 6 2 2" xfId="23480" xr:uid="{00000000-0005-0000-0000-0000FF5A0000}"/>
    <cellStyle name="20% - Accent1 3 2 7 3 6 3" xfId="23481" xr:uid="{00000000-0005-0000-0000-0000005B0000}"/>
    <cellStyle name="20% - Accent1 3 2 7 3 7" xfId="23482" xr:uid="{00000000-0005-0000-0000-0000015B0000}"/>
    <cellStyle name="20% - Accent1 3 2 7 3 7 2" xfId="23483" xr:uid="{00000000-0005-0000-0000-0000025B0000}"/>
    <cellStyle name="20% - Accent1 3 2 7 3 8" xfId="23484" xr:uid="{00000000-0005-0000-0000-0000035B0000}"/>
    <cellStyle name="20% - Accent1 3 2 7 3 8 2" xfId="23485" xr:uid="{00000000-0005-0000-0000-0000045B0000}"/>
    <cellStyle name="20% - Accent1 3 2 7 3 9" xfId="23486" xr:uid="{00000000-0005-0000-0000-0000055B0000}"/>
    <cellStyle name="20% - Accent1 3 2 7 4" xfId="23487" xr:uid="{00000000-0005-0000-0000-0000065B0000}"/>
    <cellStyle name="20% - Accent1 3 2 7 4 2" xfId="23488" xr:uid="{00000000-0005-0000-0000-0000075B0000}"/>
    <cellStyle name="20% - Accent1 3 2 7 4 2 2" xfId="23489" xr:uid="{00000000-0005-0000-0000-0000085B0000}"/>
    <cellStyle name="20% - Accent1 3 2 7 4 2 2 2" xfId="23490" xr:uid="{00000000-0005-0000-0000-0000095B0000}"/>
    <cellStyle name="20% - Accent1 3 2 7 4 2 2 2 2" xfId="23491" xr:uid="{00000000-0005-0000-0000-00000A5B0000}"/>
    <cellStyle name="20% - Accent1 3 2 7 4 2 2 3" xfId="23492" xr:uid="{00000000-0005-0000-0000-00000B5B0000}"/>
    <cellStyle name="20% - Accent1 3 2 7 4 2 3" xfId="23493" xr:uid="{00000000-0005-0000-0000-00000C5B0000}"/>
    <cellStyle name="20% - Accent1 3 2 7 4 2 3 2" xfId="23494" xr:uid="{00000000-0005-0000-0000-00000D5B0000}"/>
    <cellStyle name="20% - Accent1 3 2 7 4 2 4" xfId="23495" xr:uid="{00000000-0005-0000-0000-00000E5B0000}"/>
    <cellStyle name="20% - Accent1 3 2 7 4 3" xfId="23496" xr:uid="{00000000-0005-0000-0000-00000F5B0000}"/>
    <cellStyle name="20% - Accent1 3 2 7 4 3 2" xfId="23497" xr:uid="{00000000-0005-0000-0000-0000105B0000}"/>
    <cellStyle name="20% - Accent1 3 2 7 4 3 2 2" xfId="23498" xr:uid="{00000000-0005-0000-0000-0000115B0000}"/>
    <cellStyle name="20% - Accent1 3 2 7 4 3 2 2 2" xfId="23499" xr:uid="{00000000-0005-0000-0000-0000125B0000}"/>
    <cellStyle name="20% - Accent1 3 2 7 4 3 2 3" xfId="23500" xr:uid="{00000000-0005-0000-0000-0000135B0000}"/>
    <cellStyle name="20% - Accent1 3 2 7 4 3 3" xfId="23501" xr:uid="{00000000-0005-0000-0000-0000145B0000}"/>
    <cellStyle name="20% - Accent1 3 2 7 4 3 3 2" xfId="23502" xr:uid="{00000000-0005-0000-0000-0000155B0000}"/>
    <cellStyle name="20% - Accent1 3 2 7 4 3 4" xfId="23503" xr:uid="{00000000-0005-0000-0000-0000165B0000}"/>
    <cellStyle name="20% - Accent1 3 2 7 4 4" xfId="23504" xr:uid="{00000000-0005-0000-0000-0000175B0000}"/>
    <cellStyle name="20% - Accent1 3 2 7 4 4 2" xfId="23505" xr:uid="{00000000-0005-0000-0000-0000185B0000}"/>
    <cellStyle name="20% - Accent1 3 2 7 4 4 2 2" xfId="23506" xr:uid="{00000000-0005-0000-0000-0000195B0000}"/>
    <cellStyle name="20% - Accent1 3 2 7 4 4 2 2 2" xfId="23507" xr:uid="{00000000-0005-0000-0000-00001A5B0000}"/>
    <cellStyle name="20% - Accent1 3 2 7 4 4 2 3" xfId="23508" xr:uid="{00000000-0005-0000-0000-00001B5B0000}"/>
    <cellStyle name="20% - Accent1 3 2 7 4 4 3" xfId="23509" xr:uid="{00000000-0005-0000-0000-00001C5B0000}"/>
    <cellStyle name="20% - Accent1 3 2 7 4 4 3 2" xfId="23510" xr:uid="{00000000-0005-0000-0000-00001D5B0000}"/>
    <cellStyle name="20% - Accent1 3 2 7 4 4 4" xfId="23511" xr:uid="{00000000-0005-0000-0000-00001E5B0000}"/>
    <cellStyle name="20% - Accent1 3 2 7 4 5" xfId="23512" xr:uid="{00000000-0005-0000-0000-00001F5B0000}"/>
    <cellStyle name="20% - Accent1 3 2 7 4 5 2" xfId="23513" xr:uid="{00000000-0005-0000-0000-0000205B0000}"/>
    <cellStyle name="20% - Accent1 3 2 7 4 5 2 2" xfId="23514" xr:uid="{00000000-0005-0000-0000-0000215B0000}"/>
    <cellStyle name="20% - Accent1 3 2 7 4 5 3" xfId="23515" xr:uid="{00000000-0005-0000-0000-0000225B0000}"/>
    <cellStyle name="20% - Accent1 3 2 7 4 6" xfId="23516" xr:uid="{00000000-0005-0000-0000-0000235B0000}"/>
    <cellStyle name="20% - Accent1 3 2 7 4 6 2" xfId="23517" xr:uid="{00000000-0005-0000-0000-0000245B0000}"/>
    <cellStyle name="20% - Accent1 3 2 7 4 6 2 2" xfId="23518" xr:uid="{00000000-0005-0000-0000-0000255B0000}"/>
    <cellStyle name="20% - Accent1 3 2 7 4 6 3" xfId="23519" xr:uid="{00000000-0005-0000-0000-0000265B0000}"/>
    <cellStyle name="20% - Accent1 3 2 7 4 7" xfId="23520" xr:uid="{00000000-0005-0000-0000-0000275B0000}"/>
    <cellStyle name="20% - Accent1 3 2 7 4 7 2" xfId="23521" xr:uid="{00000000-0005-0000-0000-0000285B0000}"/>
    <cellStyle name="20% - Accent1 3 2 7 4 8" xfId="23522" xr:uid="{00000000-0005-0000-0000-0000295B0000}"/>
    <cellStyle name="20% - Accent1 3 2 7 4 8 2" xfId="23523" xr:uid="{00000000-0005-0000-0000-00002A5B0000}"/>
    <cellStyle name="20% - Accent1 3 2 7 4 9" xfId="23524" xr:uid="{00000000-0005-0000-0000-00002B5B0000}"/>
    <cellStyle name="20% - Accent1 3 2 7 5" xfId="23525" xr:uid="{00000000-0005-0000-0000-00002C5B0000}"/>
    <cellStyle name="20% - Accent1 3 2 7 5 2" xfId="23526" xr:uid="{00000000-0005-0000-0000-00002D5B0000}"/>
    <cellStyle name="20% - Accent1 3 2 7 5 2 2" xfId="23527" xr:uid="{00000000-0005-0000-0000-00002E5B0000}"/>
    <cellStyle name="20% - Accent1 3 2 7 5 2 2 2" xfId="23528" xr:uid="{00000000-0005-0000-0000-00002F5B0000}"/>
    <cellStyle name="20% - Accent1 3 2 7 5 2 3" xfId="23529" xr:uid="{00000000-0005-0000-0000-0000305B0000}"/>
    <cellStyle name="20% - Accent1 3 2 7 5 3" xfId="23530" xr:uid="{00000000-0005-0000-0000-0000315B0000}"/>
    <cellStyle name="20% - Accent1 3 2 7 5 3 2" xfId="23531" xr:uid="{00000000-0005-0000-0000-0000325B0000}"/>
    <cellStyle name="20% - Accent1 3 2 7 5 4" xfId="23532" xr:uid="{00000000-0005-0000-0000-0000335B0000}"/>
    <cellStyle name="20% - Accent1 3 2 7 6" xfId="23533" xr:uid="{00000000-0005-0000-0000-0000345B0000}"/>
    <cellStyle name="20% - Accent1 3 2 7 6 2" xfId="23534" xr:uid="{00000000-0005-0000-0000-0000355B0000}"/>
    <cellStyle name="20% - Accent1 3 2 7 6 2 2" xfId="23535" xr:uid="{00000000-0005-0000-0000-0000365B0000}"/>
    <cellStyle name="20% - Accent1 3 2 7 6 2 2 2" xfId="23536" xr:uid="{00000000-0005-0000-0000-0000375B0000}"/>
    <cellStyle name="20% - Accent1 3 2 7 6 2 3" xfId="23537" xr:uid="{00000000-0005-0000-0000-0000385B0000}"/>
    <cellStyle name="20% - Accent1 3 2 7 6 3" xfId="23538" xr:uid="{00000000-0005-0000-0000-0000395B0000}"/>
    <cellStyle name="20% - Accent1 3 2 7 6 3 2" xfId="23539" xr:uid="{00000000-0005-0000-0000-00003A5B0000}"/>
    <cellStyle name="20% - Accent1 3 2 7 6 4" xfId="23540" xr:uid="{00000000-0005-0000-0000-00003B5B0000}"/>
    <cellStyle name="20% - Accent1 3 2 7 7" xfId="23541" xr:uid="{00000000-0005-0000-0000-00003C5B0000}"/>
    <cellStyle name="20% - Accent1 3 2 7 7 2" xfId="23542" xr:uid="{00000000-0005-0000-0000-00003D5B0000}"/>
    <cellStyle name="20% - Accent1 3 2 7 7 2 2" xfId="23543" xr:uid="{00000000-0005-0000-0000-00003E5B0000}"/>
    <cellStyle name="20% - Accent1 3 2 7 7 2 2 2" xfId="23544" xr:uid="{00000000-0005-0000-0000-00003F5B0000}"/>
    <cellStyle name="20% - Accent1 3 2 7 7 2 3" xfId="23545" xr:uid="{00000000-0005-0000-0000-0000405B0000}"/>
    <cellStyle name="20% - Accent1 3 2 7 7 3" xfId="23546" xr:uid="{00000000-0005-0000-0000-0000415B0000}"/>
    <cellStyle name="20% - Accent1 3 2 7 7 3 2" xfId="23547" xr:uid="{00000000-0005-0000-0000-0000425B0000}"/>
    <cellStyle name="20% - Accent1 3 2 7 7 4" xfId="23548" xr:uid="{00000000-0005-0000-0000-0000435B0000}"/>
    <cellStyle name="20% - Accent1 3 2 7 8" xfId="23549" xr:uid="{00000000-0005-0000-0000-0000445B0000}"/>
    <cellStyle name="20% - Accent1 3 2 7 8 2" xfId="23550" xr:uid="{00000000-0005-0000-0000-0000455B0000}"/>
    <cellStyle name="20% - Accent1 3 2 7 8 2 2" xfId="23551" xr:uid="{00000000-0005-0000-0000-0000465B0000}"/>
    <cellStyle name="20% - Accent1 3 2 7 8 3" xfId="23552" xr:uid="{00000000-0005-0000-0000-0000475B0000}"/>
    <cellStyle name="20% - Accent1 3 2 7 9" xfId="23553" xr:uid="{00000000-0005-0000-0000-0000485B0000}"/>
    <cellStyle name="20% - Accent1 3 2 7 9 2" xfId="23554" xr:uid="{00000000-0005-0000-0000-0000495B0000}"/>
    <cellStyle name="20% - Accent1 3 2 7 9 2 2" xfId="23555" xr:uid="{00000000-0005-0000-0000-00004A5B0000}"/>
    <cellStyle name="20% - Accent1 3 2 7 9 3" xfId="23556" xr:uid="{00000000-0005-0000-0000-00004B5B0000}"/>
    <cellStyle name="20% - Accent1 3 2 8" xfId="23557" xr:uid="{00000000-0005-0000-0000-00004C5B0000}"/>
    <cellStyle name="20% - Accent1 3 2 8 10" xfId="23558" xr:uid="{00000000-0005-0000-0000-00004D5B0000}"/>
    <cellStyle name="20% - Accent1 3 2 8 10 2" xfId="23559" xr:uid="{00000000-0005-0000-0000-00004E5B0000}"/>
    <cellStyle name="20% - Accent1 3 2 8 11" xfId="23560" xr:uid="{00000000-0005-0000-0000-00004F5B0000}"/>
    <cellStyle name="20% - Accent1 3 2 8 2" xfId="23561" xr:uid="{00000000-0005-0000-0000-0000505B0000}"/>
    <cellStyle name="20% - Accent1 3 2 8 2 2" xfId="23562" xr:uid="{00000000-0005-0000-0000-0000515B0000}"/>
    <cellStyle name="20% - Accent1 3 2 8 2 2 2" xfId="23563" xr:uid="{00000000-0005-0000-0000-0000525B0000}"/>
    <cellStyle name="20% - Accent1 3 2 8 2 2 2 2" xfId="23564" xr:uid="{00000000-0005-0000-0000-0000535B0000}"/>
    <cellStyle name="20% - Accent1 3 2 8 2 2 2 2 2" xfId="23565" xr:uid="{00000000-0005-0000-0000-0000545B0000}"/>
    <cellStyle name="20% - Accent1 3 2 8 2 2 2 3" xfId="23566" xr:uid="{00000000-0005-0000-0000-0000555B0000}"/>
    <cellStyle name="20% - Accent1 3 2 8 2 2 3" xfId="23567" xr:uid="{00000000-0005-0000-0000-0000565B0000}"/>
    <cellStyle name="20% - Accent1 3 2 8 2 2 3 2" xfId="23568" xr:uid="{00000000-0005-0000-0000-0000575B0000}"/>
    <cellStyle name="20% - Accent1 3 2 8 2 2 4" xfId="23569" xr:uid="{00000000-0005-0000-0000-0000585B0000}"/>
    <cellStyle name="20% - Accent1 3 2 8 2 3" xfId="23570" xr:uid="{00000000-0005-0000-0000-0000595B0000}"/>
    <cellStyle name="20% - Accent1 3 2 8 2 3 2" xfId="23571" xr:uid="{00000000-0005-0000-0000-00005A5B0000}"/>
    <cellStyle name="20% - Accent1 3 2 8 2 3 2 2" xfId="23572" xr:uid="{00000000-0005-0000-0000-00005B5B0000}"/>
    <cellStyle name="20% - Accent1 3 2 8 2 3 2 2 2" xfId="23573" xr:uid="{00000000-0005-0000-0000-00005C5B0000}"/>
    <cellStyle name="20% - Accent1 3 2 8 2 3 2 3" xfId="23574" xr:uid="{00000000-0005-0000-0000-00005D5B0000}"/>
    <cellStyle name="20% - Accent1 3 2 8 2 3 3" xfId="23575" xr:uid="{00000000-0005-0000-0000-00005E5B0000}"/>
    <cellStyle name="20% - Accent1 3 2 8 2 3 3 2" xfId="23576" xr:uid="{00000000-0005-0000-0000-00005F5B0000}"/>
    <cellStyle name="20% - Accent1 3 2 8 2 3 4" xfId="23577" xr:uid="{00000000-0005-0000-0000-0000605B0000}"/>
    <cellStyle name="20% - Accent1 3 2 8 2 4" xfId="23578" xr:uid="{00000000-0005-0000-0000-0000615B0000}"/>
    <cellStyle name="20% - Accent1 3 2 8 2 4 2" xfId="23579" xr:uid="{00000000-0005-0000-0000-0000625B0000}"/>
    <cellStyle name="20% - Accent1 3 2 8 2 4 2 2" xfId="23580" xr:uid="{00000000-0005-0000-0000-0000635B0000}"/>
    <cellStyle name="20% - Accent1 3 2 8 2 4 2 2 2" xfId="23581" xr:uid="{00000000-0005-0000-0000-0000645B0000}"/>
    <cellStyle name="20% - Accent1 3 2 8 2 4 2 3" xfId="23582" xr:uid="{00000000-0005-0000-0000-0000655B0000}"/>
    <cellStyle name="20% - Accent1 3 2 8 2 4 3" xfId="23583" xr:uid="{00000000-0005-0000-0000-0000665B0000}"/>
    <cellStyle name="20% - Accent1 3 2 8 2 4 3 2" xfId="23584" xr:uid="{00000000-0005-0000-0000-0000675B0000}"/>
    <cellStyle name="20% - Accent1 3 2 8 2 4 4" xfId="23585" xr:uid="{00000000-0005-0000-0000-0000685B0000}"/>
    <cellStyle name="20% - Accent1 3 2 8 2 5" xfId="23586" xr:uid="{00000000-0005-0000-0000-0000695B0000}"/>
    <cellStyle name="20% - Accent1 3 2 8 2 5 2" xfId="23587" xr:uid="{00000000-0005-0000-0000-00006A5B0000}"/>
    <cellStyle name="20% - Accent1 3 2 8 2 5 2 2" xfId="23588" xr:uid="{00000000-0005-0000-0000-00006B5B0000}"/>
    <cellStyle name="20% - Accent1 3 2 8 2 5 3" xfId="23589" xr:uid="{00000000-0005-0000-0000-00006C5B0000}"/>
    <cellStyle name="20% - Accent1 3 2 8 2 6" xfId="23590" xr:uid="{00000000-0005-0000-0000-00006D5B0000}"/>
    <cellStyle name="20% - Accent1 3 2 8 2 6 2" xfId="23591" xr:uid="{00000000-0005-0000-0000-00006E5B0000}"/>
    <cellStyle name="20% - Accent1 3 2 8 2 6 2 2" xfId="23592" xr:uid="{00000000-0005-0000-0000-00006F5B0000}"/>
    <cellStyle name="20% - Accent1 3 2 8 2 6 3" xfId="23593" xr:uid="{00000000-0005-0000-0000-0000705B0000}"/>
    <cellStyle name="20% - Accent1 3 2 8 2 7" xfId="23594" xr:uid="{00000000-0005-0000-0000-0000715B0000}"/>
    <cellStyle name="20% - Accent1 3 2 8 2 7 2" xfId="23595" xr:uid="{00000000-0005-0000-0000-0000725B0000}"/>
    <cellStyle name="20% - Accent1 3 2 8 2 8" xfId="23596" xr:uid="{00000000-0005-0000-0000-0000735B0000}"/>
    <cellStyle name="20% - Accent1 3 2 8 2 8 2" xfId="23597" xr:uid="{00000000-0005-0000-0000-0000745B0000}"/>
    <cellStyle name="20% - Accent1 3 2 8 2 9" xfId="23598" xr:uid="{00000000-0005-0000-0000-0000755B0000}"/>
    <cellStyle name="20% - Accent1 3 2 8 3" xfId="23599" xr:uid="{00000000-0005-0000-0000-0000765B0000}"/>
    <cellStyle name="20% - Accent1 3 2 8 3 2" xfId="23600" xr:uid="{00000000-0005-0000-0000-0000775B0000}"/>
    <cellStyle name="20% - Accent1 3 2 8 3 2 2" xfId="23601" xr:uid="{00000000-0005-0000-0000-0000785B0000}"/>
    <cellStyle name="20% - Accent1 3 2 8 3 2 2 2" xfId="23602" xr:uid="{00000000-0005-0000-0000-0000795B0000}"/>
    <cellStyle name="20% - Accent1 3 2 8 3 2 2 2 2" xfId="23603" xr:uid="{00000000-0005-0000-0000-00007A5B0000}"/>
    <cellStyle name="20% - Accent1 3 2 8 3 2 2 3" xfId="23604" xr:uid="{00000000-0005-0000-0000-00007B5B0000}"/>
    <cellStyle name="20% - Accent1 3 2 8 3 2 3" xfId="23605" xr:uid="{00000000-0005-0000-0000-00007C5B0000}"/>
    <cellStyle name="20% - Accent1 3 2 8 3 2 3 2" xfId="23606" xr:uid="{00000000-0005-0000-0000-00007D5B0000}"/>
    <cellStyle name="20% - Accent1 3 2 8 3 2 4" xfId="23607" xr:uid="{00000000-0005-0000-0000-00007E5B0000}"/>
    <cellStyle name="20% - Accent1 3 2 8 3 3" xfId="23608" xr:uid="{00000000-0005-0000-0000-00007F5B0000}"/>
    <cellStyle name="20% - Accent1 3 2 8 3 3 2" xfId="23609" xr:uid="{00000000-0005-0000-0000-0000805B0000}"/>
    <cellStyle name="20% - Accent1 3 2 8 3 3 2 2" xfId="23610" xr:uid="{00000000-0005-0000-0000-0000815B0000}"/>
    <cellStyle name="20% - Accent1 3 2 8 3 3 2 2 2" xfId="23611" xr:uid="{00000000-0005-0000-0000-0000825B0000}"/>
    <cellStyle name="20% - Accent1 3 2 8 3 3 2 3" xfId="23612" xr:uid="{00000000-0005-0000-0000-0000835B0000}"/>
    <cellStyle name="20% - Accent1 3 2 8 3 3 3" xfId="23613" xr:uid="{00000000-0005-0000-0000-0000845B0000}"/>
    <cellStyle name="20% - Accent1 3 2 8 3 3 3 2" xfId="23614" xr:uid="{00000000-0005-0000-0000-0000855B0000}"/>
    <cellStyle name="20% - Accent1 3 2 8 3 3 4" xfId="23615" xr:uid="{00000000-0005-0000-0000-0000865B0000}"/>
    <cellStyle name="20% - Accent1 3 2 8 3 4" xfId="23616" xr:uid="{00000000-0005-0000-0000-0000875B0000}"/>
    <cellStyle name="20% - Accent1 3 2 8 3 4 2" xfId="23617" xr:uid="{00000000-0005-0000-0000-0000885B0000}"/>
    <cellStyle name="20% - Accent1 3 2 8 3 4 2 2" xfId="23618" xr:uid="{00000000-0005-0000-0000-0000895B0000}"/>
    <cellStyle name="20% - Accent1 3 2 8 3 4 2 2 2" xfId="23619" xr:uid="{00000000-0005-0000-0000-00008A5B0000}"/>
    <cellStyle name="20% - Accent1 3 2 8 3 4 2 3" xfId="23620" xr:uid="{00000000-0005-0000-0000-00008B5B0000}"/>
    <cellStyle name="20% - Accent1 3 2 8 3 4 3" xfId="23621" xr:uid="{00000000-0005-0000-0000-00008C5B0000}"/>
    <cellStyle name="20% - Accent1 3 2 8 3 4 3 2" xfId="23622" xr:uid="{00000000-0005-0000-0000-00008D5B0000}"/>
    <cellStyle name="20% - Accent1 3 2 8 3 4 4" xfId="23623" xr:uid="{00000000-0005-0000-0000-00008E5B0000}"/>
    <cellStyle name="20% - Accent1 3 2 8 3 5" xfId="23624" xr:uid="{00000000-0005-0000-0000-00008F5B0000}"/>
    <cellStyle name="20% - Accent1 3 2 8 3 5 2" xfId="23625" xr:uid="{00000000-0005-0000-0000-0000905B0000}"/>
    <cellStyle name="20% - Accent1 3 2 8 3 5 2 2" xfId="23626" xr:uid="{00000000-0005-0000-0000-0000915B0000}"/>
    <cellStyle name="20% - Accent1 3 2 8 3 5 3" xfId="23627" xr:uid="{00000000-0005-0000-0000-0000925B0000}"/>
    <cellStyle name="20% - Accent1 3 2 8 3 6" xfId="23628" xr:uid="{00000000-0005-0000-0000-0000935B0000}"/>
    <cellStyle name="20% - Accent1 3 2 8 3 6 2" xfId="23629" xr:uid="{00000000-0005-0000-0000-0000945B0000}"/>
    <cellStyle name="20% - Accent1 3 2 8 3 6 2 2" xfId="23630" xr:uid="{00000000-0005-0000-0000-0000955B0000}"/>
    <cellStyle name="20% - Accent1 3 2 8 3 6 3" xfId="23631" xr:uid="{00000000-0005-0000-0000-0000965B0000}"/>
    <cellStyle name="20% - Accent1 3 2 8 3 7" xfId="23632" xr:uid="{00000000-0005-0000-0000-0000975B0000}"/>
    <cellStyle name="20% - Accent1 3 2 8 3 7 2" xfId="23633" xr:uid="{00000000-0005-0000-0000-0000985B0000}"/>
    <cellStyle name="20% - Accent1 3 2 8 3 8" xfId="23634" xr:uid="{00000000-0005-0000-0000-0000995B0000}"/>
    <cellStyle name="20% - Accent1 3 2 8 3 8 2" xfId="23635" xr:uid="{00000000-0005-0000-0000-00009A5B0000}"/>
    <cellStyle name="20% - Accent1 3 2 8 3 9" xfId="23636" xr:uid="{00000000-0005-0000-0000-00009B5B0000}"/>
    <cellStyle name="20% - Accent1 3 2 8 4" xfId="23637" xr:uid="{00000000-0005-0000-0000-00009C5B0000}"/>
    <cellStyle name="20% - Accent1 3 2 8 4 2" xfId="23638" xr:uid="{00000000-0005-0000-0000-00009D5B0000}"/>
    <cellStyle name="20% - Accent1 3 2 8 4 2 2" xfId="23639" xr:uid="{00000000-0005-0000-0000-00009E5B0000}"/>
    <cellStyle name="20% - Accent1 3 2 8 4 2 2 2" xfId="23640" xr:uid="{00000000-0005-0000-0000-00009F5B0000}"/>
    <cellStyle name="20% - Accent1 3 2 8 4 2 3" xfId="23641" xr:uid="{00000000-0005-0000-0000-0000A05B0000}"/>
    <cellStyle name="20% - Accent1 3 2 8 4 3" xfId="23642" xr:uid="{00000000-0005-0000-0000-0000A15B0000}"/>
    <cellStyle name="20% - Accent1 3 2 8 4 3 2" xfId="23643" xr:uid="{00000000-0005-0000-0000-0000A25B0000}"/>
    <cellStyle name="20% - Accent1 3 2 8 4 4" xfId="23644" xr:uid="{00000000-0005-0000-0000-0000A35B0000}"/>
    <cellStyle name="20% - Accent1 3 2 8 5" xfId="23645" xr:uid="{00000000-0005-0000-0000-0000A45B0000}"/>
    <cellStyle name="20% - Accent1 3 2 8 5 2" xfId="23646" xr:uid="{00000000-0005-0000-0000-0000A55B0000}"/>
    <cellStyle name="20% - Accent1 3 2 8 5 2 2" xfId="23647" xr:uid="{00000000-0005-0000-0000-0000A65B0000}"/>
    <cellStyle name="20% - Accent1 3 2 8 5 2 2 2" xfId="23648" xr:uid="{00000000-0005-0000-0000-0000A75B0000}"/>
    <cellStyle name="20% - Accent1 3 2 8 5 2 3" xfId="23649" xr:uid="{00000000-0005-0000-0000-0000A85B0000}"/>
    <cellStyle name="20% - Accent1 3 2 8 5 3" xfId="23650" xr:uid="{00000000-0005-0000-0000-0000A95B0000}"/>
    <cellStyle name="20% - Accent1 3 2 8 5 3 2" xfId="23651" xr:uid="{00000000-0005-0000-0000-0000AA5B0000}"/>
    <cellStyle name="20% - Accent1 3 2 8 5 4" xfId="23652" xr:uid="{00000000-0005-0000-0000-0000AB5B0000}"/>
    <cellStyle name="20% - Accent1 3 2 8 6" xfId="23653" xr:uid="{00000000-0005-0000-0000-0000AC5B0000}"/>
    <cellStyle name="20% - Accent1 3 2 8 6 2" xfId="23654" xr:uid="{00000000-0005-0000-0000-0000AD5B0000}"/>
    <cellStyle name="20% - Accent1 3 2 8 6 2 2" xfId="23655" xr:uid="{00000000-0005-0000-0000-0000AE5B0000}"/>
    <cellStyle name="20% - Accent1 3 2 8 6 2 2 2" xfId="23656" xr:uid="{00000000-0005-0000-0000-0000AF5B0000}"/>
    <cellStyle name="20% - Accent1 3 2 8 6 2 3" xfId="23657" xr:uid="{00000000-0005-0000-0000-0000B05B0000}"/>
    <cellStyle name="20% - Accent1 3 2 8 6 3" xfId="23658" xr:uid="{00000000-0005-0000-0000-0000B15B0000}"/>
    <cellStyle name="20% - Accent1 3 2 8 6 3 2" xfId="23659" xr:uid="{00000000-0005-0000-0000-0000B25B0000}"/>
    <cellStyle name="20% - Accent1 3 2 8 6 4" xfId="23660" xr:uid="{00000000-0005-0000-0000-0000B35B0000}"/>
    <cellStyle name="20% - Accent1 3 2 8 7" xfId="23661" xr:uid="{00000000-0005-0000-0000-0000B45B0000}"/>
    <cellStyle name="20% - Accent1 3 2 8 7 2" xfId="23662" xr:uid="{00000000-0005-0000-0000-0000B55B0000}"/>
    <cellStyle name="20% - Accent1 3 2 8 7 2 2" xfId="23663" xr:uid="{00000000-0005-0000-0000-0000B65B0000}"/>
    <cellStyle name="20% - Accent1 3 2 8 7 3" xfId="23664" xr:uid="{00000000-0005-0000-0000-0000B75B0000}"/>
    <cellStyle name="20% - Accent1 3 2 8 8" xfId="23665" xr:uid="{00000000-0005-0000-0000-0000B85B0000}"/>
    <cellStyle name="20% - Accent1 3 2 8 8 2" xfId="23666" xr:uid="{00000000-0005-0000-0000-0000B95B0000}"/>
    <cellStyle name="20% - Accent1 3 2 8 8 2 2" xfId="23667" xr:uid="{00000000-0005-0000-0000-0000BA5B0000}"/>
    <cellStyle name="20% - Accent1 3 2 8 8 3" xfId="23668" xr:uid="{00000000-0005-0000-0000-0000BB5B0000}"/>
    <cellStyle name="20% - Accent1 3 2 8 9" xfId="23669" xr:uid="{00000000-0005-0000-0000-0000BC5B0000}"/>
    <cellStyle name="20% - Accent1 3 2 8 9 2" xfId="23670" xr:uid="{00000000-0005-0000-0000-0000BD5B0000}"/>
    <cellStyle name="20% - Accent1 3 2 9" xfId="23671" xr:uid="{00000000-0005-0000-0000-0000BE5B0000}"/>
    <cellStyle name="20% - Accent1 3 2 9 10" xfId="23672" xr:uid="{00000000-0005-0000-0000-0000BF5B0000}"/>
    <cellStyle name="20% - Accent1 3 2 9 10 2" xfId="23673" xr:uid="{00000000-0005-0000-0000-0000C05B0000}"/>
    <cellStyle name="20% - Accent1 3 2 9 11" xfId="23674" xr:uid="{00000000-0005-0000-0000-0000C15B0000}"/>
    <cellStyle name="20% - Accent1 3 2 9 2" xfId="23675" xr:uid="{00000000-0005-0000-0000-0000C25B0000}"/>
    <cellStyle name="20% - Accent1 3 2 9 2 2" xfId="23676" xr:uid="{00000000-0005-0000-0000-0000C35B0000}"/>
    <cellStyle name="20% - Accent1 3 2 9 2 2 2" xfId="23677" xr:uid="{00000000-0005-0000-0000-0000C45B0000}"/>
    <cellStyle name="20% - Accent1 3 2 9 2 2 2 2" xfId="23678" xr:uid="{00000000-0005-0000-0000-0000C55B0000}"/>
    <cellStyle name="20% - Accent1 3 2 9 2 2 2 2 2" xfId="23679" xr:uid="{00000000-0005-0000-0000-0000C65B0000}"/>
    <cellStyle name="20% - Accent1 3 2 9 2 2 2 3" xfId="23680" xr:uid="{00000000-0005-0000-0000-0000C75B0000}"/>
    <cellStyle name="20% - Accent1 3 2 9 2 2 3" xfId="23681" xr:uid="{00000000-0005-0000-0000-0000C85B0000}"/>
    <cellStyle name="20% - Accent1 3 2 9 2 2 3 2" xfId="23682" xr:uid="{00000000-0005-0000-0000-0000C95B0000}"/>
    <cellStyle name="20% - Accent1 3 2 9 2 2 4" xfId="23683" xr:uid="{00000000-0005-0000-0000-0000CA5B0000}"/>
    <cellStyle name="20% - Accent1 3 2 9 2 3" xfId="23684" xr:uid="{00000000-0005-0000-0000-0000CB5B0000}"/>
    <cellStyle name="20% - Accent1 3 2 9 2 3 2" xfId="23685" xr:uid="{00000000-0005-0000-0000-0000CC5B0000}"/>
    <cellStyle name="20% - Accent1 3 2 9 2 3 2 2" xfId="23686" xr:uid="{00000000-0005-0000-0000-0000CD5B0000}"/>
    <cellStyle name="20% - Accent1 3 2 9 2 3 2 2 2" xfId="23687" xr:uid="{00000000-0005-0000-0000-0000CE5B0000}"/>
    <cellStyle name="20% - Accent1 3 2 9 2 3 2 3" xfId="23688" xr:uid="{00000000-0005-0000-0000-0000CF5B0000}"/>
    <cellStyle name="20% - Accent1 3 2 9 2 3 3" xfId="23689" xr:uid="{00000000-0005-0000-0000-0000D05B0000}"/>
    <cellStyle name="20% - Accent1 3 2 9 2 3 3 2" xfId="23690" xr:uid="{00000000-0005-0000-0000-0000D15B0000}"/>
    <cellStyle name="20% - Accent1 3 2 9 2 3 4" xfId="23691" xr:uid="{00000000-0005-0000-0000-0000D25B0000}"/>
    <cellStyle name="20% - Accent1 3 2 9 2 4" xfId="23692" xr:uid="{00000000-0005-0000-0000-0000D35B0000}"/>
    <cellStyle name="20% - Accent1 3 2 9 2 4 2" xfId="23693" xr:uid="{00000000-0005-0000-0000-0000D45B0000}"/>
    <cellStyle name="20% - Accent1 3 2 9 2 4 2 2" xfId="23694" xr:uid="{00000000-0005-0000-0000-0000D55B0000}"/>
    <cellStyle name="20% - Accent1 3 2 9 2 4 2 2 2" xfId="23695" xr:uid="{00000000-0005-0000-0000-0000D65B0000}"/>
    <cellStyle name="20% - Accent1 3 2 9 2 4 2 3" xfId="23696" xr:uid="{00000000-0005-0000-0000-0000D75B0000}"/>
    <cellStyle name="20% - Accent1 3 2 9 2 4 3" xfId="23697" xr:uid="{00000000-0005-0000-0000-0000D85B0000}"/>
    <cellStyle name="20% - Accent1 3 2 9 2 4 3 2" xfId="23698" xr:uid="{00000000-0005-0000-0000-0000D95B0000}"/>
    <cellStyle name="20% - Accent1 3 2 9 2 4 4" xfId="23699" xr:uid="{00000000-0005-0000-0000-0000DA5B0000}"/>
    <cellStyle name="20% - Accent1 3 2 9 2 5" xfId="23700" xr:uid="{00000000-0005-0000-0000-0000DB5B0000}"/>
    <cellStyle name="20% - Accent1 3 2 9 2 5 2" xfId="23701" xr:uid="{00000000-0005-0000-0000-0000DC5B0000}"/>
    <cellStyle name="20% - Accent1 3 2 9 2 5 2 2" xfId="23702" xr:uid="{00000000-0005-0000-0000-0000DD5B0000}"/>
    <cellStyle name="20% - Accent1 3 2 9 2 5 3" xfId="23703" xr:uid="{00000000-0005-0000-0000-0000DE5B0000}"/>
    <cellStyle name="20% - Accent1 3 2 9 2 6" xfId="23704" xr:uid="{00000000-0005-0000-0000-0000DF5B0000}"/>
    <cellStyle name="20% - Accent1 3 2 9 2 6 2" xfId="23705" xr:uid="{00000000-0005-0000-0000-0000E05B0000}"/>
    <cellStyle name="20% - Accent1 3 2 9 2 6 2 2" xfId="23706" xr:uid="{00000000-0005-0000-0000-0000E15B0000}"/>
    <cellStyle name="20% - Accent1 3 2 9 2 6 3" xfId="23707" xr:uid="{00000000-0005-0000-0000-0000E25B0000}"/>
    <cellStyle name="20% - Accent1 3 2 9 2 7" xfId="23708" xr:uid="{00000000-0005-0000-0000-0000E35B0000}"/>
    <cellStyle name="20% - Accent1 3 2 9 2 7 2" xfId="23709" xr:uid="{00000000-0005-0000-0000-0000E45B0000}"/>
    <cellStyle name="20% - Accent1 3 2 9 2 8" xfId="23710" xr:uid="{00000000-0005-0000-0000-0000E55B0000}"/>
    <cellStyle name="20% - Accent1 3 2 9 2 8 2" xfId="23711" xr:uid="{00000000-0005-0000-0000-0000E65B0000}"/>
    <cellStyle name="20% - Accent1 3 2 9 2 9" xfId="23712" xr:uid="{00000000-0005-0000-0000-0000E75B0000}"/>
    <cellStyle name="20% - Accent1 3 2 9 3" xfId="23713" xr:uid="{00000000-0005-0000-0000-0000E85B0000}"/>
    <cellStyle name="20% - Accent1 3 2 9 3 2" xfId="23714" xr:uid="{00000000-0005-0000-0000-0000E95B0000}"/>
    <cellStyle name="20% - Accent1 3 2 9 3 2 2" xfId="23715" xr:uid="{00000000-0005-0000-0000-0000EA5B0000}"/>
    <cellStyle name="20% - Accent1 3 2 9 3 2 2 2" xfId="23716" xr:uid="{00000000-0005-0000-0000-0000EB5B0000}"/>
    <cellStyle name="20% - Accent1 3 2 9 3 2 2 2 2" xfId="23717" xr:uid="{00000000-0005-0000-0000-0000EC5B0000}"/>
    <cellStyle name="20% - Accent1 3 2 9 3 2 2 3" xfId="23718" xr:uid="{00000000-0005-0000-0000-0000ED5B0000}"/>
    <cellStyle name="20% - Accent1 3 2 9 3 2 3" xfId="23719" xr:uid="{00000000-0005-0000-0000-0000EE5B0000}"/>
    <cellStyle name="20% - Accent1 3 2 9 3 2 3 2" xfId="23720" xr:uid="{00000000-0005-0000-0000-0000EF5B0000}"/>
    <cellStyle name="20% - Accent1 3 2 9 3 2 4" xfId="23721" xr:uid="{00000000-0005-0000-0000-0000F05B0000}"/>
    <cellStyle name="20% - Accent1 3 2 9 3 3" xfId="23722" xr:uid="{00000000-0005-0000-0000-0000F15B0000}"/>
    <cellStyle name="20% - Accent1 3 2 9 3 3 2" xfId="23723" xr:uid="{00000000-0005-0000-0000-0000F25B0000}"/>
    <cellStyle name="20% - Accent1 3 2 9 3 3 2 2" xfId="23724" xr:uid="{00000000-0005-0000-0000-0000F35B0000}"/>
    <cellStyle name="20% - Accent1 3 2 9 3 3 2 2 2" xfId="23725" xr:uid="{00000000-0005-0000-0000-0000F45B0000}"/>
    <cellStyle name="20% - Accent1 3 2 9 3 3 2 3" xfId="23726" xr:uid="{00000000-0005-0000-0000-0000F55B0000}"/>
    <cellStyle name="20% - Accent1 3 2 9 3 3 3" xfId="23727" xr:uid="{00000000-0005-0000-0000-0000F65B0000}"/>
    <cellStyle name="20% - Accent1 3 2 9 3 3 3 2" xfId="23728" xr:uid="{00000000-0005-0000-0000-0000F75B0000}"/>
    <cellStyle name="20% - Accent1 3 2 9 3 3 4" xfId="23729" xr:uid="{00000000-0005-0000-0000-0000F85B0000}"/>
    <cellStyle name="20% - Accent1 3 2 9 3 4" xfId="23730" xr:uid="{00000000-0005-0000-0000-0000F95B0000}"/>
    <cellStyle name="20% - Accent1 3 2 9 3 4 2" xfId="23731" xr:uid="{00000000-0005-0000-0000-0000FA5B0000}"/>
    <cellStyle name="20% - Accent1 3 2 9 3 4 2 2" xfId="23732" xr:uid="{00000000-0005-0000-0000-0000FB5B0000}"/>
    <cellStyle name="20% - Accent1 3 2 9 3 4 2 2 2" xfId="23733" xr:uid="{00000000-0005-0000-0000-0000FC5B0000}"/>
    <cellStyle name="20% - Accent1 3 2 9 3 4 2 3" xfId="23734" xr:uid="{00000000-0005-0000-0000-0000FD5B0000}"/>
    <cellStyle name="20% - Accent1 3 2 9 3 4 3" xfId="23735" xr:uid="{00000000-0005-0000-0000-0000FE5B0000}"/>
    <cellStyle name="20% - Accent1 3 2 9 3 4 3 2" xfId="23736" xr:uid="{00000000-0005-0000-0000-0000FF5B0000}"/>
    <cellStyle name="20% - Accent1 3 2 9 3 4 4" xfId="23737" xr:uid="{00000000-0005-0000-0000-0000005C0000}"/>
    <cellStyle name="20% - Accent1 3 2 9 3 5" xfId="23738" xr:uid="{00000000-0005-0000-0000-0000015C0000}"/>
    <cellStyle name="20% - Accent1 3 2 9 3 5 2" xfId="23739" xr:uid="{00000000-0005-0000-0000-0000025C0000}"/>
    <cellStyle name="20% - Accent1 3 2 9 3 5 2 2" xfId="23740" xr:uid="{00000000-0005-0000-0000-0000035C0000}"/>
    <cellStyle name="20% - Accent1 3 2 9 3 5 3" xfId="23741" xr:uid="{00000000-0005-0000-0000-0000045C0000}"/>
    <cellStyle name="20% - Accent1 3 2 9 3 6" xfId="23742" xr:uid="{00000000-0005-0000-0000-0000055C0000}"/>
    <cellStyle name="20% - Accent1 3 2 9 3 6 2" xfId="23743" xr:uid="{00000000-0005-0000-0000-0000065C0000}"/>
    <cellStyle name="20% - Accent1 3 2 9 3 6 2 2" xfId="23744" xr:uid="{00000000-0005-0000-0000-0000075C0000}"/>
    <cellStyle name="20% - Accent1 3 2 9 3 6 3" xfId="23745" xr:uid="{00000000-0005-0000-0000-0000085C0000}"/>
    <cellStyle name="20% - Accent1 3 2 9 3 7" xfId="23746" xr:uid="{00000000-0005-0000-0000-0000095C0000}"/>
    <cellStyle name="20% - Accent1 3 2 9 3 7 2" xfId="23747" xr:uid="{00000000-0005-0000-0000-00000A5C0000}"/>
    <cellStyle name="20% - Accent1 3 2 9 3 8" xfId="23748" xr:uid="{00000000-0005-0000-0000-00000B5C0000}"/>
    <cellStyle name="20% - Accent1 3 2 9 3 8 2" xfId="23749" xr:uid="{00000000-0005-0000-0000-00000C5C0000}"/>
    <cellStyle name="20% - Accent1 3 2 9 3 9" xfId="23750" xr:uid="{00000000-0005-0000-0000-00000D5C0000}"/>
    <cellStyle name="20% - Accent1 3 2 9 4" xfId="23751" xr:uid="{00000000-0005-0000-0000-00000E5C0000}"/>
    <cellStyle name="20% - Accent1 3 2 9 4 2" xfId="23752" xr:uid="{00000000-0005-0000-0000-00000F5C0000}"/>
    <cellStyle name="20% - Accent1 3 2 9 4 2 2" xfId="23753" xr:uid="{00000000-0005-0000-0000-0000105C0000}"/>
    <cellStyle name="20% - Accent1 3 2 9 4 2 2 2" xfId="23754" xr:uid="{00000000-0005-0000-0000-0000115C0000}"/>
    <cellStyle name="20% - Accent1 3 2 9 4 2 3" xfId="23755" xr:uid="{00000000-0005-0000-0000-0000125C0000}"/>
    <cellStyle name="20% - Accent1 3 2 9 4 3" xfId="23756" xr:uid="{00000000-0005-0000-0000-0000135C0000}"/>
    <cellStyle name="20% - Accent1 3 2 9 4 3 2" xfId="23757" xr:uid="{00000000-0005-0000-0000-0000145C0000}"/>
    <cellStyle name="20% - Accent1 3 2 9 4 4" xfId="23758" xr:uid="{00000000-0005-0000-0000-0000155C0000}"/>
    <cellStyle name="20% - Accent1 3 2 9 5" xfId="23759" xr:uid="{00000000-0005-0000-0000-0000165C0000}"/>
    <cellStyle name="20% - Accent1 3 2 9 5 2" xfId="23760" xr:uid="{00000000-0005-0000-0000-0000175C0000}"/>
    <cellStyle name="20% - Accent1 3 2 9 5 2 2" xfId="23761" xr:uid="{00000000-0005-0000-0000-0000185C0000}"/>
    <cellStyle name="20% - Accent1 3 2 9 5 2 2 2" xfId="23762" xr:uid="{00000000-0005-0000-0000-0000195C0000}"/>
    <cellStyle name="20% - Accent1 3 2 9 5 2 3" xfId="23763" xr:uid="{00000000-0005-0000-0000-00001A5C0000}"/>
    <cellStyle name="20% - Accent1 3 2 9 5 3" xfId="23764" xr:uid="{00000000-0005-0000-0000-00001B5C0000}"/>
    <cellStyle name="20% - Accent1 3 2 9 5 3 2" xfId="23765" xr:uid="{00000000-0005-0000-0000-00001C5C0000}"/>
    <cellStyle name="20% - Accent1 3 2 9 5 4" xfId="23766" xr:uid="{00000000-0005-0000-0000-00001D5C0000}"/>
    <cellStyle name="20% - Accent1 3 2 9 6" xfId="23767" xr:uid="{00000000-0005-0000-0000-00001E5C0000}"/>
    <cellStyle name="20% - Accent1 3 2 9 6 2" xfId="23768" xr:uid="{00000000-0005-0000-0000-00001F5C0000}"/>
    <cellStyle name="20% - Accent1 3 2 9 6 2 2" xfId="23769" xr:uid="{00000000-0005-0000-0000-0000205C0000}"/>
    <cellStyle name="20% - Accent1 3 2 9 6 2 2 2" xfId="23770" xr:uid="{00000000-0005-0000-0000-0000215C0000}"/>
    <cellStyle name="20% - Accent1 3 2 9 6 2 3" xfId="23771" xr:uid="{00000000-0005-0000-0000-0000225C0000}"/>
    <cellStyle name="20% - Accent1 3 2 9 6 3" xfId="23772" xr:uid="{00000000-0005-0000-0000-0000235C0000}"/>
    <cellStyle name="20% - Accent1 3 2 9 6 3 2" xfId="23773" xr:uid="{00000000-0005-0000-0000-0000245C0000}"/>
    <cellStyle name="20% - Accent1 3 2 9 6 4" xfId="23774" xr:uid="{00000000-0005-0000-0000-0000255C0000}"/>
    <cellStyle name="20% - Accent1 3 2 9 7" xfId="23775" xr:uid="{00000000-0005-0000-0000-0000265C0000}"/>
    <cellStyle name="20% - Accent1 3 2 9 7 2" xfId="23776" xr:uid="{00000000-0005-0000-0000-0000275C0000}"/>
    <cellStyle name="20% - Accent1 3 2 9 7 2 2" xfId="23777" xr:uid="{00000000-0005-0000-0000-0000285C0000}"/>
    <cellStyle name="20% - Accent1 3 2 9 7 3" xfId="23778" xr:uid="{00000000-0005-0000-0000-0000295C0000}"/>
    <cellStyle name="20% - Accent1 3 2 9 8" xfId="23779" xr:uid="{00000000-0005-0000-0000-00002A5C0000}"/>
    <cellStyle name="20% - Accent1 3 2 9 8 2" xfId="23780" xr:uid="{00000000-0005-0000-0000-00002B5C0000}"/>
    <cellStyle name="20% - Accent1 3 2 9 8 2 2" xfId="23781" xr:uid="{00000000-0005-0000-0000-00002C5C0000}"/>
    <cellStyle name="20% - Accent1 3 2 9 8 3" xfId="23782" xr:uid="{00000000-0005-0000-0000-00002D5C0000}"/>
    <cellStyle name="20% - Accent1 3 2 9 9" xfId="23783" xr:uid="{00000000-0005-0000-0000-00002E5C0000}"/>
    <cellStyle name="20% - Accent1 3 2 9 9 2" xfId="23784" xr:uid="{00000000-0005-0000-0000-00002F5C0000}"/>
    <cellStyle name="20% - Accent1 3 20" xfId="23785" xr:uid="{00000000-0005-0000-0000-0000305C0000}"/>
    <cellStyle name="20% - Accent1 3 20 2" xfId="23786" xr:uid="{00000000-0005-0000-0000-0000315C0000}"/>
    <cellStyle name="20% - Accent1 3 21" xfId="23787" xr:uid="{00000000-0005-0000-0000-0000325C0000}"/>
    <cellStyle name="20% - Accent1 3 3" xfId="23788" xr:uid="{00000000-0005-0000-0000-0000335C0000}"/>
    <cellStyle name="20% - Accent1 3 3 10" xfId="23789" xr:uid="{00000000-0005-0000-0000-0000345C0000}"/>
    <cellStyle name="20% - Accent1 3 3 10 2" xfId="23790" xr:uid="{00000000-0005-0000-0000-0000355C0000}"/>
    <cellStyle name="20% - Accent1 3 3 10 2 2" xfId="23791" xr:uid="{00000000-0005-0000-0000-0000365C0000}"/>
    <cellStyle name="20% - Accent1 3 3 10 2 2 2" xfId="23792" xr:uid="{00000000-0005-0000-0000-0000375C0000}"/>
    <cellStyle name="20% - Accent1 3 3 10 2 3" xfId="23793" xr:uid="{00000000-0005-0000-0000-0000385C0000}"/>
    <cellStyle name="20% - Accent1 3 3 10 3" xfId="23794" xr:uid="{00000000-0005-0000-0000-0000395C0000}"/>
    <cellStyle name="20% - Accent1 3 3 10 3 2" xfId="23795" xr:uid="{00000000-0005-0000-0000-00003A5C0000}"/>
    <cellStyle name="20% - Accent1 3 3 10 4" xfId="23796" xr:uid="{00000000-0005-0000-0000-00003B5C0000}"/>
    <cellStyle name="20% - Accent1 3 3 11" xfId="23797" xr:uid="{00000000-0005-0000-0000-00003C5C0000}"/>
    <cellStyle name="20% - Accent1 3 3 11 2" xfId="23798" xr:uid="{00000000-0005-0000-0000-00003D5C0000}"/>
    <cellStyle name="20% - Accent1 3 3 11 2 2" xfId="23799" xr:uid="{00000000-0005-0000-0000-00003E5C0000}"/>
    <cellStyle name="20% - Accent1 3 3 11 2 2 2" xfId="23800" xr:uid="{00000000-0005-0000-0000-00003F5C0000}"/>
    <cellStyle name="20% - Accent1 3 3 11 2 3" xfId="23801" xr:uid="{00000000-0005-0000-0000-0000405C0000}"/>
    <cellStyle name="20% - Accent1 3 3 11 3" xfId="23802" xr:uid="{00000000-0005-0000-0000-0000415C0000}"/>
    <cellStyle name="20% - Accent1 3 3 11 3 2" xfId="23803" xr:uid="{00000000-0005-0000-0000-0000425C0000}"/>
    <cellStyle name="20% - Accent1 3 3 11 4" xfId="23804" xr:uid="{00000000-0005-0000-0000-0000435C0000}"/>
    <cellStyle name="20% - Accent1 3 3 12" xfId="23805" xr:uid="{00000000-0005-0000-0000-0000445C0000}"/>
    <cellStyle name="20% - Accent1 3 3 12 2" xfId="23806" xr:uid="{00000000-0005-0000-0000-0000455C0000}"/>
    <cellStyle name="20% - Accent1 3 3 12 2 2" xfId="23807" xr:uid="{00000000-0005-0000-0000-0000465C0000}"/>
    <cellStyle name="20% - Accent1 3 3 12 3" xfId="23808" xr:uid="{00000000-0005-0000-0000-0000475C0000}"/>
    <cellStyle name="20% - Accent1 3 3 13" xfId="23809" xr:uid="{00000000-0005-0000-0000-0000485C0000}"/>
    <cellStyle name="20% - Accent1 3 3 13 2" xfId="23810" xr:uid="{00000000-0005-0000-0000-0000495C0000}"/>
    <cellStyle name="20% - Accent1 3 3 13 2 2" xfId="23811" xr:uid="{00000000-0005-0000-0000-00004A5C0000}"/>
    <cellStyle name="20% - Accent1 3 3 13 3" xfId="23812" xr:uid="{00000000-0005-0000-0000-00004B5C0000}"/>
    <cellStyle name="20% - Accent1 3 3 14" xfId="23813" xr:uid="{00000000-0005-0000-0000-00004C5C0000}"/>
    <cellStyle name="20% - Accent1 3 3 14 2" xfId="23814" xr:uid="{00000000-0005-0000-0000-00004D5C0000}"/>
    <cellStyle name="20% - Accent1 3 3 15" xfId="23815" xr:uid="{00000000-0005-0000-0000-00004E5C0000}"/>
    <cellStyle name="20% - Accent1 3 3 15 2" xfId="23816" xr:uid="{00000000-0005-0000-0000-00004F5C0000}"/>
    <cellStyle name="20% - Accent1 3 3 16" xfId="23817" xr:uid="{00000000-0005-0000-0000-0000505C0000}"/>
    <cellStyle name="20% - Accent1 3 3 2" xfId="23818" xr:uid="{00000000-0005-0000-0000-0000515C0000}"/>
    <cellStyle name="20% - Accent1 3 3 2 10" xfId="23819" xr:uid="{00000000-0005-0000-0000-0000525C0000}"/>
    <cellStyle name="20% - Accent1 3 3 2 10 2" xfId="23820" xr:uid="{00000000-0005-0000-0000-0000535C0000}"/>
    <cellStyle name="20% - Accent1 3 3 2 10 2 2" xfId="23821" xr:uid="{00000000-0005-0000-0000-0000545C0000}"/>
    <cellStyle name="20% - Accent1 3 3 2 10 2 2 2" xfId="23822" xr:uid="{00000000-0005-0000-0000-0000555C0000}"/>
    <cellStyle name="20% - Accent1 3 3 2 10 2 3" xfId="23823" xr:uid="{00000000-0005-0000-0000-0000565C0000}"/>
    <cellStyle name="20% - Accent1 3 3 2 10 3" xfId="23824" xr:uid="{00000000-0005-0000-0000-0000575C0000}"/>
    <cellStyle name="20% - Accent1 3 3 2 10 3 2" xfId="23825" xr:uid="{00000000-0005-0000-0000-0000585C0000}"/>
    <cellStyle name="20% - Accent1 3 3 2 10 4" xfId="23826" xr:uid="{00000000-0005-0000-0000-0000595C0000}"/>
    <cellStyle name="20% - Accent1 3 3 2 11" xfId="23827" xr:uid="{00000000-0005-0000-0000-00005A5C0000}"/>
    <cellStyle name="20% - Accent1 3 3 2 11 2" xfId="23828" xr:uid="{00000000-0005-0000-0000-00005B5C0000}"/>
    <cellStyle name="20% - Accent1 3 3 2 11 2 2" xfId="23829" xr:uid="{00000000-0005-0000-0000-00005C5C0000}"/>
    <cellStyle name="20% - Accent1 3 3 2 11 3" xfId="23830" xr:uid="{00000000-0005-0000-0000-00005D5C0000}"/>
    <cellStyle name="20% - Accent1 3 3 2 12" xfId="23831" xr:uid="{00000000-0005-0000-0000-00005E5C0000}"/>
    <cellStyle name="20% - Accent1 3 3 2 12 2" xfId="23832" xr:uid="{00000000-0005-0000-0000-00005F5C0000}"/>
    <cellStyle name="20% - Accent1 3 3 2 12 2 2" xfId="23833" xr:uid="{00000000-0005-0000-0000-0000605C0000}"/>
    <cellStyle name="20% - Accent1 3 3 2 12 3" xfId="23834" xr:uid="{00000000-0005-0000-0000-0000615C0000}"/>
    <cellStyle name="20% - Accent1 3 3 2 13" xfId="23835" xr:uid="{00000000-0005-0000-0000-0000625C0000}"/>
    <cellStyle name="20% - Accent1 3 3 2 13 2" xfId="23836" xr:uid="{00000000-0005-0000-0000-0000635C0000}"/>
    <cellStyle name="20% - Accent1 3 3 2 14" xfId="23837" xr:uid="{00000000-0005-0000-0000-0000645C0000}"/>
    <cellStyle name="20% - Accent1 3 3 2 14 2" xfId="23838" xr:uid="{00000000-0005-0000-0000-0000655C0000}"/>
    <cellStyle name="20% - Accent1 3 3 2 15" xfId="23839" xr:uid="{00000000-0005-0000-0000-0000665C0000}"/>
    <cellStyle name="20% - Accent1 3 3 2 2" xfId="23840" xr:uid="{00000000-0005-0000-0000-0000675C0000}"/>
    <cellStyle name="20% - Accent1 3 3 2 2 10" xfId="23841" xr:uid="{00000000-0005-0000-0000-0000685C0000}"/>
    <cellStyle name="20% - Accent1 3 3 2 2 10 2" xfId="23842" xr:uid="{00000000-0005-0000-0000-0000695C0000}"/>
    <cellStyle name="20% - Accent1 3 3 2 2 10 2 2" xfId="23843" xr:uid="{00000000-0005-0000-0000-00006A5C0000}"/>
    <cellStyle name="20% - Accent1 3 3 2 2 10 3" xfId="23844" xr:uid="{00000000-0005-0000-0000-00006B5C0000}"/>
    <cellStyle name="20% - Accent1 3 3 2 2 11" xfId="23845" xr:uid="{00000000-0005-0000-0000-00006C5C0000}"/>
    <cellStyle name="20% - Accent1 3 3 2 2 11 2" xfId="23846" xr:uid="{00000000-0005-0000-0000-00006D5C0000}"/>
    <cellStyle name="20% - Accent1 3 3 2 2 11 2 2" xfId="23847" xr:uid="{00000000-0005-0000-0000-00006E5C0000}"/>
    <cellStyle name="20% - Accent1 3 3 2 2 11 3" xfId="23848" xr:uid="{00000000-0005-0000-0000-00006F5C0000}"/>
    <cellStyle name="20% - Accent1 3 3 2 2 12" xfId="23849" xr:uid="{00000000-0005-0000-0000-0000705C0000}"/>
    <cellStyle name="20% - Accent1 3 3 2 2 12 2" xfId="23850" xr:uid="{00000000-0005-0000-0000-0000715C0000}"/>
    <cellStyle name="20% - Accent1 3 3 2 2 13" xfId="23851" xr:uid="{00000000-0005-0000-0000-0000725C0000}"/>
    <cellStyle name="20% - Accent1 3 3 2 2 13 2" xfId="23852" xr:uid="{00000000-0005-0000-0000-0000735C0000}"/>
    <cellStyle name="20% - Accent1 3 3 2 2 14" xfId="23853" xr:uid="{00000000-0005-0000-0000-0000745C0000}"/>
    <cellStyle name="20% - Accent1 3 3 2 2 2" xfId="23854" xr:uid="{00000000-0005-0000-0000-0000755C0000}"/>
    <cellStyle name="20% - Accent1 3 3 2 2 2 10" xfId="23855" xr:uid="{00000000-0005-0000-0000-0000765C0000}"/>
    <cellStyle name="20% - Accent1 3 3 2 2 2 10 2" xfId="23856" xr:uid="{00000000-0005-0000-0000-0000775C0000}"/>
    <cellStyle name="20% - Accent1 3 3 2 2 2 11" xfId="23857" xr:uid="{00000000-0005-0000-0000-0000785C0000}"/>
    <cellStyle name="20% - Accent1 3 3 2 2 2 2" xfId="23858" xr:uid="{00000000-0005-0000-0000-0000795C0000}"/>
    <cellStyle name="20% - Accent1 3 3 2 2 2 2 2" xfId="23859" xr:uid="{00000000-0005-0000-0000-00007A5C0000}"/>
    <cellStyle name="20% - Accent1 3 3 2 2 2 2 2 2" xfId="23860" xr:uid="{00000000-0005-0000-0000-00007B5C0000}"/>
    <cellStyle name="20% - Accent1 3 3 2 2 2 2 2 2 2" xfId="23861" xr:uid="{00000000-0005-0000-0000-00007C5C0000}"/>
    <cellStyle name="20% - Accent1 3 3 2 2 2 2 2 2 2 2" xfId="23862" xr:uid="{00000000-0005-0000-0000-00007D5C0000}"/>
    <cellStyle name="20% - Accent1 3 3 2 2 2 2 2 2 3" xfId="23863" xr:uid="{00000000-0005-0000-0000-00007E5C0000}"/>
    <cellStyle name="20% - Accent1 3 3 2 2 2 2 2 3" xfId="23864" xr:uid="{00000000-0005-0000-0000-00007F5C0000}"/>
    <cellStyle name="20% - Accent1 3 3 2 2 2 2 2 3 2" xfId="23865" xr:uid="{00000000-0005-0000-0000-0000805C0000}"/>
    <cellStyle name="20% - Accent1 3 3 2 2 2 2 2 4" xfId="23866" xr:uid="{00000000-0005-0000-0000-0000815C0000}"/>
    <cellStyle name="20% - Accent1 3 3 2 2 2 2 3" xfId="23867" xr:uid="{00000000-0005-0000-0000-0000825C0000}"/>
    <cellStyle name="20% - Accent1 3 3 2 2 2 2 3 2" xfId="23868" xr:uid="{00000000-0005-0000-0000-0000835C0000}"/>
    <cellStyle name="20% - Accent1 3 3 2 2 2 2 3 2 2" xfId="23869" xr:uid="{00000000-0005-0000-0000-0000845C0000}"/>
    <cellStyle name="20% - Accent1 3 3 2 2 2 2 3 2 2 2" xfId="23870" xr:uid="{00000000-0005-0000-0000-0000855C0000}"/>
    <cellStyle name="20% - Accent1 3 3 2 2 2 2 3 2 3" xfId="23871" xr:uid="{00000000-0005-0000-0000-0000865C0000}"/>
    <cellStyle name="20% - Accent1 3 3 2 2 2 2 3 3" xfId="23872" xr:uid="{00000000-0005-0000-0000-0000875C0000}"/>
    <cellStyle name="20% - Accent1 3 3 2 2 2 2 3 3 2" xfId="23873" xr:uid="{00000000-0005-0000-0000-0000885C0000}"/>
    <cellStyle name="20% - Accent1 3 3 2 2 2 2 3 4" xfId="23874" xr:uid="{00000000-0005-0000-0000-0000895C0000}"/>
    <cellStyle name="20% - Accent1 3 3 2 2 2 2 4" xfId="23875" xr:uid="{00000000-0005-0000-0000-00008A5C0000}"/>
    <cellStyle name="20% - Accent1 3 3 2 2 2 2 4 2" xfId="23876" xr:uid="{00000000-0005-0000-0000-00008B5C0000}"/>
    <cellStyle name="20% - Accent1 3 3 2 2 2 2 4 2 2" xfId="23877" xr:uid="{00000000-0005-0000-0000-00008C5C0000}"/>
    <cellStyle name="20% - Accent1 3 3 2 2 2 2 4 2 2 2" xfId="23878" xr:uid="{00000000-0005-0000-0000-00008D5C0000}"/>
    <cellStyle name="20% - Accent1 3 3 2 2 2 2 4 2 3" xfId="23879" xr:uid="{00000000-0005-0000-0000-00008E5C0000}"/>
    <cellStyle name="20% - Accent1 3 3 2 2 2 2 4 3" xfId="23880" xr:uid="{00000000-0005-0000-0000-00008F5C0000}"/>
    <cellStyle name="20% - Accent1 3 3 2 2 2 2 4 3 2" xfId="23881" xr:uid="{00000000-0005-0000-0000-0000905C0000}"/>
    <cellStyle name="20% - Accent1 3 3 2 2 2 2 4 4" xfId="23882" xr:uid="{00000000-0005-0000-0000-0000915C0000}"/>
    <cellStyle name="20% - Accent1 3 3 2 2 2 2 5" xfId="23883" xr:uid="{00000000-0005-0000-0000-0000925C0000}"/>
    <cellStyle name="20% - Accent1 3 3 2 2 2 2 5 2" xfId="23884" xr:uid="{00000000-0005-0000-0000-0000935C0000}"/>
    <cellStyle name="20% - Accent1 3 3 2 2 2 2 5 2 2" xfId="23885" xr:uid="{00000000-0005-0000-0000-0000945C0000}"/>
    <cellStyle name="20% - Accent1 3 3 2 2 2 2 5 3" xfId="23886" xr:uid="{00000000-0005-0000-0000-0000955C0000}"/>
    <cellStyle name="20% - Accent1 3 3 2 2 2 2 6" xfId="23887" xr:uid="{00000000-0005-0000-0000-0000965C0000}"/>
    <cellStyle name="20% - Accent1 3 3 2 2 2 2 6 2" xfId="23888" xr:uid="{00000000-0005-0000-0000-0000975C0000}"/>
    <cellStyle name="20% - Accent1 3 3 2 2 2 2 6 2 2" xfId="23889" xr:uid="{00000000-0005-0000-0000-0000985C0000}"/>
    <cellStyle name="20% - Accent1 3 3 2 2 2 2 6 3" xfId="23890" xr:uid="{00000000-0005-0000-0000-0000995C0000}"/>
    <cellStyle name="20% - Accent1 3 3 2 2 2 2 7" xfId="23891" xr:uid="{00000000-0005-0000-0000-00009A5C0000}"/>
    <cellStyle name="20% - Accent1 3 3 2 2 2 2 7 2" xfId="23892" xr:uid="{00000000-0005-0000-0000-00009B5C0000}"/>
    <cellStyle name="20% - Accent1 3 3 2 2 2 2 8" xfId="23893" xr:uid="{00000000-0005-0000-0000-00009C5C0000}"/>
    <cellStyle name="20% - Accent1 3 3 2 2 2 2 8 2" xfId="23894" xr:uid="{00000000-0005-0000-0000-00009D5C0000}"/>
    <cellStyle name="20% - Accent1 3 3 2 2 2 2 9" xfId="23895" xr:uid="{00000000-0005-0000-0000-00009E5C0000}"/>
    <cellStyle name="20% - Accent1 3 3 2 2 2 3" xfId="23896" xr:uid="{00000000-0005-0000-0000-00009F5C0000}"/>
    <cellStyle name="20% - Accent1 3 3 2 2 2 3 2" xfId="23897" xr:uid="{00000000-0005-0000-0000-0000A05C0000}"/>
    <cellStyle name="20% - Accent1 3 3 2 2 2 3 2 2" xfId="23898" xr:uid="{00000000-0005-0000-0000-0000A15C0000}"/>
    <cellStyle name="20% - Accent1 3 3 2 2 2 3 2 2 2" xfId="23899" xr:uid="{00000000-0005-0000-0000-0000A25C0000}"/>
    <cellStyle name="20% - Accent1 3 3 2 2 2 3 2 2 2 2" xfId="23900" xr:uid="{00000000-0005-0000-0000-0000A35C0000}"/>
    <cellStyle name="20% - Accent1 3 3 2 2 2 3 2 2 3" xfId="23901" xr:uid="{00000000-0005-0000-0000-0000A45C0000}"/>
    <cellStyle name="20% - Accent1 3 3 2 2 2 3 2 3" xfId="23902" xr:uid="{00000000-0005-0000-0000-0000A55C0000}"/>
    <cellStyle name="20% - Accent1 3 3 2 2 2 3 2 3 2" xfId="23903" xr:uid="{00000000-0005-0000-0000-0000A65C0000}"/>
    <cellStyle name="20% - Accent1 3 3 2 2 2 3 2 4" xfId="23904" xr:uid="{00000000-0005-0000-0000-0000A75C0000}"/>
    <cellStyle name="20% - Accent1 3 3 2 2 2 3 3" xfId="23905" xr:uid="{00000000-0005-0000-0000-0000A85C0000}"/>
    <cellStyle name="20% - Accent1 3 3 2 2 2 3 3 2" xfId="23906" xr:uid="{00000000-0005-0000-0000-0000A95C0000}"/>
    <cellStyle name="20% - Accent1 3 3 2 2 2 3 3 2 2" xfId="23907" xr:uid="{00000000-0005-0000-0000-0000AA5C0000}"/>
    <cellStyle name="20% - Accent1 3 3 2 2 2 3 3 2 2 2" xfId="23908" xr:uid="{00000000-0005-0000-0000-0000AB5C0000}"/>
    <cellStyle name="20% - Accent1 3 3 2 2 2 3 3 2 3" xfId="23909" xr:uid="{00000000-0005-0000-0000-0000AC5C0000}"/>
    <cellStyle name="20% - Accent1 3 3 2 2 2 3 3 3" xfId="23910" xr:uid="{00000000-0005-0000-0000-0000AD5C0000}"/>
    <cellStyle name="20% - Accent1 3 3 2 2 2 3 3 3 2" xfId="23911" xr:uid="{00000000-0005-0000-0000-0000AE5C0000}"/>
    <cellStyle name="20% - Accent1 3 3 2 2 2 3 3 4" xfId="23912" xr:uid="{00000000-0005-0000-0000-0000AF5C0000}"/>
    <cellStyle name="20% - Accent1 3 3 2 2 2 3 4" xfId="23913" xr:uid="{00000000-0005-0000-0000-0000B05C0000}"/>
    <cellStyle name="20% - Accent1 3 3 2 2 2 3 4 2" xfId="23914" xr:uid="{00000000-0005-0000-0000-0000B15C0000}"/>
    <cellStyle name="20% - Accent1 3 3 2 2 2 3 4 2 2" xfId="23915" xr:uid="{00000000-0005-0000-0000-0000B25C0000}"/>
    <cellStyle name="20% - Accent1 3 3 2 2 2 3 4 2 2 2" xfId="23916" xr:uid="{00000000-0005-0000-0000-0000B35C0000}"/>
    <cellStyle name="20% - Accent1 3 3 2 2 2 3 4 2 3" xfId="23917" xr:uid="{00000000-0005-0000-0000-0000B45C0000}"/>
    <cellStyle name="20% - Accent1 3 3 2 2 2 3 4 3" xfId="23918" xr:uid="{00000000-0005-0000-0000-0000B55C0000}"/>
    <cellStyle name="20% - Accent1 3 3 2 2 2 3 4 3 2" xfId="23919" xr:uid="{00000000-0005-0000-0000-0000B65C0000}"/>
    <cellStyle name="20% - Accent1 3 3 2 2 2 3 4 4" xfId="23920" xr:uid="{00000000-0005-0000-0000-0000B75C0000}"/>
    <cellStyle name="20% - Accent1 3 3 2 2 2 3 5" xfId="23921" xr:uid="{00000000-0005-0000-0000-0000B85C0000}"/>
    <cellStyle name="20% - Accent1 3 3 2 2 2 3 5 2" xfId="23922" xr:uid="{00000000-0005-0000-0000-0000B95C0000}"/>
    <cellStyle name="20% - Accent1 3 3 2 2 2 3 5 2 2" xfId="23923" xr:uid="{00000000-0005-0000-0000-0000BA5C0000}"/>
    <cellStyle name="20% - Accent1 3 3 2 2 2 3 5 3" xfId="23924" xr:uid="{00000000-0005-0000-0000-0000BB5C0000}"/>
    <cellStyle name="20% - Accent1 3 3 2 2 2 3 6" xfId="23925" xr:uid="{00000000-0005-0000-0000-0000BC5C0000}"/>
    <cellStyle name="20% - Accent1 3 3 2 2 2 3 6 2" xfId="23926" xr:uid="{00000000-0005-0000-0000-0000BD5C0000}"/>
    <cellStyle name="20% - Accent1 3 3 2 2 2 3 6 2 2" xfId="23927" xr:uid="{00000000-0005-0000-0000-0000BE5C0000}"/>
    <cellStyle name="20% - Accent1 3 3 2 2 2 3 6 3" xfId="23928" xr:uid="{00000000-0005-0000-0000-0000BF5C0000}"/>
    <cellStyle name="20% - Accent1 3 3 2 2 2 3 7" xfId="23929" xr:uid="{00000000-0005-0000-0000-0000C05C0000}"/>
    <cellStyle name="20% - Accent1 3 3 2 2 2 3 7 2" xfId="23930" xr:uid="{00000000-0005-0000-0000-0000C15C0000}"/>
    <cellStyle name="20% - Accent1 3 3 2 2 2 3 8" xfId="23931" xr:uid="{00000000-0005-0000-0000-0000C25C0000}"/>
    <cellStyle name="20% - Accent1 3 3 2 2 2 3 8 2" xfId="23932" xr:uid="{00000000-0005-0000-0000-0000C35C0000}"/>
    <cellStyle name="20% - Accent1 3 3 2 2 2 3 9" xfId="23933" xr:uid="{00000000-0005-0000-0000-0000C45C0000}"/>
    <cellStyle name="20% - Accent1 3 3 2 2 2 4" xfId="23934" xr:uid="{00000000-0005-0000-0000-0000C55C0000}"/>
    <cellStyle name="20% - Accent1 3 3 2 2 2 4 2" xfId="23935" xr:uid="{00000000-0005-0000-0000-0000C65C0000}"/>
    <cellStyle name="20% - Accent1 3 3 2 2 2 4 2 2" xfId="23936" xr:uid="{00000000-0005-0000-0000-0000C75C0000}"/>
    <cellStyle name="20% - Accent1 3 3 2 2 2 4 2 2 2" xfId="23937" xr:uid="{00000000-0005-0000-0000-0000C85C0000}"/>
    <cellStyle name="20% - Accent1 3 3 2 2 2 4 2 3" xfId="23938" xr:uid="{00000000-0005-0000-0000-0000C95C0000}"/>
    <cellStyle name="20% - Accent1 3 3 2 2 2 4 3" xfId="23939" xr:uid="{00000000-0005-0000-0000-0000CA5C0000}"/>
    <cellStyle name="20% - Accent1 3 3 2 2 2 4 3 2" xfId="23940" xr:uid="{00000000-0005-0000-0000-0000CB5C0000}"/>
    <cellStyle name="20% - Accent1 3 3 2 2 2 4 4" xfId="23941" xr:uid="{00000000-0005-0000-0000-0000CC5C0000}"/>
    <cellStyle name="20% - Accent1 3 3 2 2 2 5" xfId="23942" xr:uid="{00000000-0005-0000-0000-0000CD5C0000}"/>
    <cellStyle name="20% - Accent1 3 3 2 2 2 5 2" xfId="23943" xr:uid="{00000000-0005-0000-0000-0000CE5C0000}"/>
    <cellStyle name="20% - Accent1 3 3 2 2 2 5 2 2" xfId="23944" xr:uid="{00000000-0005-0000-0000-0000CF5C0000}"/>
    <cellStyle name="20% - Accent1 3 3 2 2 2 5 2 2 2" xfId="23945" xr:uid="{00000000-0005-0000-0000-0000D05C0000}"/>
    <cellStyle name="20% - Accent1 3 3 2 2 2 5 2 3" xfId="23946" xr:uid="{00000000-0005-0000-0000-0000D15C0000}"/>
    <cellStyle name="20% - Accent1 3 3 2 2 2 5 3" xfId="23947" xr:uid="{00000000-0005-0000-0000-0000D25C0000}"/>
    <cellStyle name="20% - Accent1 3 3 2 2 2 5 3 2" xfId="23948" xr:uid="{00000000-0005-0000-0000-0000D35C0000}"/>
    <cellStyle name="20% - Accent1 3 3 2 2 2 5 4" xfId="23949" xr:uid="{00000000-0005-0000-0000-0000D45C0000}"/>
    <cellStyle name="20% - Accent1 3 3 2 2 2 6" xfId="23950" xr:uid="{00000000-0005-0000-0000-0000D55C0000}"/>
    <cellStyle name="20% - Accent1 3 3 2 2 2 6 2" xfId="23951" xr:uid="{00000000-0005-0000-0000-0000D65C0000}"/>
    <cellStyle name="20% - Accent1 3 3 2 2 2 6 2 2" xfId="23952" xr:uid="{00000000-0005-0000-0000-0000D75C0000}"/>
    <cellStyle name="20% - Accent1 3 3 2 2 2 6 2 2 2" xfId="23953" xr:uid="{00000000-0005-0000-0000-0000D85C0000}"/>
    <cellStyle name="20% - Accent1 3 3 2 2 2 6 2 3" xfId="23954" xr:uid="{00000000-0005-0000-0000-0000D95C0000}"/>
    <cellStyle name="20% - Accent1 3 3 2 2 2 6 3" xfId="23955" xr:uid="{00000000-0005-0000-0000-0000DA5C0000}"/>
    <cellStyle name="20% - Accent1 3 3 2 2 2 6 3 2" xfId="23956" xr:uid="{00000000-0005-0000-0000-0000DB5C0000}"/>
    <cellStyle name="20% - Accent1 3 3 2 2 2 6 4" xfId="23957" xr:uid="{00000000-0005-0000-0000-0000DC5C0000}"/>
    <cellStyle name="20% - Accent1 3 3 2 2 2 7" xfId="23958" xr:uid="{00000000-0005-0000-0000-0000DD5C0000}"/>
    <cellStyle name="20% - Accent1 3 3 2 2 2 7 2" xfId="23959" xr:uid="{00000000-0005-0000-0000-0000DE5C0000}"/>
    <cellStyle name="20% - Accent1 3 3 2 2 2 7 2 2" xfId="23960" xr:uid="{00000000-0005-0000-0000-0000DF5C0000}"/>
    <cellStyle name="20% - Accent1 3 3 2 2 2 7 3" xfId="23961" xr:uid="{00000000-0005-0000-0000-0000E05C0000}"/>
    <cellStyle name="20% - Accent1 3 3 2 2 2 8" xfId="23962" xr:uid="{00000000-0005-0000-0000-0000E15C0000}"/>
    <cellStyle name="20% - Accent1 3 3 2 2 2 8 2" xfId="23963" xr:uid="{00000000-0005-0000-0000-0000E25C0000}"/>
    <cellStyle name="20% - Accent1 3 3 2 2 2 8 2 2" xfId="23964" xr:uid="{00000000-0005-0000-0000-0000E35C0000}"/>
    <cellStyle name="20% - Accent1 3 3 2 2 2 8 3" xfId="23965" xr:uid="{00000000-0005-0000-0000-0000E45C0000}"/>
    <cellStyle name="20% - Accent1 3 3 2 2 2 9" xfId="23966" xr:uid="{00000000-0005-0000-0000-0000E55C0000}"/>
    <cellStyle name="20% - Accent1 3 3 2 2 2 9 2" xfId="23967" xr:uid="{00000000-0005-0000-0000-0000E65C0000}"/>
    <cellStyle name="20% - Accent1 3 3 2 2 3" xfId="23968" xr:uid="{00000000-0005-0000-0000-0000E75C0000}"/>
    <cellStyle name="20% - Accent1 3 3 2 2 3 10" xfId="23969" xr:uid="{00000000-0005-0000-0000-0000E85C0000}"/>
    <cellStyle name="20% - Accent1 3 3 2 2 3 10 2" xfId="23970" xr:uid="{00000000-0005-0000-0000-0000E95C0000}"/>
    <cellStyle name="20% - Accent1 3 3 2 2 3 11" xfId="23971" xr:uid="{00000000-0005-0000-0000-0000EA5C0000}"/>
    <cellStyle name="20% - Accent1 3 3 2 2 3 2" xfId="23972" xr:uid="{00000000-0005-0000-0000-0000EB5C0000}"/>
    <cellStyle name="20% - Accent1 3 3 2 2 3 2 2" xfId="23973" xr:uid="{00000000-0005-0000-0000-0000EC5C0000}"/>
    <cellStyle name="20% - Accent1 3 3 2 2 3 2 2 2" xfId="23974" xr:uid="{00000000-0005-0000-0000-0000ED5C0000}"/>
    <cellStyle name="20% - Accent1 3 3 2 2 3 2 2 2 2" xfId="23975" xr:uid="{00000000-0005-0000-0000-0000EE5C0000}"/>
    <cellStyle name="20% - Accent1 3 3 2 2 3 2 2 2 2 2" xfId="23976" xr:uid="{00000000-0005-0000-0000-0000EF5C0000}"/>
    <cellStyle name="20% - Accent1 3 3 2 2 3 2 2 2 3" xfId="23977" xr:uid="{00000000-0005-0000-0000-0000F05C0000}"/>
    <cellStyle name="20% - Accent1 3 3 2 2 3 2 2 3" xfId="23978" xr:uid="{00000000-0005-0000-0000-0000F15C0000}"/>
    <cellStyle name="20% - Accent1 3 3 2 2 3 2 2 3 2" xfId="23979" xr:uid="{00000000-0005-0000-0000-0000F25C0000}"/>
    <cellStyle name="20% - Accent1 3 3 2 2 3 2 2 4" xfId="23980" xr:uid="{00000000-0005-0000-0000-0000F35C0000}"/>
    <cellStyle name="20% - Accent1 3 3 2 2 3 2 3" xfId="23981" xr:uid="{00000000-0005-0000-0000-0000F45C0000}"/>
    <cellStyle name="20% - Accent1 3 3 2 2 3 2 3 2" xfId="23982" xr:uid="{00000000-0005-0000-0000-0000F55C0000}"/>
    <cellStyle name="20% - Accent1 3 3 2 2 3 2 3 2 2" xfId="23983" xr:uid="{00000000-0005-0000-0000-0000F65C0000}"/>
    <cellStyle name="20% - Accent1 3 3 2 2 3 2 3 2 2 2" xfId="23984" xr:uid="{00000000-0005-0000-0000-0000F75C0000}"/>
    <cellStyle name="20% - Accent1 3 3 2 2 3 2 3 2 3" xfId="23985" xr:uid="{00000000-0005-0000-0000-0000F85C0000}"/>
    <cellStyle name="20% - Accent1 3 3 2 2 3 2 3 3" xfId="23986" xr:uid="{00000000-0005-0000-0000-0000F95C0000}"/>
    <cellStyle name="20% - Accent1 3 3 2 2 3 2 3 3 2" xfId="23987" xr:uid="{00000000-0005-0000-0000-0000FA5C0000}"/>
    <cellStyle name="20% - Accent1 3 3 2 2 3 2 3 4" xfId="23988" xr:uid="{00000000-0005-0000-0000-0000FB5C0000}"/>
    <cellStyle name="20% - Accent1 3 3 2 2 3 2 4" xfId="23989" xr:uid="{00000000-0005-0000-0000-0000FC5C0000}"/>
    <cellStyle name="20% - Accent1 3 3 2 2 3 2 4 2" xfId="23990" xr:uid="{00000000-0005-0000-0000-0000FD5C0000}"/>
    <cellStyle name="20% - Accent1 3 3 2 2 3 2 4 2 2" xfId="23991" xr:uid="{00000000-0005-0000-0000-0000FE5C0000}"/>
    <cellStyle name="20% - Accent1 3 3 2 2 3 2 4 2 2 2" xfId="23992" xr:uid="{00000000-0005-0000-0000-0000FF5C0000}"/>
    <cellStyle name="20% - Accent1 3 3 2 2 3 2 4 2 3" xfId="23993" xr:uid="{00000000-0005-0000-0000-0000005D0000}"/>
    <cellStyle name="20% - Accent1 3 3 2 2 3 2 4 3" xfId="23994" xr:uid="{00000000-0005-0000-0000-0000015D0000}"/>
    <cellStyle name="20% - Accent1 3 3 2 2 3 2 4 3 2" xfId="23995" xr:uid="{00000000-0005-0000-0000-0000025D0000}"/>
    <cellStyle name="20% - Accent1 3 3 2 2 3 2 4 4" xfId="23996" xr:uid="{00000000-0005-0000-0000-0000035D0000}"/>
    <cellStyle name="20% - Accent1 3 3 2 2 3 2 5" xfId="23997" xr:uid="{00000000-0005-0000-0000-0000045D0000}"/>
    <cellStyle name="20% - Accent1 3 3 2 2 3 2 5 2" xfId="23998" xr:uid="{00000000-0005-0000-0000-0000055D0000}"/>
    <cellStyle name="20% - Accent1 3 3 2 2 3 2 5 2 2" xfId="23999" xr:uid="{00000000-0005-0000-0000-0000065D0000}"/>
    <cellStyle name="20% - Accent1 3 3 2 2 3 2 5 3" xfId="24000" xr:uid="{00000000-0005-0000-0000-0000075D0000}"/>
    <cellStyle name="20% - Accent1 3 3 2 2 3 2 6" xfId="24001" xr:uid="{00000000-0005-0000-0000-0000085D0000}"/>
    <cellStyle name="20% - Accent1 3 3 2 2 3 2 6 2" xfId="24002" xr:uid="{00000000-0005-0000-0000-0000095D0000}"/>
    <cellStyle name="20% - Accent1 3 3 2 2 3 2 6 2 2" xfId="24003" xr:uid="{00000000-0005-0000-0000-00000A5D0000}"/>
    <cellStyle name="20% - Accent1 3 3 2 2 3 2 6 3" xfId="24004" xr:uid="{00000000-0005-0000-0000-00000B5D0000}"/>
    <cellStyle name="20% - Accent1 3 3 2 2 3 2 7" xfId="24005" xr:uid="{00000000-0005-0000-0000-00000C5D0000}"/>
    <cellStyle name="20% - Accent1 3 3 2 2 3 2 7 2" xfId="24006" xr:uid="{00000000-0005-0000-0000-00000D5D0000}"/>
    <cellStyle name="20% - Accent1 3 3 2 2 3 2 8" xfId="24007" xr:uid="{00000000-0005-0000-0000-00000E5D0000}"/>
    <cellStyle name="20% - Accent1 3 3 2 2 3 2 8 2" xfId="24008" xr:uid="{00000000-0005-0000-0000-00000F5D0000}"/>
    <cellStyle name="20% - Accent1 3 3 2 2 3 2 9" xfId="24009" xr:uid="{00000000-0005-0000-0000-0000105D0000}"/>
    <cellStyle name="20% - Accent1 3 3 2 2 3 3" xfId="24010" xr:uid="{00000000-0005-0000-0000-0000115D0000}"/>
    <cellStyle name="20% - Accent1 3 3 2 2 3 3 2" xfId="24011" xr:uid="{00000000-0005-0000-0000-0000125D0000}"/>
    <cellStyle name="20% - Accent1 3 3 2 2 3 3 2 2" xfId="24012" xr:uid="{00000000-0005-0000-0000-0000135D0000}"/>
    <cellStyle name="20% - Accent1 3 3 2 2 3 3 2 2 2" xfId="24013" xr:uid="{00000000-0005-0000-0000-0000145D0000}"/>
    <cellStyle name="20% - Accent1 3 3 2 2 3 3 2 2 2 2" xfId="24014" xr:uid="{00000000-0005-0000-0000-0000155D0000}"/>
    <cellStyle name="20% - Accent1 3 3 2 2 3 3 2 2 3" xfId="24015" xr:uid="{00000000-0005-0000-0000-0000165D0000}"/>
    <cellStyle name="20% - Accent1 3 3 2 2 3 3 2 3" xfId="24016" xr:uid="{00000000-0005-0000-0000-0000175D0000}"/>
    <cellStyle name="20% - Accent1 3 3 2 2 3 3 2 3 2" xfId="24017" xr:uid="{00000000-0005-0000-0000-0000185D0000}"/>
    <cellStyle name="20% - Accent1 3 3 2 2 3 3 2 4" xfId="24018" xr:uid="{00000000-0005-0000-0000-0000195D0000}"/>
    <cellStyle name="20% - Accent1 3 3 2 2 3 3 3" xfId="24019" xr:uid="{00000000-0005-0000-0000-00001A5D0000}"/>
    <cellStyle name="20% - Accent1 3 3 2 2 3 3 3 2" xfId="24020" xr:uid="{00000000-0005-0000-0000-00001B5D0000}"/>
    <cellStyle name="20% - Accent1 3 3 2 2 3 3 3 2 2" xfId="24021" xr:uid="{00000000-0005-0000-0000-00001C5D0000}"/>
    <cellStyle name="20% - Accent1 3 3 2 2 3 3 3 2 2 2" xfId="24022" xr:uid="{00000000-0005-0000-0000-00001D5D0000}"/>
    <cellStyle name="20% - Accent1 3 3 2 2 3 3 3 2 3" xfId="24023" xr:uid="{00000000-0005-0000-0000-00001E5D0000}"/>
    <cellStyle name="20% - Accent1 3 3 2 2 3 3 3 3" xfId="24024" xr:uid="{00000000-0005-0000-0000-00001F5D0000}"/>
    <cellStyle name="20% - Accent1 3 3 2 2 3 3 3 3 2" xfId="24025" xr:uid="{00000000-0005-0000-0000-0000205D0000}"/>
    <cellStyle name="20% - Accent1 3 3 2 2 3 3 3 4" xfId="24026" xr:uid="{00000000-0005-0000-0000-0000215D0000}"/>
    <cellStyle name="20% - Accent1 3 3 2 2 3 3 4" xfId="24027" xr:uid="{00000000-0005-0000-0000-0000225D0000}"/>
    <cellStyle name="20% - Accent1 3 3 2 2 3 3 4 2" xfId="24028" xr:uid="{00000000-0005-0000-0000-0000235D0000}"/>
    <cellStyle name="20% - Accent1 3 3 2 2 3 3 4 2 2" xfId="24029" xr:uid="{00000000-0005-0000-0000-0000245D0000}"/>
    <cellStyle name="20% - Accent1 3 3 2 2 3 3 4 2 2 2" xfId="24030" xr:uid="{00000000-0005-0000-0000-0000255D0000}"/>
    <cellStyle name="20% - Accent1 3 3 2 2 3 3 4 2 3" xfId="24031" xr:uid="{00000000-0005-0000-0000-0000265D0000}"/>
    <cellStyle name="20% - Accent1 3 3 2 2 3 3 4 3" xfId="24032" xr:uid="{00000000-0005-0000-0000-0000275D0000}"/>
    <cellStyle name="20% - Accent1 3 3 2 2 3 3 4 3 2" xfId="24033" xr:uid="{00000000-0005-0000-0000-0000285D0000}"/>
    <cellStyle name="20% - Accent1 3 3 2 2 3 3 4 4" xfId="24034" xr:uid="{00000000-0005-0000-0000-0000295D0000}"/>
    <cellStyle name="20% - Accent1 3 3 2 2 3 3 5" xfId="24035" xr:uid="{00000000-0005-0000-0000-00002A5D0000}"/>
    <cellStyle name="20% - Accent1 3 3 2 2 3 3 5 2" xfId="24036" xr:uid="{00000000-0005-0000-0000-00002B5D0000}"/>
    <cellStyle name="20% - Accent1 3 3 2 2 3 3 5 2 2" xfId="24037" xr:uid="{00000000-0005-0000-0000-00002C5D0000}"/>
    <cellStyle name="20% - Accent1 3 3 2 2 3 3 5 3" xfId="24038" xr:uid="{00000000-0005-0000-0000-00002D5D0000}"/>
    <cellStyle name="20% - Accent1 3 3 2 2 3 3 6" xfId="24039" xr:uid="{00000000-0005-0000-0000-00002E5D0000}"/>
    <cellStyle name="20% - Accent1 3 3 2 2 3 3 6 2" xfId="24040" xr:uid="{00000000-0005-0000-0000-00002F5D0000}"/>
    <cellStyle name="20% - Accent1 3 3 2 2 3 3 6 2 2" xfId="24041" xr:uid="{00000000-0005-0000-0000-0000305D0000}"/>
    <cellStyle name="20% - Accent1 3 3 2 2 3 3 6 3" xfId="24042" xr:uid="{00000000-0005-0000-0000-0000315D0000}"/>
    <cellStyle name="20% - Accent1 3 3 2 2 3 3 7" xfId="24043" xr:uid="{00000000-0005-0000-0000-0000325D0000}"/>
    <cellStyle name="20% - Accent1 3 3 2 2 3 3 7 2" xfId="24044" xr:uid="{00000000-0005-0000-0000-0000335D0000}"/>
    <cellStyle name="20% - Accent1 3 3 2 2 3 3 8" xfId="24045" xr:uid="{00000000-0005-0000-0000-0000345D0000}"/>
    <cellStyle name="20% - Accent1 3 3 2 2 3 3 8 2" xfId="24046" xr:uid="{00000000-0005-0000-0000-0000355D0000}"/>
    <cellStyle name="20% - Accent1 3 3 2 2 3 3 9" xfId="24047" xr:uid="{00000000-0005-0000-0000-0000365D0000}"/>
    <cellStyle name="20% - Accent1 3 3 2 2 3 4" xfId="24048" xr:uid="{00000000-0005-0000-0000-0000375D0000}"/>
    <cellStyle name="20% - Accent1 3 3 2 2 3 4 2" xfId="24049" xr:uid="{00000000-0005-0000-0000-0000385D0000}"/>
    <cellStyle name="20% - Accent1 3 3 2 2 3 4 2 2" xfId="24050" xr:uid="{00000000-0005-0000-0000-0000395D0000}"/>
    <cellStyle name="20% - Accent1 3 3 2 2 3 4 2 2 2" xfId="24051" xr:uid="{00000000-0005-0000-0000-00003A5D0000}"/>
    <cellStyle name="20% - Accent1 3 3 2 2 3 4 2 3" xfId="24052" xr:uid="{00000000-0005-0000-0000-00003B5D0000}"/>
    <cellStyle name="20% - Accent1 3 3 2 2 3 4 3" xfId="24053" xr:uid="{00000000-0005-0000-0000-00003C5D0000}"/>
    <cellStyle name="20% - Accent1 3 3 2 2 3 4 3 2" xfId="24054" xr:uid="{00000000-0005-0000-0000-00003D5D0000}"/>
    <cellStyle name="20% - Accent1 3 3 2 2 3 4 4" xfId="24055" xr:uid="{00000000-0005-0000-0000-00003E5D0000}"/>
    <cellStyle name="20% - Accent1 3 3 2 2 3 5" xfId="24056" xr:uid="{00000000-0005-0000-0000-00003F5D0000}"/>
    <cellStyle name="20% - Accent1 3 3 2 2 3 5 2" xfId="24057" xr:uid="{00000000-0005-0000-0000-0000405D0000}"/>
    <cellStyle name="20% - Accent1 3 3 2 2 3 5 2 2" xfId="24058" xr:uid="{00000000-0005-0000-0000-0000415D0000}"/>
    <cellStyle name="20% - Accent1 3 3 2 2 3 5 2 2 2" xfId="24059" xr:uid="{00000000-0005-0000-0000-0000425D0000}"/>
    <cellStyle name="20% - Accent1 3 3 2 2 3 5 2 3" xfId="24060" xr:uid="{00000000-0005-0000-0000-0000435D0000}"/>
    <cellStyle name="20% - Accent1 3 3 2 2 3 5 3" xfId="24061" xr:uid="{00000000-0005-0000-0000-0000445D0000}"/>
    <cellStyle name="20% - Accent1 3 3 2 2 3 5 3 2" xfId="24062" xr:uid="{00000000-0005-0000-0000-0000455D0000}"/>
    <cellStyle name="20% - Accent1 3 3 2 2 3 5 4" xfId="24063" xr:uid="{00000000-0005-0000-0000-0000465D0000}"/>
    <cellStyle name="20% - Accent1 3 3 2 2 3 6" xfId="24064" xr:uid="{00000000-0005-0000-0000-0000475D0000}"/>
    <cellStyle name="20% - Accent1 3 3 2 2 3 6 2" xfId="24065" xr:uid="{00000000-0005-0000-0000-0000485D0000}"/>
    <cellStyle name="20% - Accent1 3 3 2 2 3 6 2 2" xfId="24066" xr:uid="{00000000-0005-0000-0000-0000495D0000}"/>
    <cellStyle name="20% - Accent1 3 3 2 2 3 6 2 2 2" xfId="24067" xr:uid="{00000000-0005-0000-0000-00004A5D0000}"/>
    <cellStyle name="20% - Accent1 3 3 2 2 3 6 2 3" xfId="24068" xr:uid="{00000000-0005-0000-0000-00004B5D0000}"/>
    <cellStyle name="20% - Accent1 3 3 2 2 3 6 3" xfId="24069" xr:uid="{00000000-0005-0000-0000-00004C5D0000}"/>
    <cellStyle name="20% - Accent1 3 3 2 2 3 6 3 2" xfId="24070" xr:uid="{00000000-0005-0000-0000-00004D5D0000}"/>
    <cellStyle name="20% - Accent1 3 3 2 2 3 6 4" xfId="24071" xr:uid="{00000000-0005-0000-0000-00004E5D0000}"/>
    <cellStyle name="20% - Accent1 3 3 2 2 3 7" xfId="24072" xr:uid="{00000000-0005-0000-0000-00004F5D0000}"/>
    <cellStyle name="20% - Accent1 3 3 2 2 3 7 2" xfId="24073" xr:uid="{00000000-0005-0000-0000-0000505D0000}"/>
    <cellStyle name="20% - Accent1 3 3 2 2 3 7 2 2" xfId="24074" xr:uid="{00000000-0005-0000-0000-0000515D0000}"/>
    <cellStyle name="20% - Accent1 3 3 2 2 3 7 3" xfId="24075" xr:uid="{00000000-0005-0000-0000-0000525D0000}"/>
    <cellStyle name="20% - Accent1 3 3 2 2 3 8" xfId="24076" xr:uid="{00000000-0005-0000-0000-0000535D0000}"/>
    <cellStyle name="20% - Accent1 3 3 2 2 3 8 2" xfId="24077" xr:uid="{00000000-0005-0000-0000-0000545D0000}"/>
    <cellStyle name="20% - Accent1 3 3 2 2 3 8 2 2" xfId="24078" xr:uid="{00000000-0005-0000-0000-0000555D0000}"/>
    <cellStyle name="20% - Accent1 3 3 2 2 3 8 3" xfId="24079" xr:uid="{00000000-0005-0000-0000-0000565D0000}"/>
    <cellStyle name="20% - Accent1 3 3 2 2 3 9" xfId="24080" xr:uid="{00000000-0005-0000-0000-0000575D0000}"/>
    <cellStyle name="20% - Accent1 3 3 2 2 3 9 2" xfId="24081" xr:uid="{00000000-0005-0000-0000-0000585D0000}"/>
    <cellStyle name="20% - Accent1 3 3 2 2 4" xfId="24082" xr:uid="{00000000-0005-0000-0000-0000595D0000}"/>
    <cellStyle name="20% - Accent1 3 3 2 2 4 10" xfId="24083" xr:uid="{00000000-0005-0000-0000-00005A5D0000}"/>
    <cellStyle name="20% - Accent1 3 3 2 2 4 10 2" xfId="24084" xr:uid="{00000000-0005-0000-0000-00005B5D0000}"/>
    <cellStyle name="20% - Accent1 3 3 2 2 4 11" xfId="24085" xr:uid="{00000000-0005-0000-0000-00005C5D0000}"/>
    <cellStyle name="20% - Accent1 3 3 2 2 4 2" xfId="24086" xr:uid="{00000000-0005-0000-0000-00005D5D0000}"/>
    <cellStyle name="20% - Accent1 3 3 2 2 4 2 2" xfId="24087" xr:uid="{00000000-0005-0000-0000-00005E5D0000}"/>
    <cellStyle name="20% - Accent1 3 3 2 2 4 2 2 2" xfId="24088" xr:uid="{00000000-0005-0000-0000-00005F5D0000}"/>
    <cellStyle name="20% - Accent1 3 3 2 2 4 2 2 2 2" xfId="24089" xr:uid="{00000000-0005-0000-0000-0000605D0000}"/>
    <cellStyle name="20% - Accent1 3 3 2 2 4 2 2 2 2 2" xfId="24090" xr:uid="{00000000-0005-0000-0000-0000615D0000}"/>
    <cellStyle name="20% - Accent1 3 3 2 2 4 2 2 2 3" xfId="24091" xr:uid="{00000000-0005-0000-0000-0000625D0000}"/>
    <cellStyle name="20% - Accent1 3 3 2 2 4 2 2 3" xfId="24092" xr:uid="{00000000-0005-0000-0000-0000635D0000}"/>
    <cellStyle name="20% - Accent1 3 3 2 2 4 2 2 3 2" xfId="24093" xr:uid="{00000000-0005-0000-0000-0000645D0000}"/>
    <cellStyle name="20% - Accent1 3 3 2 2 4 2 2 4" xfId="24094" xr:uid="{00000000-0005-0000-0000-0000655D0000}"/>
    <cellStyle name="20% - Accent1 3 3 2 2 4 2 3" xfId="24095" xr:uid="{00000000-0005-0000-0000-0000665D0000}"/>
    <cellStyle name="20% - Accent1 3 3 2 2 4 2 3 2" xfId="24096" xr:uid="{00000000-0005-0000-0000-0000675D0000}"/>
    <cellStyle name="20% - Accent1 3 3 2 2 4 2 3 2 2" xfId="24097" xr:uid="{00000000-0005-0000-0000-0000685D0000}"/>
    <cellStyle name="20% - Accent1 3 3 2 2 4 2 3 2 2 2" xfId="24098" xr:uid="{00000000-0005-0000-0000-0000695D0000}"/>
    <cellStyle name="20% - Accent1 3 3 2 2 4 2 3 2 3" xfId="24099" xr:uid="{00000000-0005-0000-0000-00006A5D0000}"/>
    <cellStyle name="20% - Accent1 3 3 2 2 4 2 3 3" xfId="24100" xr:uid="{00000000-0005-0000-0000-00006B5D0000}"/>
    <cellStyle name="20% - Accent1 3 3 2 2 4 2 3 3 2" xfId="24101" xr:uid="{00000000-0005-0000-0000-00006C5D0000}"/>
    <cellStyle name="20% - Accent1 3 3 2 2 4 2 3 4" xfId="24102" xr:uid="{00000000-0005-0000-0000-00006D5D0000}"/>
    <cellStyle name="20% - Accent1 3 3 2 2 4 2 4" xfId="24103" xr:uid="{00000000-0005-0000-0000-00006E5D0000}"/>
    <cellStyle name="20% - Accent1 3 3 2 2 4 2 4 2" xfId="24104" xr:uid="{00000000-0005-0000-0000-00006F5D0000}"/>
    <cellStyle name="20% - Accent1 3 3 2 2 4 2 4 2 2" xfId="24105" xr:uid="{00000000-0005-0000-0000-0000705D0000}"/>
    <cellStyle name="20% - Accent1 3 3 2 2 4 2 4 2 2 2" xfId="24106" xr:uid="{00000000-0005-0000-0000-0000715D0000}"/>
    <cellStyle name="20% - Accent1 3 3 2 2 4 2 4 2 3" xfId="24107" xr:uid="{00000000-0005-0000-0000-0000725D0000}"/>
    <cellStyle name="20% - Accent1 3 3 2 2 4 2 4 3" xfId="24108" xr:uid="{00000000-0005-0000-0000-0000735D0000}"/>
    <cellStyle name="20% - Accent1 3 3 2 2 4 2 4 3 2" xfId="24109" xr:uid="{00000000-0005-0000-0000-0000745D0000}"/>
    <cellStyle name="20% - Accent1 3 3 2 2 4 2 4 4" xfId="24110" xr:uid="{00000000-0005-0000-0000-0000755D0000}"/>
    <cellStyle name="20% - Accent1 3 3 2 2 4 2 5" xfId="24111" xr:uid="{00000000-0005-0000-0000-0000765D0000}"/>
    <cellStyle name="20% - Accent1 3 3 2 2 4 2 5 2" xfId="24112" xr:uid="{00000000-0005-0000-0000-0000775D0000}"/>
    <cellStyle name="20% - Accent1 3 3 2 2 4 2 5 2 2" xfId="24113" xr:uid="{00000000-0005-0000-0000-0000785D0000}"/>
    <cellStyle name="20% - Accent1 3 3 2 2 4 2 5 3" xfId="24114" xr:uid="{00000000-0005-0000-0000-0000795D0000}"/>
    <cellStyle name="20% - Accent1 3 3 2 2 4 2 6" xfId="24115" xr:uid="{00000000-0005-0000-0000-00007A5D0000}"/>
    <cellStyle name="20% - Accent1 3 3 2 2 4 2 6 2" xfId="24116" xr:uid="{00000000-0005-0000-0000-00007B5D0000}"/>
    <cellStyle name="20% - Accent1 3 3 2 2 4 2 6 2 2" xfId="24117" xr:uid="{00000000-0005-0000-0000-00007C5D0000}"/>
    <cellStyle name="20% - Accent1 3 3 2 2 4 2 6 3" xfId="24118" xr:uid="{00000000-0005-0000-0000-00007D5D0000}"/>
    <cellStyle name="20% - Accent1 3 3 2 2 4 2 7" xfId="24119" xr:uid="{00000000-0005-0000-0000-00007E5D0000}"/>
    <cellStyle name="20% - Accent1 3 3 2 2 4 2 7 2" xfId="24120" xr:uid="{00000000-0005-0000-0000-00007F5D0000}"/>
    <cellStyle name="20% - Accent1 3 3 2 2 4 2 8" xfId="24121" xr:uid="{00000000-0005-0000-0000-0000805D0000}"/>
    <cellStyle name="20% - Accent1 3 3 2 2 4 2 8 2" xfId="24122" xr:uid="{00000000-0005-0000-0000-0000815D0000}"/>
    <cellStyle name="20% - Accent1 3 3 2 2 4 2 9" xfId="24123" xr:uid="{00000000-0005-0000-0000-0000825D0000}"/>
    <cellStyle name="20% - Accent1 3 3 2 2 4 3" xfId="24124" xr:uid="{00000000-0005-0000-0000-0000835D0000}"/>
    <cellStyle name="20% - Accent1 3 3 2 2 4 3 2" xfId="24125" xr:uid="{00000000-0005-0000-0000-0000845D0000}"/>
    <cellStyle name="20% - Accent1 3 3 2 2 4 3 2 2" xfId="24126" xr:uid="{00000000-0005-0000-0000-0000855D0000}"/>
    <cellStyle name="20% - Accent1 3 3 2 2 4 3 2 2 2" xfId="24127" xr:uid="{00000000-0005-0000-0000-0000865D0000}"/>
    <cellStyle name="20% - Accent1 3 3 2 2 4 3 2 2 2 2" xfId="24128" xr:uid="{00000000-0005-0000-0000-0000875D0000}"/>
    <cellStyle name="20% - Accent1 3 3 2 2 4 3 2 2 3" xfId="24129" xr:uid="{00000000-0005-0000-0000-0000885D0000}"/>
    <cellStyle name="20% - Accent1 3 3 2 2 4 3 2 3" xfId="24130" xr:uid="{00000000-0005-0000-0000-0000895D0000}"/>
    <cellStyle name="20% - Accent1 3 3 2 2 4 3 2 3 2" xfId="24131" xr:uid="{00000000-0005-0000-0000-00008A5D0000}"/>
    <cellStyle name="20% - Accent1 3 3 2 2 4 3 2 4" xfId="24132" xr:uid="{00000000-0005-0000-0000-00008B5D0000}"/>
    <cellStyle name="20% - Accent1 3 3 2 2 4 3 3" xfId="24133" xr:uid="{00000000-0005-0000-0000-00008C5D0000}"/>
    <cellStyle name="20% - Accent1 3 3 2 2 4 3 3 2" xfId="24134" xr:uid="{00000000-0005-0000-0000-00008D5D0000}"/>
    <cellStyle name="20% - Accent1 3 3 2 2 4 3 3 2 2" xfId="24135" xr:uid="{00000000-0005-0000-0000-00008E5D0000}"/>
    <cellStyle name="20% - Accent1 3 3 2 2 4 3 3 2 2 2" xfId="24136" xr:uid="{00000000-0005-0000-0000-00008F5D0000}"/>
    <cellStyle name="20% - Accent1 3 3 2 2 4 3 3 2 3" xfId="24137" xr:uid="{00000000-0005-0000-0000-0000905D0000}"/>
    <cellStyle name="20% - Accent1 3 3 2 2 4 3 3 3" xfId="24138" xr:uid="{00000000-0005-0000-0000-0000915D0000}"/>
    <cellStyle name="20% - Accent1 3 3 2 2 4 3 3 3 2" xfId="24139" xr:uid="{00000000-0005-0000-0000-0000925D0000}"/>
    <cellStyle name="20% - Accent1 3 3 2 2 4 3 3 4" xfId="24140" xr:uid="{00000000-0005-0000-0000-0000935D0000}"/>
    <cellStyle name="20% - Accent1 3 3 2 2 4 3 4" xfId="24141" xr:uid="{00000000-0005-0000-0000-0000945D0000}"/>
    <cellStyle name="20% - Accent1 3 3 2 2 4 3 4 2" xfId="24142" xr:uid="{00000000-0005-0000-0000-0000955D0000}"/>
    <cellStyle name="20% - Accent1 3 3 2 2 4 3 4 2 2" xfId="24143" xr:uid="{00000000-0005-0000-0000-0000965D0000}"/>
    <cellStyle name="20% - Accent1 3 3 2 2 4 3 4 2 2 2" xfId="24144" xr:uid="{00000000-0005-0000-0000-0000975D0000}"/>
    <cellStyle name="20% - Accent1 3 3 2 2 4 3 4 2 3" xfId="24145" xr:uid="{00000000-0005-0000-0000-0000985D0000}"/>
    <cellStyle name="20% - Accent1 3 3 2 2 4 3 4 3" xfId="24146" xr:uid="{00000000-0005-0000-0000-0000995D0000}"/>
    <cellStyle name="20% - Accent1 3 3 2 2 4 3 4 3 2" xfId="24147" xr:uid="{00000000-0005-0000-0000-00009A5D0000}"/>
    <cellStyle name="20% - Accent1 3 3 2 2 4 3 4 4" xfId="24148" xr:uid="{00000000-0005-0000-0000-00009B5D0000}"/>
    <cellStyle name="20% - Accent1 3 3 2 2 4 3 5" xfId="24149" xr:uid="{00000000-0005-0000-0000-00009C5D0000}"/>
    <cellStyle name="20% - Accent1 3 3 2 2 4 3 5 2" xfId="24150" xr:uid="{00000000-0005-0000-0000-00009D5D0000}"/>
    <cellStyle name="20% - Accent1 3 3 2 2 4 3 5 2 2" xfId="24151" xr:uid="{00000000-0005-0000-0000-00009E5D0000}"/>
    <cellStyle name="20% - Accent1 3 3 2 2 4 3 5 3" xfId="24152" xr:uid="{00000000-0005-0000-0000-00009F5D0000}"/>
    <cellStyle name="20% - Accent1 3 3 2 2 4 3 6" xfId="24153" xr:uid="{00000000-0005-0000-0000-0000A05D0000}"/>
    <cellStyle name="20% - Accent1 3 3 2 2 4 3 6 2" xfId="24154" xr:uid="{00000000-0005-0000-0000-0000A15D0000}"/>
    <cellStyle name="20% - Accent1 3 3 2 2 4 3 6 2 2" xfId="24155" xr:uid="{00000000-0005-0000-0000-0000A25D0000}"/>
    <cellStyle name="20% - Accent1 3 3 2 2 4 3 6 3" xfId="24156" xr:uid="{00000000-0005-0000-0000-0000A35D0000}"/>
    <cellStyle name="20% - Accent1 3 3 2 2 4 3 7" xfId="24157" xr:uid="{00000000-0005-0000-0000-0000A45D0000}"/>
    <cellStyle name="20% - Accent1 3 3 2 2 4 3 7 2" xfId="24158" xr:uid="{00000000-0005-0000-0000-0000A55D0000}"/>
    <cellStyle name="20% - Accent1 3 3 2 2 4 3 8" xfId="24159" xr:uid="{00000000-0005-0000-0000-0000A65D0000}"/>
    <cellStyle name="20% - Accent1 3 3 2 2 4 3 8 2" xfId="24160" xr:uid="{00000000-0005-0000-0000-0000A75D0000}"/>
    <cellStyle name="20% - Accent1 3 3 2 2 4 3 9" xfId="24161" xr:uid="{00000000-0005-0000-0000-0000A85D0000}"/>
    <cellStyle name="20% - Accent1 3 3 2 2 4 4" xfId="24162" xr:uid="{00000000-0005-0000-0000-0000A95D0000}"/>
    <cellStyle name="20% - Accent1 3 3 2 2 4 4 2" xfId="24163" xr:uid="{00000000-0005-0000-0000-0000AA5D0000}"/>
    <cellStyle name="20% - Accent1 3 3 2 2 4 4 2 2" xfId="24164" xr:uid="{00000000-0005-0000-0000-0000AB5D0000}"/>
    <cellStyle name="20% - Accent1 3 3 2 2 4 4 2 2 2" xfId="24165" xr:uid="{00000000-0005-0000-0000-0000AC5D0000}"/>
    <cellStyle name="20% - Accent1 3 3 2 2 4 4 2 3" xfId="24166" xr:uid="{00000000-0005-0000-0000-0000AD5D0000}"/>
    <cellStyle name="20% - Accent1 3 3 2 2 4 4 3" xfId="24167" xr:uid="{00000000-0005-0000-0000-0000AE5D0000}"/>
    <cellStyle name="20% - Accent1 3 3 2 2 4 4 3 2" xfId="24168" xr:uid="{00000000-0005-0000-0000-0000AF5D0000}"/>
    <cellStyle name="20% - Accent1 3 3 2 2 4 4 4" xfId="24169" xr:uid="{00000000-0005-0000-0000-0000B05D0000}"/>
    <cellStyle name="20% - Accent1 3 3 2 2 4 5" xfId="24170" xr:uid="{00000000-0005-0000-0000-0000B15D0000}"/>
    <cellStyle name="20% - Accent1 3 3 2 2 4 5 2" xfId="24171" xr:uid="{00000000-0005-0000-0000-0000B25D0000}"/>
    <cellStyle name="20% - Accent1 3 3 2 2 4 5 2 2" xfId="24172" xr:uid="{00000000-0005-0000-0000-0000B35D0000}"/>
    <cellStyle name="20% - Accent1 3 3 2 2 4 5 2 2 2" xfId="24173" xr:uid="{00000000-0005-0000-0000-0000B45D0000}"/>
    <cellStyle name="20% - Accent1 3 3 2 2 4 5 2 3" xfId="24174" xr:uid="{00000000-0005-0000-0000-0000B55D0000}"/>
    <cellStyle name="20% - Accent1 3 3 2 2 4 5 3" xfId="24175" xr:uid="{00000000-0005-0000-0000-0000B65D0000}"/>
    <cellStyle name="20% - Accent1 3 3 2 2 4 5 3 2" xfId="24176" xr:uid="{00000000-0005-0000-0000-0000B75D0000}"/>
    <cellStyle name="20% - Accent1 3 3 2 2 4 5 4" xfId="24177" xr:uid="{00000000-0005-0000-0000-0000B85D0000}"/>
    <cellStyle name="20% - Accent1 3 3 2 2 4 6" xfId="24178" xr:uid="{00000000-0005-0000-0000-0000B95D0000}"/>
    <cellStyle name="20% - Accent1 3 3 2 2 4 6 2" xfId="24179" xr:uid="{00000000-0005-0000-0000-0000BA5D0000}"/>
    <cellStyle name="20% - Accent1 3 3 2 2 4 6 2 2" xfId="24180" xr:uid="{00000000-0005-0000-0000-0000BB5D0000}"/>
    <cellStyle name="20% - Accent1 3 3 2 2 4 6 2 2 2" xfId="24181" xr:uid="{00000000-0005-0000-0000-0000BC5D0000}"/>
    <cellStyle name="20% - Accent1 3 3 2 2 4 6 2 3" xfId="24182" xr:uid="{00000000-0005-0000-0000-0000BD5D0000}"/>
    <cellStyle name="20% - Accent1 3 3 2 2 4 6 3" xfId="24183" xr:uid="{00000000-0005-0000-0000-0000BE5D0000}"/>
    <cellStyle name="20% - Accent1 3 3 2 2 4 6 3 2" xfId="24184" xr:uid="{00000000-0005-0000-0000-0000BF5D0000}"/>
    <cellStyle name="20% - Accent1 3 3 2 2 4 6 4" xfId="24185" xr:uid="{00000000-0005-0000-0000-0000C05D0000}"/>
    <cellStyle name="20% - Accent1 3 3 2 2 4 7" xfId="24186" xr:uid="{00000000-0005-0000-0000-0000C15D0000}"/>
    <cellStyle name="20% - Accent1 3 3 2 2 4 7 2" xfId="24187" xr:uid="{00000000-0005-0000-0000-0000C25D0000}"/>
    <cellStyle name="20% - Accent1 3 3 2 2 4 7 2 2" xfId="24188" xr:uid="{00000000-0005-0000-0000-0000C35D0000}"/>
    <cellStyle name="20% - Accent1 3 3 2 2 4 7 3" xfId="24189" xr:uid="{00000000-0005-0000-0000-0000C45D0000}"/>
    <cellStyle name="20% - Accent1 3 3 2 2 4 8" xfId="24190" xr:uid="{00000000-0005-0000-0000-0000C55D0000}"/>
    <cellStyle name="20% - Accent1 3 3 2 2 4 8 2" xfId="24191" xr:uid="{00000000-0005-0000-0000-0000C65D0000}"/>
    <cellStyle name="20% - Accent1 3 3 2 2 4 8 2 2" xfId="24192" xr:uid="{00000000-0005-0000-0000-0000C75D0000}"/>
    <cellStyle name="20% - Accent1 3 3 2 2 4 8 3" xfId="24193" xr:uid="{00000000-0005-0000-0000-0000C85D0000}"/>
    <cellStyle name="20% - Accent1 3 3 2 2 4 9" xfId="24194" xr:uid="{00000000-0005-0000-0000-0000C95D0000}"/>
    <cellStyle name="20% - Accent1 3 3 2 2 4 9 2" xfId="24195" xr:uid="{00000000-0005-0000-0000-0000CA5D0000}"/>
    <cellStyle name="20% - Accent1 3 3 2 2 5" xfId="24196" xr:uid="{00000000-0005-0000-0000-0000CB5D0000}"/>
    <cellStyle name="20% - Accent1 3 3 2 2 5 2" xfId="24197" xr:uid="{00000000-0005-0000-0000-0000CC5D0000}"/>
    <cellStyle name="20% - Accent1 3 3 2 2 5 2 2" xfId="24198" xr:uid="{00000000-0005-0000-0000-0000CD5D0000}"/>
    <cellStyle name="20% - Accent1 3 3 2 2 5 2 2 2" xfId="24199" xr:uid="{00000000-0005-0000-0000-0000CE5D0000}"/>
    <cellStyle name="20% - Accent1 3 3 2 2 5 2 2 2 2" xfId="24200" xr:uid="{00000000-0005-0000-0000-0000CF5D0000}"/>
    <cellStyle name="20% - Accent1 3 3 2 2 5 2 2 3" xfId="24201" xr:uid="{00000000-0005-0000-0000-0000D05D0000}"/>
    <cellStyle name="20% - Accent1 3 3 2 2 5 2 3" xfId="24202" xr:uid="{00000000-0005-0000-0000-0000D15D0000}"/>
    <cellStyle name="20% - Accent1 3 3 2 2 5 2 3 2" xfId="24203" xr:uid="{00000000-0005-0000-0000-0000D25D0000}"/>
    <cellStyle name="20% - Accent1 3 3 2 2 5 2 4" xfId="24204" xr:uid="{00000000-0005-0000-0000-0000D35D0000}"/>
    <cellStyle name="20% - Accent1 3 3 2 2 5 3" xfId="24205" xr:uid="{00000000-0005-0000-0000-0000D45D0000}"/>
    <cellStyle name="20% - Accent1 3 3 2 2 5 3 2" xfId="24206" xr:uid="{00000000-0005-0000-0000-0000D55D0000}"/>
    <cellStyle name="20% - Accent1 3 3 2 2 5 3 2 2" xfId="24207" xr:uid="{00000000-0005-0000-0000-0000D65D0000}"/>
    <cellStyle name="20% - Accent1 3 3 2 2 5 3 2 2 2" xfId="24208" xr:uid="{00000000-0005-0000-0000-0000D75D0000}"/>
    <cellStyle name="20% - Accent1 3 3 2 2 5 3 2 3" xfId="24209" xr:uid="{00000000-0005-0000-0000-0000D85D0000}"/>
    <cellStyle name="20% - Accent1 3 3 2 2 5 3 3" xfId="24210" xr:uid="{00000000-0005-0000-0000-0000D95D0000}"/>
    <cellStyle name="20% - Accent1 3 3 2 2 5 3 3 2" xfId="24211" xr:uid="{00000000-0005-0000-0000-0000DA5D0000}"/>
    <cellStyle name="20% - Accent1 3 3 2 2 5 3 4" xfId="24212" xr:uid="{00000000-0005-0000-0000-0000DB5D0000}"/>
    <cellStyle name="20% - Accent1 3 3 2 2 5 4" xfId="24213" xr:uid="{00000000-0005-0000-0000-0000DC5D0000}"/>
    <cellStyle name="20% - Accent1 3 3 2 2 5 4 2" xfId="24214" xr:uid="{00000000-0005-0000-0000-0000DD5D0000}"/>
    <cellStyle name="20% - Accent1 3 3 2 2 5 4 2 2" xfId="24215" xr:uid="{00000000-0005-0000-0000-0000DE5D0000}"/>
    <cellStyle name="20% - Accent1 3 3 2 2 5 4 2 2 2" xfId="24216" xr:uid="{00000000-0005-0000-0000-0000DF5D0000}"/>
    <cellStyle name="20% - Accent1 3 3 2 2 5 4 2 3" xfId="24217" xr:uid="{00000000-0005-0000-0000-0000E05D0000}"/>
    <cellStyle name="20% - Accent1 3 3 2 2 5 4 3" xfId="24218" xr:uid="{00000000-0005-0000-0000-0000E15D0000}"/>
    <cellStyle name="20% - Accent1 3 3 2 2 5 4 3 2" xfId="24219" xr:uid="{00000000-0005-0000-0000-0000E25D0000}"/>
    <cellStyle name="20% - Accent1 3 3 2 2 5 4 4" xfId="24220" xr:uid="{00000000-0005-0000-0000-0000E35D0000}"/>
    <cellStyle name="20% - Accent1 3 3 2 2 5 5" xfId="24221" xr:uid="{00000000-0005-0000-0000-0000E45D0000}"/>
    <cellStyle name="20% - Accent1 3 3 2 2 5 5 2" xfId="24222" xr:uid="{00000000-0005-0000-0000-0000E55D0000}"/>
    <cellStyle name="20% - Accent1 3 3 2 2 5 5 2 2" xfId="24223" xr:uid="{00000000-0005-0000-0000-0000E65D0000}"/>
    <cellStyle name="20% - Accent1 3 3 2 2 5 5 3" xfId="24224" xr:uid="{00000000-0005-0000-0000-0000E75D0000}"/>
    <cellStyle name="20% - Accent1 3 3 2 2 5 6" xfId="24225" xr:uid="{00000000-0005-0000-0000-0000E85D0000}"/>
    <cellStyle name="20% - Accent1 3 3 2 2 5 6 2" xfId="24226" xr:uid="{00000000-0005-0000-0000-0000E95D0000}"/>
    <cellStyle name="20% - Accent1 3 3 2 2 5 6 2 2" xfId="24227" xr:uid="{00000000-0005-0000-0000-0000EA5D0000}"/>
    <cellStyle name="20% - Accent1 3 3 2 2 5 6 3" xfId="24228" xr:uid="{00000000-0005-0000-0000-0000EB5D0000}"/>
    <cellStyle name="20% - Accent1 3 3 2 2 5 7" xfId="24229" xr:uid="{00000000-0005-0000-0000-0000EC5D0000}"/>
    <cellStyle name="20% - Accent1 3 3 2 2 5 7 2" xfId="24230" xr:uid="{00000000-0005-0000-0000-0000ED5D0000}"/>
    <cellStyle name="20% - Accent1 3 3 2 2 5 8" xfId="24231" xr:uid="{00000000-0005-0000-0000-0000EE5D0000}"/>
    <cellStyle name="20% - Accent1 3 3 2 2 5 8 2" xfId="24232" xr:uid="{00000000-0005-0000-0000-0000EF5D0000}"/>
    <cellStyle name="20% - Accent1 3 3 2 2 5 9" xfId="24233" xr:uid="{00000000-0005-0000-0000-0000F05D0000}"/>
    <cellStyle name="20% - Accent1 3 3 2 2 6" xfId="24234" xr:uid="{00000000-0005-0000-0000-0000F15D0000}"/>
    <cellStyle name="20% - Accent1 3 3 2 2 6 2" xfId="24235" xr:uid="{00000000-0005-0000-0000-0000F25D0000}"/>
    <cellStyle name="20% - Accent1 3 3 2 2 6 2 2" xfId="24236" xr:uid="{00000000-0005-0000-0000-0000F35D0000}"/>
    <cellStyle name="20% - Accent1 3 3 2 2 6 2 2 2" xfId="24237" xr:uid="{00000000-0005-0000-0000-0000F45D0000}"/>
    <cellStyle name="20% - Accent1 3 3 2 2 6 2 2 2 2" xfId="24238" xr:uid="{00000000-0005-0000-0000-0000F55D0000}"/>
    <cellStyle name="20% - Accent1 3 3 2 2 6 2 2 3" xfId="24239" xr:uid="{00000000-0005-0000-0000-0000F65D0000}"/>
    <cellStyle name="20% - Accent1 3 3 2 2 6 2 3" xfId="24240" xr:uid="{00000000-0005-0000-0000-0000F75D0000}"/>
    <cellStyle name="20% - Accent1 3 3 2 2 6 2 3 2" xfId="24241" xr:uid="{00000000-0005-0000-0000-0000F85D0000}"/>
    <cellStyle name="20% - Accent1 3 3 2 2 6 2 4" xfId="24242" xr:uid="{00000000-0005-0000-0000-0000F95D0000}"/>
    <cellStyle name="20% - Accent1 3 3 2 2 6 3" xfId="24243" xr:uid="{00000000-0005-0000-0000-0000FA5D0000}"/>
    <cellStyle name="20% - Accent1 3 3 2 2 6 3 2" xfId="24244" xr:uid="{00000000-0005-0000-0000-0000FB5D0000}"/>
    <cellStyle name="20% - Accent1 3 3 2 2 6 3 2 2" xfId="24245" xr:uid="{00000000-0005-0000-0000-0000FC5D0000}"/>
    <cellStyle name="20% - Accent1 3 3 2 2 6 3 2 2 2" xfId="24246" xr:uid="{00000000-0005-0000-0000-0000FD5D0000}"/>
    <cellStyle name="20% - Accent1 3 3 2 2 6 3 2 3" xfId="24247" xr:uid="{00000000-0005-0000-0000-0000FE5D0000}"/>
    <cellStyle name="20% - Accent1 3 3 2 2 6 3 3" xfId="24248" xr:uid="{00000000-0005-0000-0000-0000FF5D0000}"/>
    <cellStyle name="20% - Accent1 3 3 2 2 6 3 3 2" xfId="24249" xr:uid="{00000000-0005-0000-0000-0000005E0000}"/>
    <cellStyle name="20% - Accent1 3 3 2 2 6 3 4" xfId="24250" xr:uid="{00000000-0005-0000-0000-0000015E0000}"/>
    <cellStyle name="20% - Accent1 3 3 2 2 6 4" xfId="24251" xr:uid="{00000000-0005-0000-0000-0000025E0000}"/>
    <cellStyle name="20% - Accent1 3 3 2 2 6 4 2" xfId="24252" xr:uid="{00000000-0005-0000-0000-0000035E0000}"/>
    <cellStyle name="20% - Accent1 3 3 2 2 6 4 2 2" xfId="24253" xr:uid="{00000000-0005-0000-0000-0000045E0000}"/>
    <cellStyle name="20% - Accent1 3 3 2 2 6 4 2 2 2" xfId="24254" xr:uid="{00000000-0005-0000-0000-0000055E0000}"/>
    <cellStyle name="20% - Accent1 3 3 2 2 6 4 2 3" xfId="24255" xr:uid="{00000000-0005-0000-0000-0000065E0000}"/>
    <cellStyle name="20% - Accent1 3 3 2 2 6 4 3" xfId="24256" xr:uid="{00000000-0005-0000-0000-0000075E0000}"/>
    <cellStyle name="20% - Accent1 3 3 2 2 6 4 3 2" xfId="24257" xr:uid="{00000000-0005-0000-0000-0000085E0000}"/>
    <cellStyle name="20% - Accent1 3 3 2 2 6 4 4" xfId="24258" xr:uid="{00000000-0005-0000-0000-0000095E0000}"/>
    <cellStyle name="20% - Accent1 3 3 2 2 6 5" xfId="24259" xr:uid="{00000000-0005-0000-0000-00000A5E0000}"/>
    <cellStyle name="20% - Accent1 3 3 2 2 6 5 2" xfId="24260" xr:uid="{00000000-0005-0000-0000-00000B5E0000}"/>
    <cellStyle name="20% - Accent1 3 3 2 2 6 5 2 2" xfId="24261" xr:uid="{00000000-0005-0000-0000-00000C5E0000}"/>
    <cellStyle name="20% - Accent1 3 3 2 2 6 5 3" xfId="24262" xr:uid="{00000000-0005-0000-0000-00000D5E0000}"/>
    <cellStyle name="20% - Accent1 3 3 2 2 6 6" xfId="24263" xr:uid="{00000000-0005-0000-0000-00000E5E0000}"/>
    <cellStyle name="20% - Accent1 3 3 2 2 6 6 2" xfId="24264" xr:uid="{00000000-0005-0000-0000-00000F5E0000}"/>
    <cellStyle name="20% - Accent1 3 3 2 2 6 6 2 2" xfId="24265" xr:uid="{00000000-0005-0000-0000-0000105E0000}"/>
    <cellStyle name="20% - Accent1 3 3 2 2 6 6 3" xfId="24266" xr:uid="{00000000-0005-0000-0000-0000115E0000}"/>
    <cellStyle name="20% - Accent1 3 3 2 2 6 7" xfId="24267" xr:uid="{00000000-0005-0000-0000-0000125E0000}"/>
    <cellStyle name="20% - Accent1 3 3 2 2 6 7 2" xfId="24268" xr:uid="{00000000-0005-0000-0000-0000135E0000}"/>
    <cellStyle name="20% - Accent1 3 3 2 2 6 8" xfId="24269" xr:uid="{00000000-0005-0000-0000-0000145E0000}"/>
    <cellStyle name="20% - Accent1 3 3 2 2 6 8 2" xfId="24270" xr:uid="{00000000-0005-0000-0000-0000155E0000}"/>
    <cellStyle name="20% - Accent1 3 3 2 2 6 9" xfId="24271" xr:uid="{00000000-0005-0000-0000-0000165E0000}"/>
    <cellStyle name="20% - Accent1 3 3 2 2 7" xfId="24272" xr:uid="{00000000-0005-0000-0000-0000175E0000}"/>
    <cellStyle name="20% - Accent1 3 3 2 2 7 2" xfId="24273" xr:uid="{00000000-0005-0000-0000-0000185E0000}"/>
    <cellStyle name="20% - Accent1 3 3 2 2 7 2 2" xfId="24274" xr:uid="{00000000-0005-0000-0000-0000195E0000}"/>
    <cellStyle name="20% - Accent1 3 3 2 2 7 2 2 2" xfId="24275" xr:uid="{00000000-0005-0000-0000-00001A5E0000}"/>
    <cellStyle name="20% - Accent1 3 3 2 2 7 2 3" xfId="24276" xr:uid="{00000000-0005-0000-0000-00001B5E0000}"/>
    <cellStyle name="20% - Accent1 3 3 2 2 7 3" xfId="24277" xr:uid="{00000000-0005-0000-0000-00001C5E0000}"/>
    <cellStyle name="20% - Accent1 3 3 2 2 7 3 2" xfId="24278" xr:uid="{00000000-0005-0000-0000-00001D5E0000}"/>
    <cellStyle name="20% - Accent1 3 3 2 2 7 4" xfId="24279" xr:uid="{00000000-0005-0000-0000-00001E5E0000}"/>
    <cellStyle name="20% - Accent1 3 3 2 2 8" xfId="24280" xr:uid="{00000000-0005-0000-0000-00001F5E0000}"/>
    <cellStyle name="20% - Accent1 3 3 2 2 8 2" xfId="24281" xr:uid="{00000000-0005-0000-0000-0000205E0000}"/>
    <cellStyle name="20% - Accent1 3 3 2 2 8 2 2" xfId="24282" xr:uid="{00000000-0005-0000-0000-0000215E0000}"/>
    <cellStyle name="20% - Accent1 3 3 2 2 8 2 2 2" xfId="24283" xr:uid="{00000000-0005-0000-0000-0000225E0000}"/>
    <cellStyle name="20% - Accent1 3 3 2 2 8 2 3" xfId="24284" xr:uid="{00000000-0005-0000-0000-0000235E0000}"/>
    <cellStyle name="20% - Accent1 3 3 2 2 8 3" xfId="24285" xr:uid="{00000000-0005-0000-0000-0000245E0000}"/>
    <cellStyle name="20% - Accent1 3 3 2 2 8 3 2" xfId="24286" xr:uid="{00000000-0005-0000-0000-0000255E0000}"/>
    <cellStyle name="20% - Accent1 3 3 2 2 8 4" xfId="24287" xr:uid="{00000000-0005-0000-0000-0000265E0000}"/>
    <cellStyle name="20% - Accent1 3 3 2 2 9" xfId="24288" xr:uid="{00000000-0005-0000-0000-0000275E0000}"/>
    <cellStyle name="20% - Accent1 3 3 2 2 9 2" xfId="24289" xr:uid="{00000000-0005-0000-0000-0000285E0000}"/>
    <cellStyle name="20% - Accent1 3 3 2 2 9 2 2" xfId="24290" xr:uid="{00000000-0005-0000-0000-0000295E0000}"/>
    <cellStyle name="20% - Accent1 3 3 2 2 9 2 2 2" xfId="24291" xr:uid="{00000000-0005-0000-0000-00002A5E0000}"/>
    <cellStyle name="20% - Accent1 3 3 2 2 9 2 3" xfId="24292" xr:uid="{00000000-0005-0000-0000-00002B5E0000}"/>
    <cellStyle name="20% - Accent1 3 3 2 2 9 3" xfId="24293" xr:uid="{00000000-0005-0000-0000-00002C5E0000}"/>
    <cellStyle name="20% - Accent1 3 3 2 2 9 3 2" xfId="24294" xr:uid="{00000000-0005-0000-0000-00002D5E0000}"/>
    <cellStyle name="20% - Accent1 3 3 2 2 9 4" xfId="24295" xr:uid="{00000000-0005-0000-0000-00002E5E0000}"/>
    <cellStyle name="20% - Accent1 3 3 2 3" xfId="24296" xr:uid="{00000000-0005-0000-0000-00002F5E0000}"/>
    <cellStyle name="20% - Accent1 3 3 2 3 10" xfId="24297" xr:uid="{00000000-0005-0000-0000-0000305E0000}"/>
    <cellStyle name="20% - Accent1 3 3 2 3 10 2" xfId="24298" xr:uid="{00000000-0005-0000-0000-0000315E0000}"/>
    <cellStyle name="20% - Accent1 3 3 2 3 11" xfId="24299" xr:uid="{00000000-0005-0000-0000-0000325E0000}"/>
    <cellStyle name="20% - Accent1 3 3 2 3 2" xfId="24300" xr:uid="{00000000-0005-0000-0000-0000335E0000}"/>
    <cellStyle name="20% - Accent1 3 3 2 3 2 2" xfId="24301" xr:uid="{00000000-0005-0000-0000-0000345E0000}"/>
    <cellStyle name="20% - Accent1 3 3 2 3 2 2 2" xfId="24302" xr:uid="{00000000-0005-0000-0000-0000355E0000}"/>
    <cellStyle name="20% - Accent1 3 3 2 3 2 2 2 2" xfId="24303" xr:uid="{00000000-0005-0000-0000-0000365E0000}"/>
    <cellStyle name="20% - Accent1 3 3 2 3 2 2 2 2 2" xfId="24304" xr:uid="{00000000-0005-0000-0000-0000375E0000}"/>
    <cellStyle name="20% - Accent1 3 3 2 3 2 2 2 3" xfId="24305" xr:uid="{00000000-0005-0000-0000-0000385E0000}"/>
    <cellStyle name="20% - Accent1 3 3 2 3 2 2 3" xfId="24306" xr:uid="{00000000-0005-0000-0000-0000395E0000}"/>
    <cellStyle name="20% - Accent1 3 3 2 3 2 2 3 2" xfId="24307" xr:uid="{00000000-0005-0000-0000-00003A5E0000}"/>
    <cellStyle name="20% - Accent1 3 3 2 3 2 2 4" xfId="24308" xr:uid="{00000000-0005-0000-0000-00003B5E0000}"/>
    <cellStyle name="20% - Accent1 3 3 2 3 2 3" xfId="24309" xr:uid="{00000000-0005-0000-0000-00003C5E0000}"/>
    <cellStyle name="20% - Accent1 3 3 2 3 2 3 2" xfId="24310" xr:uid="{00000000-0005-0000-0000-00003D5E0000}"/>
    <cellStyle name="20% - Accent1 3 3 2 3 2 3 2 2" xfId="24311" xr:uid="{00000000-0005-0000-0000-00003E5E0000}"/>
    <cellStyle name="20% - Accent1 3 3 2 3 2 3 2 2 2" xfId="24312" xr:uid="{00000000-0005-0000-0000-00003F5E0000}"/>
    <cellStyle name="20% - Accent1 3 3 2 3 2 3 2 3" xfId="24313" xr:uid="{00000000-0005-0000-0000-0000405E0000}"/>
    <cellStyle name="20% - Accent1 3 3 2 3 2 3 3" xfId="24314" xr:uid="{00000000-0005-0000-0000-0000415E0000}"/>
    <cellStyle name="20% - Accent1 3 3 2 3 2 3 3 2" xfId="24315" xr:uid="{00000000-0005-0000-0000-0000425E0000}"/>
    <cellStyle name="20% - Accent1 3 3 2 3 2 3 4" xfId="24316" xr:uid="{00000000-0005-0000-0000-0000435E0000}"/>
    <cellStyle name="20% - Accent1 3 3 2 3 2 4" xfId="24317" xr:uid="{00000000-0005-0000-0000-0000445E0000}"/>
    <cellStyle name="20% - Accent1 3 3 2 3 2 4 2" xfId="24318" xr:uid="{00000000-0005-0000-0000-0000455E0000}"/>
    <cellStyle name="20% - Accent1 3 3 2 3 2 4 2 2" xfId="24319" xr:uid="{00000000-0005-0000-0000-0000465E0000}"/>
    <cellStyle name="20% - Accent1 3 3 2 3 2 4 2 2 2" xfId="24320" xr:uid="{00000000-0005-0000-0000-0000475E0000}"/>
    <cellStyle name="20% - Accent1 3 3 2 3 2 4 2 3" xfId="24321" xr:uid="{00000000-0005-0000-0000-0000485E0000}"/>
    <cellStyle name="20% - Accent1 3 3 2 3 2 4 3" xfId="24322" xr:uid="{00000000-0005-0000-0000-0000495E0000}"/>
    <cellStyle name="20% - Accent1 3 3 2 3 2 4 3 2" xfId="24323" xr:uid="{00000000-0005-0000-0000-00004A5E0000}"/>
    <cellStyle name="20% - Accent1 3 3 2 3 2 4 4" xfId="24324" xr:uid="{00000000-0005-0000-0000-00004B5E0000}"/>
    <cellStyle name="20% - Accent1 3 3 2 3 2 5" xfId="24325" xr:uid="{00000000-0005-0000-0000-00004C5E0000}"/>
    <cellStyle name="20% - Accent1 3 3 2 3 2 5 2" xfId="24326" xr:uid="{00000000-0005-0000-0000-00004D5E0000}"/>
    <cellStyle name="20% - Accent1 3 3 2 3 2 5 2 2" xfId="24327" xr:uid="{00000000-0005-0000-0000-00004E5E0000}"/>
    <cellStyle name="20% - Accent1 3 3 2 3 2 5 3" xfId="24328" xr:uid="{00000000-0005-0000-0000-00004F5E0000}"/>
    <cellStyle name="20% - Accent1 3 3 2 3 2 6" xfId="24329" xr:uid="{00000000-0005-0000-0000-0000505E0000}"/>
    <cellStyle name="20% - Accent1 3 3 2 3 2 6 2" xfId="24330" xr:uid="{00000000-0005-0000-0000-0000515E0000}"/>
    <cellStyle name="20% - Accent1 3 3 2 3 2 6 2 2" xfId="24331" xr:uid="{00000000-0005-0000-0000-0000525E0000}"/>
    <cellStyle name="20% - Accent1 3 3 2 3 2 6 3" xfId="24332" xr:uid="{00000000-0005-0000-0000-0000535E0000}"/>
    <cellStyle name="20% - Accent1 3 3 2 3 2 7" xfId="24333" xr:uid="{00000000-0005-0000-0000-0000545E0000}"/>
    <cellStyle name="20% - Accent1 3 3 2 3 2 7 2" xfId="24334" xr:uid="{00000000-0005-0000-0000-0000555E0000}"/>
    <cellStyle name="20% - Accent1 3 3 2 3 2 8" xfId="24335" xr:uid="{00000000-0005-0000-0000-0000565E0000}"/>
    <cellStyle name="20% - Accent1 3 3 2 3 2 8 2" xfId="24336" xr:uid="{00000000-0005-0000-0000-0000575E0000}"/>
    <cellStyle name="20% - Accent1 3 3 2 3 2 9" xfId="24337" xr:uid="{00000000-0005-0000-0000-0000585E0000}"/>
    <cellStyle name="20% - Accent1 3 3 2 3 3" xfId="24338" xr:uid="{00000000-0005-0000-0000-0000595E0000}"/>
    <cellStyle name="20% - Accent1 3 3 2 3 3 2" xfId="24339" xr:uid="{00000000-0005-0000-0000-00005A5E0000}"/>
    <cellStyle name="20% - Accent1 3 3 2 3 3 2 2" xfId="24340" xr:uid="{00000000-0005-0000-0000-00005B5E0000}"/>
    <cellStyle name="20% - Accent1 3 3 2 3 3 2 2 2" xfId="24341" xr:uid="{00000000-0005-0000-0000-00005C5E0000}"/>
    <cellStyle name="20% - Accent1 3 3 2 3 3 2 2 2 2" xfId="24342" xr:uid="{00000000-0005-0000-0000-00005D5E0000}"/>
    <cellStyle name="20% - Accent1 3 3 2 3 3 2 2 3" xfId="24343" xr:uid="{00000000-0005-0000-0000-00005E5E0000}"/>
    <cellStyle name="20% - Accent1 3 3 2 3 3 2 3" xfId="24344" xr:uid="{00000000-0005-0000-0000-00005F5E0000}"/>
    <cellStyle name="20% - Accent1 3 3 2 3 3 2 3 2" xfId="24345" xr:uid="{00000000-0005-0000-0000-0000605E0000}"/>
    <cellStyle name="20% - Accent1 3 3 2 3 3 2 4" xfId="24346" xr:uid="{00000000-0005-0000-0000-0000615E0000}"/>
    <cellStyle name="20% - Accent1 3 3 2 3 3 3" xfId="24347" xr:uid="{00000000-0005-0000-0000-0000625E0000}"/>
    <cellStyle name="20% - Accent1 3 3 2 3 3 3 2" xfId="24348" xr:uid="{00000000-0005-0000-0000-0000635E0000}"/>
    <cellStyle name="20% - Accent1 3 3 2 3 3 3 2 2" xfId="24349" xr:uid="{00000000-0005-0000-0000-0000645E0000}"/>
    <cellStyle name="20% - Accent1 3 3 2 3 3 3 2 2 2" xfId="24350" xr:uid="{00000000-0005-0000-0000-0000655E0000}"/>
    <cellStyle name="20% - Accent1 3 3 2 3 3 3 2 3" xfId="24351" xr:uid="{00000000-0005-0000-0000-0000665E0000}"/>
    <cellStyle name="20% - Accent1 3 3 2 3 3 3 3" xfId="24352" xr:uid="{00000000-0005-0000-0000-0000675E0000}"/>
    <cellStyle name="20% - Accent1 3 3 2 3 3 3 3 2" xfId="24353" xr:uid="{00000000-0005-0000-0000-0000685E0000}"/>
    <cellStyle name="20% - Accent1 3 3 2 3 3 3 4" xfId="24354" xr:uid="{00000000-0005-0000-0000-0000695E0000}"/>
    <cellStyle name="20% - Accent1 3 3 2 3 3 4" xfId="24355" xr:uid="{00000000-0005-0000-0000-00006A5E0000}"/>
    <cellStyle name="20% - Accent1 3 3 2 3 3 4 2" xfId="24356" xr:uid="{00000000-0005-0000-0000-00006B5E0000}"/>
    <cellStyle name="20% - Accent1 3 3 2 3 3 4 2 2" xfId="24357" xr:uid="{00000000-0005-0000-0000-00006C5E0000}"/>
    <cellStyle name="20% - Accent1 3 3 2 3 3 4 2 2 2" xfId="24358" xr:uid="{00000000-0005-0000-0000-00006D5E0000}"/>
    <cellStyle name="20% - Accent1 3 3 2 3 3 4 2 3" xfId="24359" xr:uid="{00000000-0005-0000-0000-00006E5E0000}"/>
    <cellStyle name="20% - Accent1 3 3 2 3 3 4 3" xfId="24360" xr:uid="{00000000-0005-0000-0000-00006F5E0000}"/>
    <cellStyle name="20% - Accent1 3 3 2 3 3 4 3 2" xfId="24361" xr:uid="{00000000-0005-0000-0000-0000705E0000}"/>
    <cellStyle name="20% - Accent1 3 3 2 3 3 4 4" xfId="24362" xr:uid="{00000000-0005-0000-0000-0000715E0000}"/>
    <cellStyle name="20% - Accent1 3 3 2 3 3 5" xfId="24363" xr:uid="{00000000-0005-0000-0000-0000725E0000}"/>
    <cellStyle name="20% - Accent1 3 3 2 3 3 5 2" xfId="24364" xr:uid="{00000000-0005-0000-0000-0000735E0000}"/>
    <cellStyle name="20% - Accent1 3 3 2 3 3 5 2 2" xfId="24365" xr:uid="{00000000-0005-0000-0000-0000745E0000}"/>
    <cellStyle name="20% - Accent1 3 3 2 3 3 5 3" xfId="24366" xr:uid="{00000000-0005-0000-0000-0000755E0000}"/>
    <cellStyle name="20% - Accent1 3 3 2 3 3 6" xfId="24367" xr:uid="{00000000-0005-0000-0000-0000765E0000}"/>
    <cellStyle name="20% - Accent1 3 3 2 3 3 6 2" xfId="24368" xr:uid="{00000000-0005-0000-0000-0000775E0000}"/>
    <cellStyle name="20% - Accent1 3 3 2 3 3 6 2 2" xfId="24369" xr:uid="{00000000-0005-0000-0000-0000785E0000}"/>
    <cellStyle name="20% - Accent1 3 3 2 3 3 6 3" xfId="24370" xr:uid="{00000000-0005-0000-0000-0000795E0000}"/>
    <cellStyle name="20% - Accent1 3 3 2 3 3 7" xfId="24371" xr:uid="{00000000-0005-0000-0000-00007A5E0000}"/>
    <cellStyle name="20% - Accent1 3 3 2 3 3 7 2" xfId="24372" xr:uid="{00000000-0005-0000-0000-00007B5E0000}"/>
    <cellStyle name="20% - Accent1 3 3 2 3 3 8" xfId="24373" xr:uid="{00000000-0005-0000-0000-00007C5E0000}"/>
    <cellStyle name="20% - Accent1 3 3 2 3 3 8 2" xfId="24374" xr:uid="{00000000-0005-0000-0000-00007D5E0000}"/>
    <cellStyle name="20% - Accent1 3 3 2 3 3 9" xfId="24375" xr:uid="{00000000-0005-0000-0000-00007E5E0000}"/>
    <cellStyle name="20% - Accent1 3 3 2 3 4" xfId="24376" xr:uid="{00000000-0005-0000-0000-00007F5E0000}"/>
    <cellStyle name="20% - Accent1 3 3 2 3 4 2" xfId="24377" xr:uid="{00000000-0005-0000-0000-0000805E0000}"/>
    <cellStyle name="20% - Accent1 3 3 2 3 4 2 2" xfId="24378" xr:uid="{00000000-0005-0000-0000-0000815E0000}"/>
    <cellStyle name="20% - Accent1 3 3 2 3 4 2 2 2" xfId="24379" xr:uid="{00000000-0005-0000-0000-0000825E0000}"/>
    <cellStyle name="20% - Accent1 3 3 2 3 4 2 3" xfId="24380" xr:uid="{00000000-0005-0000-0000-0000835E0000}"/>
    <cellStyle name="20% - Accent1 3 3 2 3 4 3" xfId="24381" xr:uid="{00000000-0005-0000-0000-0000845E0000}"/>
    <cellStyle name="20% - Accent1 3 3 2 3 4 3 2" xfId="24382" xr:uid="{00000000-0005-0000-0000-0000855E0000}"/>
    <cellStyle name="20% - Accent1 3 3 2 3 4 4" xfId="24383" xr:uid="{00000000-0005-0000-0000-0000865E0000}"/>
    <cellStyle name="20% - Accent1 3 3 2 3 5" xfId="24384" xr:uid="{00000000-0005-0000-0000-0000875E0000}"/>
    <cellStyle name="20% - Accent1 3 3 2 3 5 2" xfId="24385" xr:uid="{00000000-0005-0000-0000-0000885E0000}"/>
    <cellStyle name="20% - Accent1 3 3 2 3 5 2 2" xfId="24386" xr:uid="{00000000-0005-0000-0000-0000895E0000}"/>
    <cellStyle name="20% - Accent1 3 3 2 3 5 2 2 2" xfId="24387" xr:uid="{00000000-0005-0000-0000-00008A5E0000}"/>
    <cellStyle name="20% - Accent1 3 3 2 3 5 2 3" xfId="24388" xr:uid="{00000000-0005-0000-0000-00008B5E0000}"/>
    <cellStyle name="20% - Accent1 3 3 2 3 5 3" xfId="24389" xr:uid="{00000000-0005-0000-0000-00008C5E0000}"/>
    <cellStyle name="20% - Accent1 3 3 2 3 5 3 2" xfId="24390" xr:uid="{00000000-0005-0000-0000-00008D5E0000}"/>
    <cellStyle name="20% - Accent1 3 3 2 3 5 4" xfId="24391" xr:uid="{00000000-0005-0000-0000-00008E5E0000}"/>
    <cellStyle name="20% - Accent1 3 3 2 3 6" xfId="24392" xr:uid="{00000000-0005-0000-0000-00008F5E0000}"/>
    <cellStyle name="20% - Accent1 3 3 2 3 6 2" xfId="24393" xr:uid="{00000000-0005-0000-0000-0000905E0000}"/>
    <cellStyle name="20% - Accent1 3 3 2 3 6 2 2" xfId="24394" xr:uid="{00000000-0005-0000-0000-0000915E0000}"/>
    <cellStyle name="20% - Accent1 3 3 2 3 6 2 2 2" xfId="24395" xr:uid="{00000000-0005-0000-0000-0000925E0000}"/>
    <cellStyle name="20% - Accent1 3 3 2 3 6 2 3" xfId="24396" xr:uid="{00000000-0005-0000-0000-0000935E0000}"/>
    <cellStyle name="20% - Accent1 3 3 2 3 6 3" xfId="24397" xr:uid="{00000000-0005-0000-0000-0000945E0000}"/>
    <cellStyle name="20% - Accent1 3 3 2 3 6 3 2" xfId="24398" xr:uid="{00000000-0005-0000-0000-0000955E0000}"/>
    <cellStyle name="20% - Accent1 3 3 2 3 6 4" xfId="24399" xr:uid="{00000000-0005-0000-0000-0000965E0000}"/>
    <cellStyle name="20% - Accent1 3 3 2 3 7" xfId="24400" xr:uid="{00000000-0005-0000-0000-0000975E0000}"/>
    <cellStyle name="20% - Accent1 3 3 2 3 7 2" xfId="24401" xr:uid="{00000000-0005-0000-0000-0000985E0000}"/>
    <cellStyle name="20% - Accent1 3 3 2 3 7 2 2" xfId="24402" xr:uid="{00000000-0005-0000-0000-0000995E0000}"/>
    <cellStyle name="20% - Accent1 3 3 2 3 7 3" xfId="24403" xr:uid="{00000000-0005-0000-0000-00009A5E0000}"/>
    <cellStyle name="20% - Accent1 3 3 2 3 8" xfId="24404" xr:uid="{00000000-0005-0000-0000-00009B5E0000}"/>
    <cellStyle name="20% - Accent1 3 3 2 3 8 2" xfId="24405" xr:uid="{00000000-0005-0000-0000-00009C5E0000}"/>
    <cellStyle name="20% - Accent1 3 3 2 3 8 2 2" xfId="24406" xr:uid="{00000000-0005-0000-0000-00009D5E0000}"/>
    <cellStyle name="20% - Accent1 3 3 2 3 8 3" xfId="24407" xr:uid="{00000000-0005-0000-0000-00009E5E0000}"/>
    <cellStyle name="20% - Accent1 3 3 2 3 9" xfId="24408" xr:uid="{00000000-0005-0000-0000-00009F5E0000}"/>
    <cellStyle name="20% - Accent1 3 3 2 3 9 2" xfId="24409" xr:uid="{00000000-0005-0000-0000-0000A05E0000}"/>
    <cellStyle name="20% - Accent1 3 3 2 4" xfId="24410" xr:uid="{00000000-0005-0000-0000-0000A15E0000}"/>
    <cellStyle name="20% - Accent1 3 3 2 4 10" xfId="24411" xr:uid="{00000000-0005-0000-0000-0000A25E0000}"/>
    <cellStyle name="20% - Accent1 3 3 2 4 10 2" xfId="24412" xr:uid="{00000000-0005-0000-0000-0000A35E0000}"/>
    <cellStyle name="20% - Accent1 3 3 2 4 11" xfId="24413" xr:uid="{00000000-0005-0000-0000-0000A45E0000}"/>
    <cellStyle name="20% - Accent1 3 3 2 4 2" xfId="24414" xr:uid="{00000000-0005-0000-0000-0000A55E0000}"/>
    <cellStyle name="20% - Accent1 3 3 2 4 2 2" xfId="24415" xr:uid="{00000000-0005-0000-0000-0000A65E0000}"/>
    <cellStyle name="20% - Accent1 3 3 2 4 2 2 2" xfId="24416" xr:uid="{00000000-0005-0000-0000-0000A75E0000}"/>
    <cellStyle name="20% - Accent1 3 3 2 4 2 2 2 2" xfId="24417" xr:uid="{00000000-0005-0000-0000-0000A85E0000}"/>
    <cellStyle name="20% - Accent1 3 3 2 4 2 2 2 2 2" xfId="24418" xr:uid="{00000000-0005-0000-0000-0000A95E0000}"/>
    <cellStyle name="20% - Accent1 3 3 2 4 2 2 2 3" xfId="24419" xr:uid="{00000000-0005-0000-0000-0000AA5E0000}"/>
    <cellStyle name="20% - Accent1 3 3 2 4 2 2 3" xfId="24420" xr:uid="{00000000-0005-0000-0000-0000AB5E0000}"/>
    <cellStyle name="20% - Accent1 3 3 2 4 2 2 3 2" xfId="24421" xr:uid="{00000000-0005-0000-0000-0000AC5E0000}"/>
    <cellStyle name="20% - Accent1 3 3 2 4 2 2 4" xfId="24422" xr:uid="{00000000-0005-0000-0000-0000AD5E0000}"/>
    <cellStyle name="20% - Accent1 3 3 2 4 2 3" xfId="24423" xr:uid="{00000000-0005-0000-0000-0000AE5E0000}"/>
    <cellStyle name="20% - Accent1 3 3 2 4 2 3 2" xfId="24424" xr:uid="{00000000-0005-0000-0000-0000AF5E0000}"/>
    <cellStyle name="20% - Accent1 3 3 2 4 2 3 2 2" xfId="24425" xr:uid="{00000000-0005-0000-0000-0000B05E0000}"/>
    <cellStyle name="20% - Accent1 3 3 2 4 2 3 2 2 2" xfId="24426" xr:uid="{00000000-0005-0000-0000-0000B15E0000}"/>
    <cellStyle name="20% - Accent1 3 3 2 4 2 3 2 3" xfId="24427" xr:uid="{00000000-0005-0000-0000-0000B25E0000}"/>
    <cellStyle name="20% - Accent1 3 3 2 4 2 3 3" xfId="24428" xr:uid="{00000000-0005-0000-0000-0000B35E0000}"/>
    <cellStyle name="20% - Accent1 3 3 2 4 2 3 3 2" xfId="24429" xr:uid="{00000000-0005-0000-0000-0000B45E0000}"/>
    <cellStyle name="20% - Accent1 3 3 2 4 2 3 4" xfId="24430" xr:uid="{00000000-0005-0000-0000-0000B55E0000}"/>
    <cellStyle name="20% - Accent1 3 3 2 4 2 4" xfId="24431" xr:uid="{00000000-0005-0000-0000-0000B65E0000}"/>
    <cellStyle name="20% - Accent1 3 3 2 4 2 4 2" xfId="24432" xr:uid="{00000000-0005-0000-0000-0000B75E0000}"/>
    <cellStyle name="20% - Accent1 3 3 2 4 2 4 2 2" xfId="24433" xr:uid="{00000000-0005-0000-0000-0000B85E0000}"/>
    <cellStyle name="20% - Accent1 3 3 2 4 2 4 2 2 2" xfId="24434" xr:uid="{00000000-0005-0000-0000-0000B95E0000}"/>
    <cellStyle name="20% - Accent1 3 3 2 4 2 4 2 3" xfId="24435" xr:uid="{00000000-0005-0000-0000-0000BA5E0000}"/>
    <cellStyle name="20% - Accent1 3 3 2 4 2 4 3" xfId="24436" xr:uid="{00000000-0005-0000-0000-0000BB5E0000}"/>
    <cellStyle name="20% - Accent1 3 3 2 4 2 4 3 2" xfId="24437" xr:uid="{00000000-0005-0000-0000-0000BC5E0000}"/>
    <cellStyle name="20% - Accent1 3 3 2 4 2 4 4" xfId="24438" xr:uid="{00000000-0005-0000-0000-0000BD5E0000}"/>
    <cellStyle name="20% - Accent1 3 3 2 4 2 5" xfId="24439" xr:uid="{00000000-0005-0000-0000-0000BE5E0000}"/>
    <cellStyle name="20% - Accent1 3 3 2 4 2 5 2" xfId="24440" xr:uid="{00000000-0005-0000-0000-0000BF5E0000}"/>
    <cellStyle name="20% - Accent1 3 3 2 4 2 5 2 2" xfId="24441" xr:uid="{00000000-0005-0000-0000-0000C05E0000}"/>
    <cellStyle name="20% - Accent1 3 3 2 4 2 5 3" xfId="24442" xr:uid="{00000000-0005-0000-0000-0000C15E0000}"/>
    <cellStyle name="20% - Accent1 3 3 2 4 2 6" xfId="24443" xr:uid="{00000000-0005-0000-0000-0000C25E0000}"/>
    <cellStyle name="20% - Accent1 3 3 2 4 2 6 2" xfId="24444" xr:uid="{00000000-0005-0000-0000-0000C35E0000}"/>
    <cellStyle name="20% - Accent1 3 3 2 4 2 6 2 2" xfId="24445" xr:uid="{00000000-0005-0000-0000-0000C45E0000}"/>
    <cellStyle name="20% - Accent1 3 3 2 4 2 6 3" xfId="24446" xr:uid="{00000000-0005-0000-0000-0000C55E0000}"/>
    <cellStyle name="20% - Accent1 3 3 2 4 2 7" xfId="24447" xr:uid="{00000000-0005-0000-0000-0000C65E0000}"/>
    <cellStyle name="20% - Accent1 3 3 2 4 2 7 2" xfId="24448" xr:uid="{00000000-0005-0000-0000-0000C75E0000}"/>
    <cellStyle name="20% - Accent1 3 3 2 4 2 8" xfId="24449" xr:uid="{00000000-0005-0000-0000-0000C85E0000}"/>
    <cellStyle name="20% - Accent1 3 3 2 4 2 8 2" xfId="24450" xr:uid="{00000000-0005-0000-0000-0000C95E0000}"/>
    <cellStyle name="20% - Accent1 3 3 2 4 2 9" xfId="24451" xr:uid="{00000000-0005-0000-0000-0000CA5E0000}"/>
    <cellStyle name="20% - Accent1 3 3 2 4 3" xfId="24452" xr:uid="{00000000-0005-0000-0000-0000CB5E0000}"/>
    <cellStyle name="20% - Accent1 3 3 2 4 3 2" xfId="24453" xr:uid="{00000000-0005-0000-0000-0000CC5E0000}"/>
    <cellStyle name="20% - Accent1 3 3 2 4 3 2 2" xfId="24454" xr:uid="{00000000-0005-0000-0000-0000CD5E0000}"/>
    <cellStyle name="20% - Accent1 3 3 2 4 3 2 2 2" xfId="24455" xr:uid="{00000000-0005-0000-0000-0000CE5E0000}"/>
    <cellStyle name="20% - Accent1 3 3 2 4 3 2 2 2 2" xfId="24456" xr:uid="{00000000-0005-0000-0000-0000CF5E0000}"/>
    <cellStyle name="20% - Accent1 3 3 2 4 3 2 2 3" xfId="24457" xr:uid="{00000000-0005-0000-0000-0000D05E0000}"/>
    <cellStyle name="20% - Accent1 3 3 2 4 3 2 3" xfId="24458" xr:uid="{00000000-0005-0000-0000-0000D15E0000}"/>
    <cellStyle name="20% - Accent1 3 3 2 4 3 2 3 2" xfId="24459" xr:uid="{00000000-0005-0000-0000-0000D25E0000}"/>
    <cellStyle name="20% - Accent1 3 3 2 4 3 2 4" xfId="24460" xr:uid="{00000000-0005-0000-0000-0000D35E0000}"/>
    <cellStyle name="20% - Accent1 3 3 2 4 3 3" xfId="24461" xr:uid="{00000000-0005-0000-0000-0000D45E0000}"/>
    <cellStyle name="20% - Accent1 3 3 2 4 3 3 2" xfId="24462" xr:uid="{00000000-0005-0000-0000-0000D55E0000}"/>
    <cellStyle name="20% - Accent1 3 3 2 4 3 3 2 2" xfId="24463" xr:uid="{00000000-0005-0000-0000-0000D65E0000}"/>
    <cellStyle name="20% - Accent1 3 3 2 4 3 3 2 2 2" xfId="24464" xr:uid="{00000000-0005-0000-0000-0000D75E0000}"/>
    <cellStyle name="20% - Accent1 3 3 2 4 3 3 2 3" xfId="24465" xr:uid="{00000000-0005-0000-0000-0000D85E0000}"/>
    <cellStyle name="20% - Accent1 3 3 2 4 3 3 3" xfId="24466" xr:uid="{00000000-0005-0000-0000-0000D95E0000}"/>
    <cellStyle name="20% - Accent1 3 3 2 4 3 3 3 2" xfId="24467" xr:uid="{00000000-0005-0000-0000-0000DA5E0000}"/>
    <cellStyle name="20% - Accent1 3 3 2 4 3 3 4" xfId="24468" xr:uid="{00000000-0005-0000-0000-0000DB5E0000}"/>
    <cellStyle name="20% - Accent1 3 3 2 4 3 4" xfId="24469" xr:uid="{00000000-0005-0000-0000-0000DC5E0000}"/>
    <cellStyle name="20% - Accent1 3 3 2 4 3 4 2" xfId="24470" xr:uid="{00000000-0005-0000-0000-0000DD5E0000}"/>
    <cellStyle name="20% - Accent1 3 3 2 4 3 4 2 2" xfId="24471" xr:uid="{00000000-0005-0000-0000-0000DE5E0000}"/>
    <cellStyle name="20% - Accent1 3 3 2 4 3 4 2 2 2" xfId="24472" xr:uid="{00000000-0005-0000-0000-0000DF5E0000}"/>
    <cellStyle name="20% - Accent1 3 3 2 4 3 4 2 3" xfId="24473" xr:uid="{00000000-0005-0000-0000-0000E05E0000}"/>
    <cellStyle name="20% - Accent1 3 3 2 4 3 4 3" xfId="24474" xr:uid="{00000000-0005-0000-0000-0000E15E0000}"/>
    <cellStyle name="20% - Accent1 3 3 2 4 3 4 3 2" xfId="24475" xr:uid="{00000000-0005-0000-0000-0000E25E0000}"/>
    <cellStyle name="20% - Accent1 3 3 2 4 3 4 4" xfId="24476" xr:uid="{00000000-0005-0000-0000-0000E35E0000}"/>
    <cellStyle name="20% - Accent1 3 3 2 4 3 5" xfId="24477" xr:uid="{00000000-0005-0000-0000-0000E45E0000}"/>
    <cellStyle name="20% - Accent1 3 3 2 4 3 5 2" xfId="24478" xr:uid="{00000000-0005-0000-0000-0000E55E0000}"/>
    <cellStyle name="20% - Accent1 3 3 2 4 3 5 2 2" xfId="24479" xr:uid="{00000000-0005-0000-0000-0000E65E0000}"/>
    <cellStyle name="20% - Accent1 3 3 2 4 3 5 3" xfId="24480" xr:uid="{00000000-0005-0000-0000-0000E75E0000}"/>
    <cellStyle name="20% - Accent1 3 3 2 4 3 6" xfId="24481" xr:uid="{00000000-0005-0000-0000-0000E85E0000}"/>
    <cellStyle name="20% - Accent1 3 3 2 4 3 6 2" xfId="24482" xr:uid="{00000000-0005-0000-0000-0000E95E0000}"/>
    <cellStyle name="20% - Accent1 3 3 2 4 3 6 2 2" xfId="24483" xr:uid="{00000000-0005-0000-0000-0000EA5E0000}"/>
    <cellStyle name="20% - Accent1 3 3 2 4 3 6 3" xfId="24484" xr:uid="{00000000-0005-0000-0000-0000EB5E0000}"/>
    <cellStyle name="20% - Accent1 3 3 2 4 3 7" xfId="24485" xr:uid="{00000000-0005-0000-0000-0000EC5E0000}"/>
    <cellStyle name="20% - Accent1 3 3 2 4 3 7 2" xfId="24486" xr:uid="{00000000-0005-0000-0000-0000ED5E0000}"/>
    <cellStyle name="20% - Accent1 3 3 2 4 3 8" xfId="24487" xr:uid="{00000000-0005-0000-0000-0000EE5E0000}"/>
    <cellStyle name="20% - Accent1 3 3 2 4 3 8 2" xfId="24488" xr:uid="{00000000-0005-0000-0000-0000EF5E0000}"/>
    <cellStyle name="20% - Accent1 3 3 2 4 3 9" xfId="24489" xr:uid="{00000000-0005-0000-0000-0000F05E0000}"/>
    <cellStyle name="20% - Accent1 3 3 2 4 4" xfId="24490" xr:uid="{00000000-0005-0000-0000-0000F15E0000}"/>
    <cellStyle name="20% - Accent1 3 3 2 4 4 2" xfId="24491" xr:uid="{00000000-0005-0000-0000-0000F25E0000}"/>
    <cellStyle name="20% - Accent1 3 3 2 4 4 2 2" xfId="24492" xr:uid="{00000000-0005-0000-0000-0000F35E0000}"/>
    <cellStyle name="20% - Accent1 3 3 2 4 4 2 2 2" xfId="24493" xr:uid="{00000000-0005-0000-0000-0000F45E0000}"/>
    <cellStyle name="20% - Accent1 3 3 2 4 4 2 3" xfId="24494" xr:uid="{00000000-0005-0000-0000-0000F55E0000}"/>
    <cellStyle name="20% - Accent1 3 3 2 4 4 3" xfId="24495" xr:uid="{00000000-0005-0000-0000-0000F65E0000}"/>
    <cellStyle name="20% - Accent1 3 3 2 4 4 3 2" xfId="24496" xr:uid="{00000000-0005-0000-0000-0000F75E0000}"/>
    <cellStyle name="20% - Accent1 3 3 2 4 4 4" xfId="24497" xr:uid="{00000000-0005-0000-0000-0000F85E0000}"/>
    <cellStyle name="20% - Accent1 3 3 2 4 5" xfId="24498" xr:uid="{00000000-0005-0000-0000-0000F95E0000}"/>
    <cellStyle name="20% - Accent1 3 3 2 4 5 2" xfId="24499" xr:uid="{00000000-0005-0000-0000-0000FA5E0000}"/>
    <cellStyle name="20% - Accent1 3 3 2 4 5 2 2" xfId="24500" xr:uid="{00000000-0005-0000-0000-0000FB5E0000}"/>
    <cellStyle name="20% - Accent1 3 3 2 4 5 2 2 2" xfId="24501" xr:uid="{00000000-0005-0000-0000-0000FC5E0000}"/>
    <cellStyle name="20% - Accent1 3 3 2 4 5 2 3" xfId="24502" xr:uid="{00000000-0005-0000-0000-0000FD5E0000}"/>
    <cellStyle name="20% - Accent1 3 3 2 4 5 3" xfId="24503" xr:uid="{00000000-0005-0000-0000-0000FE5E0000}"/>
    <cellStyle name="20% - Accent1 3 3 2 4 5 3 2" xfId="24504" xr:uid="{00000000-0005-0000-0000-0000FF5E0000}"/>
    <cellStyle name="20% - Accent1 3 3 2 4 5 4" xfId="24505" xr:uid="{00000000-0005-0000-0000-0000005F0000}"/>
    <cellStyle name="20% - Accent1 3 3 2 4 6" xfId="24506" xr:uid="{00000000-0005-0000-0000-0000015F0000}"/>
    <cellStyle name="20% - Accent1 3 3 2 4 6 2" xfId="24507" xr:uid="{00000000-0005-0000-0000-0000025F0000}"/>
    <cellStyle name="20% - Accent1 3 3 2 4 6 2 2" xfId="24508" xr:uid="{00000000-0005-0000-0000-0000035F0000}"/>
    <cellStyle name="20% - Accent1 3 3 2 4 6 2 2 2" xfId="24509" xr:uid="{00000000-0005-0000-0000-0000045F0000}"/>
    <cellStyle name="20% - Accent1 3 3 2 4 6 2 3" xfId="24510" xr:uid="{00000000-0005-0000-0000-0000055F0000}"/>
    <cellStyle name="20% - Accent1 3 3 2 4 6 3" xfId="24511" xr:uid="{00000000-0005-0000-0000-0000065F0000}"/>
    <cellStyle name="20% - Accent1 3 3 2 4 6 3 2" xfId="24512" xr:uid="{00000000-0005-0000-0000-0000075F0000}"/>
    <cellStyle name="20% - Accent1 3 3 2 4 6 4" xfId="24513" xr:uid="{00000000-0005-0000-0000-0000085F0000}"/>
    <cellStyle name="20% - Accent1 3 3 2 4 7" xfId="24514" xr:uid="{00000000-0005-0000-0000-0000095F0000}"/>
    <cellStyle name="20% - Accent1 3 3 2 4 7 2" xfId="24515" xr:uid="{00000000-0005-0000-0000-00000A5F0000}"/>
    <cellStyle name="20% - Accent1 3 3 2 4 7 2 2" xfId="24516" xr:uid="{00000000-0005-0000-0000-00000B5F0000}"/>
    <cellStyle name="20% - Accent1 3 3 2 4 7 3" xfId="24517" xr:uid="{00000000-0005-0000-0000-00000C5F0000}"/>
    <cellStyle name="20% - Accent1 3 3 2 4 8" xfId="24518" xr:uid="{00000000-0005-0000-0000-00000D5F0000}"/>
    <cellStyle name="20% - Accent1 3 3 2 4 8 2" xfId="24519" xr:uid="{00000000-0005-0000-0000-00000E5F0000}"/>
    <cellStyle name="20% - Accent1 3 3 2 4 8 2 2" xfId="24520" xr:uid="{00000000-0005-0000-0000-00000F5F0000}"/>
    <cellStyle name="20% - Accent1 3 3 2 4 8 3" xfId="24521" xr:uid="{00000000-0005-0000-0000-0000105F0000}"/>
    <cellStyle name="20% - Accent1 3 3 2 4 9" xfId="24522" xr:uid="{00000000-0005-0000-0000-0000115F0000}"/>
    <cellStyle name="20% - Accent1 3 3 2 4 9 2" xfId="24523" xr:uid="{00000000-0005-0000-0000-0000125F0000}"/>
    <cellStyle name="20% - Accent1 3 3 2 5" xfId="24524" xr:uid="{00000000-0005-0000-0000-0000135F0000}"/>
    <cellStyle name="20% - Accent1 3 3 2 5 10" xfId="24525" xr:uid="{00000000-0005-0000-0000-0000145F0000}"/>
    <cellStyle name="20% - Accent1 3 3 2 5 10 2" xfId="24526" xr:uid="{00000000-0005-0000-0000-0000155F0000}"/>
    <cellStyle name="20% - Accent1 3 3 2 5 11" xfId="24527" xr:uid="{00000000-0005-0000-0000-0000165F0000}"/>
    <cellStyle name="20% - Accent1 3 3 2 5 2" xfId="24528" xr:uid="{00000000-0005-0000-0000-0000175F0000}"/>
    <cellStyle name="20% - Accent1 3 3 2 5 2 2" xfId="24529" xr:uid="{00000000-0005-0000-0000-0000185F0000}"/>
    <cellStyle name="20% - Accent1 3 3 2 5 2 2 2" xfId="24530" xr:uid="{00000000-0005-0000-0000-0000195F0000}"/>
    <cellStyle name="20% - Accent1 3 3 2 5 2 2 2 2" xfId="24531" xr:uid="{00000000-0005-0000-0000-00001A5F0000}"/>
    <cellStyle name="20% - Accent1 3 3 2 5 2 2 2 2 2" xfId="24532" xr:uid="{00000000-0005-0000-0000-00001B5F0000}"/>
    <cellStyle name="20% - Accent1 3 3 2 5 2 2 2 3" xfId="24533" xr:uid="{00000000-0005-0000-0000-00001C5F0000}"/>
    <cellStyle name="20% - Accent1 3 3 2 5 2 2 3" xfId="24534" xr:uid="{00000000-0005-0000-0000-00001D5F0000}"/>
    <cellStyle name="20% - Accent1 3 3 2 5 2 2 3 2" xfId="24535" xr:uid="{00000000-0005-0000-0000-00001E5F0000}"/>
    <cellStyle name="20% - Accent1 3 3 2 5 2 2 4" xfId="24536" xr:uid="{00000000-0005-0000-0000-00001F5F0000}"/>
    <cellStyle name="20% - Accent1 3 3 2 5 2 3" xfId="24537" xr:uid="{00000000-0005-0000-0000-0000205F0000}"/>
    <cellStyle name="20% - Accent1 3 3 2 5 2 3 2" xfId="24538" xr:uid="{00000000-0005-0000-0000-0000215F0000}"/>
    <cellStyle name="20% - Accent1 3 3 2 5 2 3 2 2" xfId="24539" xr:uid="{00000000-0005-0000-0000-0000225F0000}"/>
    <cellStyle name="20% - Accent1 3 3 2 5 2 3 2 2 2" xfId="24540" xr:uid="{00000000-0005-0000-0000-0000235F0000}"/>
    <cellStyle name="20% - Accent1 3 3 2 5 2 3 2 3" xfId="24541" xr:uid="{00000000-0005-0000-0000-0000245F0000}"/>
    <cellStyle name="20% - Accent1 3 3 2 5 2 3 3" xfId="24542" xr:uid="{00000000-0005-0000-0000-0000255F0000}"/>
    <cellStyle name="20% - Accent1 3 3 2 5 2 3 3 2" xfId="24543" xr:uid="{00000000-0005-0000-0000-0000265F0000}"/>
    <cellStyle name="20% - Accent1 3 3 2 5 2 3 4" xfId="24544" xr:uid="{00000000-0005-0000-0000-0000275F0000}"/>
    <cellStyle name="20% - Accent1 3 3 2 5 2 4" xfId="24545" xr:uid="{00000000-0005-0000-0000-0000285F0000}"/>
    <cellStyle name="20% - Accent1 3 3 2 5 2 4 2" xfId="24546" xr:uid="{00000000-0005-0000-0000-0000295F0000}"/>
    <cellStyle name="20% - Accent1 3 3 2 5 2 4 2 2" xfId="24547" xr:uid="{00000000-0005-0000-0000-00002A5F0000}"/>
    <cellStyle name="20% - Accent1 3 3 2 5 2 4 2 2 2" xfId="24548" xr:uid="{00000000-0005-0000-0000-00002B5F0000}"/>
    <cellStyle name="20% - Accent1 3 3 2 5 2 4 2 3" xfId="24549" xr:uid="{00000000-0005-0000-0000-00002C5F0000}"/>
    <cellStyle name="20% - Accent1 3 3 2 5 2 4 3" xfId="24550" xr:uid="{00000000-0005-0000-0000-00002D5F0000}"/>
    <cellStyle name="20% - Accent1 3 3 2 5 2 4 3 2" xfId="24551" xr:uid="{00000000-0005-0000-0000-00002E5F0000}"/>
    <cellStyle name="20% - Accent1 3 3 2 5 2 4 4" xfId="24552" xr:uid="{00000000-0005-0000-0000-00002F5F0000}"/>
    <cellStyle name="20% - Accent1 3 3 2 5 2 5" xfId="24553" xr:uid="{00000000-0005-0000-0000-0000305F0000}"/>
    <cellStyle name="20% - Accent1 3 3 2 5 2 5 2" xfId="24554" xr:uid="{00000000-0005-0000-0000-0000315F0000}"/>
    <cellStyle name="20% - Accent1 3 3 2 5 2 5 2 2" xfId="24555" xr:uid="{00000000-0005-0000-0000-0000325F0000}"/>
    <cellStyle name="20% - Accent1 3 3 2 5 2 5 3" xfId="24556" xr:uid="{00000000-0005-0000-0000-0000335F0000}"/>
    <cellStyle name="20% - Accent1 3 3 2 5 2 6" xfId="24557" xr:uid="{00000000-0005-0000-0000-0000345F0000}"/>
    <cellStyle name="20% - Accent1 3 3 2 5 2 6 2" xfId="24558" xr:uid="{00000000-0005-0000-0000-0000355F0000}"/>
    <cellStyle name="20% - Accent1 3 3 2 5 2 6 2 2" xfId="24559" xr:uid="{00000000-0005-0000-0000-0000365F0000}"/>
    <cellStyle name="20% - Accent1 3 3 2 5 2 6 3" xfId="24560" xr:uid="{00000000-0005-0000-0000-0000375F0000}"/>
    <cellStyle name="20% - Accent1 3 3 2 5 2 7" xfId="24561" xr:uid="{00000000-0005-0000-0000-0000385F0000}"/>
    <cellStyle name="20% - Accent1 3 3 2 5 2 7 2" xfId="24562" xr:uid="{00000000-0005-0000-0000-0000395F0000}"/>
    <cellStyle name="20% - Accent1 3 3 2 5 2 8" xfId="24563" xr:uid="{00000000-0005-0000-0000-00003A5F0000}"/>
    <cellStyle name="20% - Accent1 3 3 2 5 2 8 2" xfId="24564" xr:uid="{00000000-0005-0000-0000-00003B5F0000}"/>
    <cellStyle name="20% - Accent1 3 3 2 5 2 9" xfId="24565" xr:uid="{00000000-0005-0000-0000-00003C5F0000}"/>
    <cellStyle name="20% - Accent1 3 3 2 5 3" xfId="24566" xr:uid="{00000000-0005-0000-0000-00003D5F0000}"/>
    <cellStyle name="20% - Accent1 3 3 2 5 3 2" xfId="24567" xr:uid="{00000000-0005-0000-0000-00003E5F0000}"/>
    <cellStyle name="20% - Accent1 3 3 2 5 3 2 2" xfId="24568" xr:uid="{00000000-0005-0000-0000-00003F5F0000}"/>
    <cellStyle name="20% - Accent1 3 3 2 5 3 2 2 2" xfId="24569" xr:uid="{00000000-0005-0000-0000-0000405F0000}"/>
    <cellStyle name="20% - Accent1 3 3 2 5 3 2 2 2 2" xfId="24570" xr:uid="{00000000-0005-0000-0000-0000415F0000}"/>
    <cellStyle name="20% - Accent1 3 3 2 5 3 2 2 3" xfId="24571" xr:uid="{00000000-0005-0000-0000-0000425F0000}"/>
    <cellStyle name="20% - Accent1 3 3 2 5 3 2 3" xfId="24572" xr:uid="{00000000-0005-0000-0000-0000435F0000}"/>
    <cellStyle name="20% - Accent1 3 3 2 5 3 2 3 2" xfId="24573" xr:uid="{00000000-0005-0000-0000-0000445F0000}"/>
    <cellStyle name="20% - Accent1 3 3 2 5 3 2 4" xfId="24574" xr:uid="{00000000-0005-0000-0000-0000455F0000}"/>
    <cellStyle name="20% - Accent1 3 3 2 5 3 3" xfId="24575" xr:uid="{00000000-0005-0000-0000-0000465F0000}"/>
    <cellStyle name="20% - Accent1 3 3 2 5 3 3 2" xfId="24576" xr:uid="{00000000-0005-0000-0000-0000475F0000}"/>
    <cellStyle name="20% - Accent1 3 3 2 5 3 3 2 2" xfId="24577" xr:uid="{00000000-0005-0000-0000-0000485F0000}"/>
    <cellStyle name="20% - Accent1 3 3 2 5 3 3 2 2 2" xfId="24578" xr:uid="{00000000-0005-0000-0000-0000495F0000}"/>
    <cellStyle name="20% - Accent1 3 3 2 5 3 3 2 3" xfId="24579" xr:uid="{00000000-0005-0000-0000-00004A5F0000}"/>
    <cellStyle name="20% - Accent1 3 3 2 5 3 3 3" xfId="24580" xr:uid="{00000000-0005-0000-0000-00004B5F0000}"/>
    <cellStyle name="20% - Accent1 3 3 2 5 3 3 3 2" xfId="24581" xr:uid="{00000000-0005-0000-0000-00004C5F0000}"/>
    <cellStyle name="20% - Accent1 3 3 2 5 3 3 4" xfId="24582" xr:uid="{00000000-0005-0000-0000-00004D5F0000}"/>
    <cellStyle name="20% - Accent1 3 3 2 5 3 4" xfId="24583" xr:uid="{00000000-0005-0000-0000-00004E5F0000}"/>
    <cellStyle name="20% - Accent1 3 3 2 5 3 4 2" xfId="24584" xr:uid="{00000000-0005-0000-0000-00004F5F0000}"/>
    <cellStyle name="20% - Accent1 3 3 2 5 3 4 2 2" xfId="24585" xr:uid="{00000000-0005-0000-0000-0000505F0000}"/>
    <cellStyle name="20% - Accent1 3 3 2 5 3 4 2 2 2" xfId="24586" xr:uid="{00000000-0005-0000-0000-0000515F0000}"/>
    <cellStyle name="20% - Accent1 3 3 2 5 3 4 2 3" xfId="24587" xr:uid="{00000000-0005-0000-0000-0000525F0000}"/>
    <cellStyle name="20% - Accent1 3 3 2 5 3 4 3" xfId="24588" xr:uid="{00000000-0005-0000-0000-0000535F0000}"/>
    <cellStyle name="20% - Accent1 3 3 2 5 3 4 3 2" xfId="24589" xr:uid="{00000000-0005-0000-0000-0000545F0000}"/>
    <cellStyle name="20% - Accent1 3 3 2 5 3 4 4" xfId="24590" xr:uid="{00000000-0005-0000-0000-0000555F0000}"/>
    <cellStyle name="20% - Accent1 3 3 2 5 3 5" xfId="24591" xr:uid="{00000000-0005-0000-0000-0000565F0000}"/>
    <cellStyle name="20% - Accent1 3 3 2 5 3 5 2" xfId="24592" xr:uid="{00000000-0005-0000-0000-0000575F0000}"/>
    <cellStyle name="20% - Accent1 3 3 2 5 3 5 2 2" xfId="24593" xr:uid="{00000000-0005-0000-0000-0000585F0000}"/>
    <cellStyle name="20% - Accent1 3 3 2 5 3 5 3" xfId="24594" xr:uid="{00000000-0005-0000-0000-0000595F0000}"/>
    <cellStyle name="20% - Accent1 3 3 2 5 3 6" xfId="24595" xr:uid="{00000000-0005-0000-0000-00005A5F0000}"/>
    <cellStyle name="20% - Accent1 3 3 2 5 3 6 2" xfId="24596" xr:uid="{00000000-0005-0000-0000-00005B5F0000}"/>
    <cellStyle name="20% - Accent1 3 3 2 5 3 6 2 2" xfId="24597" xr:uid="{00000000-0005-0000-0000-00005C5F0000}"/>
    <cellStyle name="20% - Accent1 3 3 2 5 3 6 3" xfId="24598" xr:uid="{00000000-0005-0000-0000-00005D5F0000}"/>
    <cellStyle name="20% - Accent1 3 3 2 5 3 7" xfId="24599" xr:uid="{00000000-0005-0000-0000-00005E5F0000}"/>
    <cellStyle name="20% - Accent1 3 3 2 5 3 7 2" xfId="24600" xr:uid="{00000000-0005-0000-0000-00005F5F0000}"/>
    <cellStyle name="20% - Accent1 3 3 2 5 3 8" xfId="24601" xr:uid="{00000000-0005-0000-0000-0000605F0000}"/>
    <cellStyle name="20% - Accent1 3 3 2 5 3 8 2" xfId="24602" xr:uid="{00000000-0005-0000-0000-0000615F0000}"/>
    <cellStyle name="20% - Accent1 3 3 2 5 3 9" xfId="24603" xr:uid="{00000000-0005-0000-0000-0000625F0000}"/>
    <cellStyle name="20% - Accent1 3 3 2 5 4" xfId="24604" xr:uid="{00000000-0005-0000-0000-0000635F0000}"/>
    <cellStyle name="20% - Accent1 3 3 2 5 4 2" xfId="24605" xr:uid="{00000000-0005-0000-0000-0000645F0000}"/>
    <cellStyle name="20% - Accent1 3 3 2 5 4 2 2" xfId="24606" xr:uid="{00000000-0005-0000-0000-0000655F0000}"/>
    <cellStyle name="20% - Accent1 3 3 2 5 4 2 2 2" xfId="24607" xr:uid="{00000000-0005-0000-0000-0000665F0000}"/>
    <cellStyle name="20% - Accent1 3 3 2 5 4 2 3" xfId="24608" xr:uid="{00000000-0005-0000-0000-0000675F0000}"/>
    <cellStyle name="20% - Accent1 3 3 2 5 4 3" xfId="24609" xr:uid="{00000000-0005-0000-0000-0000685F0000}"/>
    <cellStyle name="20% - Accent1 3 3 2 5 4 3 2" xfId="24610" xr:uid="{00000000-0005-0000-0000-0000695F0000}"/>
    <cellStyle name="20% - Accent1 3 3 2 5 4 4" xfId="24611" xr:uid="{00000000-0005-0000-0000-00006A5F0000}"/>
    <cellStyle name="20% - Accent1 3 3 2 5 5" xfId="24612" xr:uid="{00000000-0005-0000-0000-00006B5F0000}"/>
    <cellStyle name="20% - Accent1 3 3 2 5 5 2" xfId="24613" xr:uid="{00000000-0005-0000-0000-00006C5F0000}"/>
    <cellStyle name="20% - Accent1 3 3 2 5 5 2 2" xfId="24614" xr:uid="{00000000-0005-0000-0000-00006D5F0000}"/>
    <cellStyle name="20% - Accent1 3 3 2 5 5 2 2 2" xfId="24615" xr:uid="{00000000-0005-0000-0000-00006E5F0000}"/>
    <cellStyle name="20% - Accent1 3 3 2 5 5 2 3" xfId="24616" xr:uid="{00000000-0005-0000-0000-00006F5F0000}"/>
    <cellStyle name="20% - Accent1 3 3 2 5 5 3" xfId="24617" xr:uid="{00000000-0005-0000-0000-0000705F0000}"/>
    <cellStyle name="20% - Accent1 3 3 2 5 5 3 2" xfId="24618" xr:uid="{00000000-0005-0000-0000-0000715F0000}"/>
    <cellStyle name="20% - Accent1 3 3 2 5 5 4" xfId="24619" xr:uid="{00000000-0005-0000-0000-0000725F0000}"/>
    <cellStyle name="20% - Accent1 3 3 2 5 6" xfId="24620" xr:uid="{00000000-0005-0000-0000-0000735F0000}"/>
    <cellStyle name="20% - Accent1 3 3 2 5 6 2" xfId="24621" xr:uid="{00000000-0005-0000-0000-0000745F0000}"/>
    <cellStyle name="20% - Accent1 3 3 2 5 6 2 2" xfId="24622" xr:uid="{00000000-0005-0000-0000-0000755F0000}"/>
    <cellStyle name="20% - Accent1 3 3 2 5 6 2 2 2" xfId="24623" xr:uid="{00000000-0005-0000-0000-0000765F0000}"/>
    <cellStyle name="20% - Accent1 3 3 2 5 6 2 3" xfId="24624" xr:uid="{00000000-0005-0000-0000-0000775F0000}"/>
    <cellStyle name="20% - Accent1 3 3 2 5 6 3" xfId="24625" xr:uid="{00000000-0005-0000-0000-0000785F0000}"/>
    <cellStyle name="20% - Accent1 3 3 2 5 6 3 2" xfId="24626" xr:uid="{00000000-0005-0000-0000-0000795F0000}"/>
    <cellStyle name="20% - Accent1 3 3 2 5 6 4" xfId="24627" xr:uid="{00000000-0005-0000-0000-00007A5F0000}"/>
    <cellStyle name="20% - Accent1 3 3 2 5 7" xfId="24628" xr:uid="{00000000-0005-0000-0000-00007B5F0000}"/>
    <cellStyle name="20% - Accent1 3 3 2 5 7 2" xfId="24629" xr:uid="{00000000-0005-0000-0000-00007C5F0000}"/>
    <cellStyle name="20% - Accent1 3 3 2 5 7 2 2" xfId="24630" xr:uid="{00000000-0005-0000-0000-00007D5F0000}"/>
    <cellStyle name="20% - Accent1 3 3 2 5 7 3" xfId="24631" xr:uid="{00000000-0005-0000-0000-00007E5F0000}"/>
    <cellStyle name="20% - Accent1 3 3 2 5 8" xfId="24632" xr:uid="{00000000-0005-0000-0000-00007F5F0000}"/>
    <cellStyle name="20% - Accent1 3 3 2 5 8 2" xfId="24633" xr:uid="{00000000-0005-0000-0000-0000805F0000}"/>
    <cellStyle name="20% - Accent1 3 3 2 5 8 2 2" xfId="24634" xr:uid="{00000000-0005-0000-0000-0000815F0000}"/>
    <cellStyle name="20% - Accent1 3 3 2 5 8 3" xfId="24635" xr:uid="{00000000-0005-0000-0000-0000825F0000}"/>
    <cellStyle name="20% - Accent1 3 3 2 5 9" xfId="24636" xr:uid="{00000000-0005-0000-0000-0000835F0000}"/>
    <cellStyle name="20% - Accent1 3 3 2 5 9 2" xfId="24637" xr:uid="{00000000-0005-0000-0000-0000845F0000}"/>
    <cellStyle name="20% - Accent1 3 3 2 6" xfId="24638" xr:uid="{00000000-0005-0000-0000-0000855F0000}"/>
    <cellStyle name="20% - Accent1 3 3 2 6 2" xfId="24639" xr:uid="{00000000-0005-0000-0000-0000865F0000}"/>
    <cellStyle name="20% - Accent1 3 3 2 6 2 2" xfId="24640" xr:uid="{00000000-0005-0000-0000-0000875F0000}"/>
    <cellStyle name="20% - Accent1 3 3 2 6 2 2 2" xfId="24641" xr:uid="{00000000-0005-0000-0000-0000885F0000}"/>
    <cellStyle name="20% - Accent1 3 3 2 6 2 2 2 2" xfId="24642" xr:uid="{00000000-0005-0000-0000-0000895F0000}"/>
    <cellStyle name="20% - Accent1 3 3 2 6 2 2 3" xfId="24643" xr:uid="{00000000-0005-0000-0000-00008A5F0000}"/>
    <cellStyle name="20% - Accent1 3 3 2 6 2 3" xfId="24644" xr:uid="{00000000-0005-0000-0000-00008B5F0000}"/>
    <cellStyle name="20% - Accent1 3 3 2 6 2 3 2" xfId="24645" xr:uid="{00000000-0005-0000-0000-00008C5F0000}"/>
    <cellStyle name="20% - Accent1 3 3 2 6 2 4" xfId="24646" xr:uid="{00000000-0005-0000-0000-00008D5F0000}"/>
    <cellStyle name="20% - Accent1 3 3 2 6 3" xfId="24647" xr:uid="{00000000-0005-0000-0000-00008E5F0000}"/>
    <cellStyle name="20% - Accent1 3 3 2 6 3 2" xfId="24648" xr:uid="{00000000-0005-0000-0000-00008F5F0000}"/>
    <cellStyle name="20% - Accent1 3 3 2 6 3 2 2" xfId="24649" xr:uid="{00000000-0005-0000-0000-0000905F0000}"/>
    <cellStyle name="20% - Accent1 3 3 2 6 3 2 2 2" xfId="24650" xr:uid="{00000000-0005-0000-0000-0000915F0000}"/>
    <cellStyle name="20% - Accent1 3 3 2 6 3 2 3" xfId="24651" xr:uid="{00000000-0005-0000-0000-0000925F0000}"/>
    <cellStyle name="20% - Accent1 3 3 2 6 3 3" xfId="24652" xr:uid="{00000000-0005-0000-0000-0000935F0000}"/>
    <cellStyle name="20% - Accent1 3 3 2 6 3 3 2" xfId="24653" xr:uid="{00000000-0005-0000-0000-0000945F0000}"/>
    <cellStyle name="20% - Accent1 3 3 2 6 3 4" xfId="24654" xr:uid="{00000000-0005-0000-0000-0000955F0000}"/>
    <cellStyle name="20% - Accent1 3 3 2 6 4" xfId="24655" xr:uid="{00000000-0005-0000-0000-0000965F0000}"/>
    <cellStyle name="20% - Accent1 3 3 2 6 4 2" xfId="24656" xr:uid="{00000000-0005-0000-0000-0000975F0000}"/>
    <cellStyle name="20% - Accent1 3 3 2 6 4 2 2" xfId="24657" xr:uid="{00000000-0005-0000-0000-0000985F0000}"/>
    <cellStyle name="20% - Accent1 3 3 2 6 4 2 2 2" xfId="24658" xr:uid="{00000000-0005-0000-0000-0000995F0000}"/>
    <cellStyle name="20% - Accent1 3 3 2 6 4 2 3" xfId="24659" xr:uid="{00000000-0005-0000-0000-00009A5F0000}"/>
    <cellStyle name="20% - Accent1 3 3 2 6 4 3" xfId="24660" xr:uid="{00000000-0005-0000-0000-00009B5F0000}"/>
    <cellStyle name="20% - Accent1 3 3 2 6 4 3 2" xfId="24661" xr:uid="{00000000-0005-0000-0000-00009C5F0000}"/>
    <cellStyle name="20% - Accent1 3 3 2 6 4 4" xfId="24662" xr:uid="{00000000-0005-0000-0000-00009D5F0000}"/>
    <cellStyle name="20% - Accent1 3 3 2 6 5" xfId="24663" xr:uid="{00000000-0005-0000-0000-00009E5F0000}"/>
    <cellStyle name="20% - Accent1 3 3 2 6 5 2" xfId="24664" xr:uid="{00000000-0005-0000-0000-00009F5F0000}"/>
    <cellStyle name="20% - Accent1 3 3 2 6 5 2 2" xfId="24665" xr:uid="{00000000-0005-0000-0000-0000A05F0000}"/>
    <cellStyle name="20% - Accent1 3 3 2 6 5 3" xfId="24666" xr:uid="{00000000-0005-0000-0000-0000A15F0000}"/>
    <cellStyle name="20% - Accent1 3 3 2 6 6" xfId="24667" xr:uid="{00000000-0005-0000-0000-0000A25F0000}"/>
    <cellStyle name="20% - Accent1 3 3 2 6 6 2" xfId="24668" xr:uid="{00000000-0005-0000-0000-0000A35F0000}"/>
    <cellStyle name="20% - Accent1 3 3 2 6 6 2 2" xfId="24669" xr:uid="{00000000-0005-0000-0000-0000A45F0000}"/>
    <cellStyle name="20% - Accent1 3 3 2 6 6 3" xfId="24670" xr:uid="{00000000-0005-0000-0000-0000A55F0000}"/>
    <cellStyle name="20% - Accent1 3 3 2 6 7" xfId="24671" xr:uid="{00000000-0005-0000-0000-0000A65F0000}"/>
    <cellStyle name="20% - Accent1 3 3 2 6 7 2" xfId="24672" xr:uid="{00000000-0005-0000-0000-0000A75F0000}"/>
    <cellStyle name="20% - Accent1 3 3 2 6 8" xfId="24673" xr:uid="{00000000-0005-0000-0000-0000A85F0000}"/>
    <cellStyle name="20% - Accent1 3 3 2 6 8 2" xfId="24674" xr:uid="{00000000-0005-0000-0000-0000A95F0000}"/>
    <cellStyle name="20% - Accent1 3 3 2 6 9" xfId="24675" xr:uid="{00000000-0005-0000-0000-0000AA5F0000}"/>
    <cellStyle name="20% - Accent1 3 3 2 7" xfId="24676" xr:uid="{00000000-0005-0000-0000-0000AB5F0000}"/>
    <cellStyle name="20% - Accent1 3 3 2 7 2" xfId="24677" xr:uid="{00000000-0005-0000-0000-0000AC5F0000}"/>
    <cellStyle name="20% - Accent1 3 3 2 7 2 2" xfId="24678" xr:uid="{00000000-0005-0000-0000-0000AD5F0000}"/>
    <cellStyle name="20% - Accent1 3 3 2 7 2 2 2" xfId="24679" xr:uid="{00000000-0005-0000-0000-0000AE5F0000}"/>
    <cellStyle name="20% - Accent1 3 3 2 7 2 2 2 2" xfId="24680" xr:uid="{00000000-0005-0000-0000-0000AF5F0000}"/>
    <cellStyle name="20% - Accent1 3 3 2 7 2 2 3" xfId="24681" xr:uid="{00000000-0005-0000-0000-0000B05F0000}"/>
    <cellStyle name="20% - Accent1 3 3 2 7 2 3" xfId="24682" xr:uid="{00000000-0005-0000-0000-0000B15F0000}"/>
    <cellStyle name="20% - Accent1 3 3 2 7 2 3 2" xfId="24683" xr:uid="{00000000-0005-0000-0000-0000B25F0000}"/>
    <cellStyle name="20% - Accent1 3 3 2 7 2 4" xfId="24684" xr:uid="{00000000-0005-0000-0000-0000B35F0000}"/>
    <cellStyle name="20% - Accent1 3 3 2 7 3" xfId="24685" xr:uid="{00000000-0005-0000-0000-0000B45F0000}"/>
    <cellStyle name="20% - Accent1 3 3 2 7 3 2" xfId="24686" xr:uid="{00000000-0005-0000-0000-0000B55F0000}"/>
    <cellStyle name="20% - Accent1 3 3 2 7 3 2 2" xfId="24687" xr:uid="{00000000-0005-0000-0000-0000B65F0000}"/>
    <cellStyle name="20% - Accent1 3 3 2 7 3 2 2 2" xfId="24688" xr:uid="{00000000-0005-0000-0000-0000B75F0000}"/>
    <cellStyle name="20% - Accent1 3 3 2 7 3 2 3" xfId="24689" xr:uid="{00000000-0005-0000-0000-0000B85F0000}"/>
    <cellStyle name="20% - Accent1 3 3 2 7 3 3" xfId="24690" xr:uid="{00000000-0005-0000-0000-0000B95F0000}"/>
    <cellStyle name="20% - Accent1 3 3 2 7 3 3 2" xfId="24691" xr:uid="{00000000-0005-0000-0000-0000BA5F0000}"/>
    <cellStyle name="20% - Accent1 3 3 2 7 3 4" xfId="24692" xr:uid="{00000000-0005-0000-0000-0000BB5F0000}"/>
    <cellStyle name="20% - Accent1 3 3 2 7 4" xfId="24693" xr:uid="{00000000-0005-0000-0000-0000BC5F0000}"/>
    <cellStyle name="20% - Accent1 3 3 2 7 4 2" xfId="24694" xr:uid="{00000000-0005-0000-0000-0000BD5F0000}"/>
    <cellStyle name="20% - Accent1 3 3 2 7 4 2 2" xfId="24695" xr:uid="{00000000-0005-0000-0000-0000BE5F0000}"/>
    <cellStyle name="20% - Accent1 3 3 2 7 4 2 2 2" xfId="24696" xr:uid="{00000000-0005-0000-0000-0000BF5F0000}"/>
    <cellStyle name="20% - Accent1 3 3 2 7 4 2 3" xfId="24697" xr:uid="{00000000-0005-0000-0000-0000C05F0000}"/>
    <cellStyle name="20% - Accent1 3 3 2 7 4 3" xfId="24698" xr:uid="{00000000-0005-0000-0000-0000C15F0000}"/>
    <cellStyle name="20% - Accent1 3 3 2 7 4 3 2" xfId="24699" xr:uid="{00000000-0005-0000-0000-0000C25F0000}"/>
    <cellStyle name="20% - Accent1 3 3 2 7 4 4" xfId="24700" xr:uid="{00000000-0005-0000-0000-0000C35F0000}"/>
    <cellStyle name="20% - Accent1 3 3 2 7 5" xfId="24701" xr:uid="{00000000-0005-0000-0000-0000C45F0000}"/>
    <cellStyle name="20% - Accent1 3 3 2 7 5 2" xfId="24702" xr:uid="{00000000-0005-0000-0000-0000C55F0000}"/>
    <cellStyle name="20% - Accent1 3 3 2 7 5 2 2" xfId="24703" xr:uid="{00000000-0005-0000-0000-0000C65F0000}"/>
    <cellStyle name="20% - Accent1 3 3 2 7 5 3" xfId="24704" xr:uid="{00000000-0005-0000-0000-0000C75F0000}"/>
    <cellStyle name="20% - Accent1 3 3 2 7 6" xfId="24705" xr:uid="{00000000-0005-0000-0000-0000C85F0000}"/>
    <cellStyle name="20% - Accent1 3 3 2 7 6 2" xfId="24706" xr:uid="{00000000-0005-0000-0000-0000C95F0000}"/>
    <cellStyle name="20% - Accent1 3 3 2 7 6 2 2" xfId="24707" xr:uid="{00000000-0005-0000-0000-0000CA5F0000}"/>
    <cellStyle name="20% - Accent1 3 3 2 7 6 3" xfId="24708" xr:uid="{00000000-0005-0000-0000-0000CB5F0000}"/>
    <cellStyle name="20% - Accent1 3 3 2 7 7" xfId="24709" xr:uid="{00000000-0005-0000-0000-0000CC5F0000}"/>
    <cellStyle name="20% - Accent1 3 3 2 7 7 2" xfId="24710" xr:uid="{00000000-0005-0000-0000-0000CD5F0000}"/>
    <cellStyle name="20% - Accent1 3 3 2 7 8" xfId="24711" xr:uid="{00000000-0005-0000-0000-0000CE5F0000}"/>
    <cellStyle name="20% - Accent1 3 3 2 7 8 2" xfId="24712" xr:uid="{00000000-0005-0000-0000-0000CF5F0000}"/>
    <cellStyle name="20% - Accent1 3 3 2 7 9" xfId="24713" xr:uid="{00000000-0005-0000-0000-0000D05F0000}"/>
    <cellStyle name="20% - Accent1 3 3 2 8" xfId="24714" xr:uid="{00000000-0005-0000-0000-0000D15F0000}"/>
    <cellStyle name="20% - Accent1 3 3 2 8 2" xfId="24715" xr:uid="{00000000-0005-0000-0000-0000D25F0000}"/>
    <cellStyle name="20% - Accent1 3 3 2 8 2 2" xfId="24716" xr:uid="{00000000-0005-0000-0000-0000D35F0000}"/>
    <cellStyle name="20% - Accent1 3 3 2 8 2 2 2" xfId="24717" xr:uid="{00000000-0005-0000-0000-0000D45F0000}"/>
    <cellStyle name="20% - Accent1 3 3 2 8 2 3" xfId="24718" xr:uid="{00000000-0005-0000-0000-0000D55F0000}"/>
    <cellStyle name="20% - Accent1 3 3 2 8 3" xfId="24719" xr:uid="{00000000-0005-0000-0000-0000D65F0000}"/>
    <cellStyle name="20% - Accent1 3 3 2 8 3 2" xfId="24720" xr:uid="{00000000-0005-0000-0000-0000D75F0000}"/>
    <cellStyle name="20% - Accent1 3 3 2 8 4" xfId="24721" xr:uid="{00000000-0005-0000-0000-0000D85F0000}"/>
    <cellStyle name="20% - Accent1 3 3 2 9" xfId="24722" xr:uid="{00000000-0005-0000-0000-0000D95F0000}"/>
    <cellStyle name="20% - Accent1 3 3 2 9 2" xfId="24723" xr:uid="{00000000-0005-0000-0000-0000DA5F0000}"/>
    <cellStyle name="20% - Accent1 3 3 2 9 2 2" xfId="24724" xr:uid="{00000000-0005-0000-0000-0000DB5F0000}"/>
    <cellStyle name="20% - Accent1 3 3 2 9 2 2 2" xfId="24725" xr:uid="{00000000-0005-0000-0000-0000DC5F0000}"/>
    <cellStyle name="20% - Accent1 3 3 2 9 2 3" xfId="24726" xr:uid="{00000000-0005-0000-0000-0000DD5F0000}"/>
    <cellStyle name="20% - Accent1 3 3 2 9 3" xfId="24727" xr:uid="{00000000-0005-0000-0000-0000DE5F0000}"/>
    <cellStyle name="20% - Accent1 3 3 2 9 3 2" xfId="24728" xr:uid="{00000000-0005-0000-0000-0000DF5F0000}"/>
    <cellStyle name="20% - Accent1 3 3 2 9 4" xfId="24729" xr:uid="{00000000-0005-0000-0000-0000E05F0000}"/>
    <cellStyle name="20% - Accent1 3 3 3" xfId="24730" xr:uid="{00000000-0005-0000-0000-0000E15F0000}"/>
    <cellStyle name="20% - Accent1 3 3 3 10" xfId="24731" xr:uid="{00000000-0005-0000-0000-0000E25F0000}"/>
    <cellStyle name="20% - Accent1 3 3 3 10 2" xfId="24732" xr:uid="{00000000-0005-0000-0000-0000E35F0000}"/>
    <cellStyle name="20% - Accent1 3 3 3 10 2 2" xfId="24733" xr:uid="{00000000-0005-0000-0000-0000E45F0000}"/>
    <cellStyle name="20% - Accent1 3 3 3 10 3" xfId="24734" xr:uid="{00000000-0005-0000-0000-0000E55F0000}"/>
    <cellStyle name="20% - Accent1 3 3 3 11" xfId="24735" xr:uid="{00000000-0005-0000-0000-0000E65F0000}"/>
    <cellStyle name="20% - Accent1 3 3 3 11 2" xfId="24736" xr:uid="{00000000-0005-0000-0000-0000E75F0000}"/>
    <cellStyle name="20% - Accent1 3 3 3 11 2 2" xfId="24737" xr:uid="{00000000-0005-0000-0000-0000E85F0000}"/>
    <cellStyle name="20% - Accent1 3 3 3 11 3" xfId="24738" xr:uid="{00000000-0005-0000-0000-0000E95F0000}"/>
    <cellStyle name="20% - Accent1 3 3 3 12" xfId="24739" xr:uid="{00000000-0005-0000-0000-0000EA5F0000}"/>
    <cellStyle name="20% - Accent1 3 3 3 12 2" xfId="24740" xr:uid="{00000000-0005-0000-0000-0000EB5F0000}"/>
    <cellStyle name="20% - Accent1 3 3 3 13" xfId="24741" xr:uid="{00000000-0005-0000-0000-0000EC5F0000}"/>
    <cellStyle name="20% - Accent1 3 3 3 13 2" xfId="24742" xr:uid="{00000000-0005-0000-0000-0000ED5F0000}"/>
    <cellStyle name="20% - Accent1 3 3 3 14" xfId="24743" xr:uid="{00000000-0005-0000-0000-0000EE5F0000}"/>
    <cellStyle name="20% - Accent1 3 3 3 2" xfId="24744" xr:uid="{00000000-0005-0000-0000-0000EF5F0000}"/>
    <cellStyle name="20% - Accent1 3 3 3 2 10" xfId="24745" xr:uid="{00000000-0005-0000-0000-0000F05F0000}"/>
    <cellStyle name="20% - Accent1 3 3 3 2 10 2" xfId="24746" xr:uid="{00000000-0005-0000-0000-0000F15F0000}"/>
    <cellStyle name="20% - Accent1 3 3 3 2 11" xfId="24747" xr:uid="{00000000-0005-0000-0000-0000F25F0000}"/>
    <cellStyle name="20% - Accent1 3 3 3 2 2" xfId="24748" xr:uid="{00000000-0005-0000-0000-0000F35F0000}"/>
    <cellStyle name="20% - Accent1 3 3 3 2 2 2" xfId="24749" xr:uid="{00000000-0005-0000-0000-0000F45F0000}"/>
    <cellStyle name="20% - Accent1 3 3 3 2 2 2 2" xfId="24750" xr:uid="{00000000-0005-0000-0000-0000F55F0000}"/>
    <cellStyle name="20% - Accent1 3 3 3 2 2 2 2 2" xfId="24751" xr:uid="{00000000-0005-0000-0000-0000F65F0000}"/>
    <cellStyle name="20% - Accent1 3 3 3 2 2 2 2 2 2" xfId="24752" xr:uid="{00000000-0005-0000-0000-0000F75F0000}"/>
    <cellStyle name="20% - Accent1 3 3 3 2 2 2 2 3" xfId="24753" xr:uid="{00000000-0005-0000-0000-0000F85F0000}"/>
    <cellStyle name="20% - Accent1 3 3 3 2 2 2 3" xfId="24754" xr:uid="{00000000-0005-0000-0000-0000F95F0000}"/>
    <cellStyle name="20% - Accent1 3 3 3 2 2 2 3 2" xfId="24755" xr:uid="{00000000-0005-0000-0000-0000FA5F0000}"/>
    <cellStyle name="20% - Accent1 3 3 3 2 2 2 4" xfId="24756" xr:uid="{00000000-0005-0000-0000-0000FB5F0000}"/>
    <cellStyle name="20% - Accent1 3 3 3 2 2 3" xfId="24757" xr:uid="{00000000-0005-0000-0000-0000FC5F0000}"/>
    <cellStyle name="20% - Accent1 3 3 3 2 2 3 2" xfId="24758" xr:uid="{00000000-0005-0000-0000-0000FD5F0000}"/>
    <cellStyle name="20% - Accent1 3 3 3 2 2 3 2 2" xfId="24759" xr:uid="{00000000-0005-0000-0000-0000FE5F0000}"/>
    <cellStyle name="20% - Accent1 3 3 3 2 2 3 2 2 2" xfId="24760" xr:uid="{00000000-0005-0000-0000-0000FF5F0000}"/>
    <cellStyle name="20% - Accent1 3 3 3 2 2 3 2 3" xfId="24761" xr:uid="{00000000-0005-0000-0000-000000600000}"/>
    <cellStyle name="20% - Accent1 3 3 3 2 2 3 3" xfId="24762" xr:uid="{00000000-0005-0000-0000-000001600000}"/>
    <cellStyle name="20% - Accent1 3 3 3 2 2 3 3 2" xfId="24763" xr:uid="{00000000-0005-0000-0000-000002600000}"/>
    <cellStyle name="20% - Accent1 3 3 3 2 2 3 4" xfId="24764" xr:uid="{00000000-0005-0000-0000-000003600000}"/>
    <cellStyle name="20% - Accent1 3 3 3 2 2 4" xfId="24765" xr:uid="{00000000-0005-0000-0000-000004600000}"/>
    <cellStyle name="20% - Accent1 3 3 3 2 2 4 2" xfId="24766" xr:uid="{00000000-0005-0000-0000-000005600000}"/>
    <cellStyle name="20% - Accent1 3 3 3 2 2 4 2 2" xfId="24767" xr:uid="{00000000-0005-0000-0000-000006600000}"/>
    <cellStyle name="20% - Accent1 3 3 3 2 2 4 2 2 2" xfId="24768" xr:uid="{00000000-0005-0000-0000-000007600000}"/>
    <cellStyle name="20% - Accent1 3 3 3 2 2 4 2 3" xfId="24769" xr:uid="{00000000-0005-0000-0000-000008600000}"/>
    <cellStyle name="20% - Accent1 3 3 3 2 2 4 3" xfId="24770" xr:uid="{00000000-0005-0000-0000-000009600000}"/>
    <cellStyle name="20% - Accent1 3 3 3 2 2 4 3 2" xfId="24771" xr:uid="{00000000-0005-0000-0000-00000A600000}"/>
    <cellStyle name="20% - Accent1 3 3 3 2 2 4 4" xfId="24772" xr:uid="{00000000-0005-0000-0000-00000B600000}"/>
    <cellStyle name="20% - Accent1 3 3 3 2 2 5" xfId="24773" xr:uid="{00000000-0005-0000-0000-00000C600000}"/>
    <cellStyle name="20% - Accent1 3 3 3 2 2 5 2" xfId="24774" xr:uid="{00000000-0005-0000-0000-00000D600000}"/>
    <cellStyle name="20% - Accent1 3 3 3 2 2 5 2 2" xfId="24775" xr:uid="{00000000-0005-0000-0000-00000E600000}"/>
    <cellStyle name="20% - Accent1 3 3 3 2 2 5 3" xfId="24776" xr:uid="{00000000-0005-0000-0000-00000F600000}"/>
    <cellStyle name="20% - Accent1 3 3 3 2 2 6" xfId="24777" xr:uid="{00000000-0005-0000-0000-000010600000}"/>
    <cellStyle name="20% - Accent1 3 3 3 2 2 6 2" xfId="24778" xr:uid="{00000000-0005-0000-0000-000011600000}"/>
    <cellStyle name="20% - Accent1 3 3 3 2 2 6 2 2" xfId="24779" xr:uid="{00000000-0005-0000-0000-000012600000}"/>
    <cellStyle name="20% - Accent1 3 3 3 2 2 6 3" xfId="24780" xr:uid="{00000000-0005-0000-0000-000013600000}"/>
    <cellStyle name="20% - Accent1 3 3 3 2 2 7" xfId="24781" xr:uid="{00000000-0005-0000-0000-000014600000}"/>
    <cellStyle name="20% - Accent1 3 3 3 2 2 7 2" xfId="24782" xr:uid="{00000000-0005-0000-0000-000015600000}"/>
    <cellStyle name="20% - Accent1 3 3 3 2 2 8" xfId="24783" xr:uid="{00000000-0005-0000-0000-000016600000}"/>
    <cellStyle name="20% - Accent1 3 3 3 2 2 8 2" xfId="24784" xr:uid="{00000000-0005-0000-0000-000017600000}"/>
    <cellStyle name="20% - Accent1 3 3 3 2 2 9" xfId="24785" xr:uid="{00000000-0005-0000-0000-000018600000}"/>
    <cellStyle name="20% - Accent1 3 3 3 2 3" xfId="24786" xr:uid="{00000000-0005-0000-0000-000019600000}"/>
    <cellStyle name="20% - Accent1 3 3 3 2 3 2" xfId="24787" xr:uid="{00000000-0005-0000-0000-00001A600000}"/>
    <cellStyle name="20% - Accent1 3 3 3 2 3 2 2" xfId="24788" xr:uid="{00000000-0005-0000-0000-00001B600000}"/>
    <cellStyle name="20% - Accent1 3 3 3 2 3 2 2 2" xfId="24789" xr:uid="{00000000-0005-0000-0000-00001C600000}"/>
    <cellStyle name="20% - Accent1 3 3 3 2 3 2 2 2 2" xfId="24790" xr:uid="{00000000-0005-0000-0000-00001D600000}"/>
    <cellStyle name="20% - Accent1 3 3 3 2 3 2 2 3" xfId="24791" xr:uid="{00000000-0005-0000-0000-00001E600000}"/>
    <cellStyle name="20% - Accent1 3 3 3 2 3 2 3" xfId="24792" xr:uid="{00000000-0005-0000-0000-00001F600000}"/>
    <cellStyle name="20% - Accent1 3 3 3 2 3 2 3 2" xfId="24793" xr:uid="{00000000-0005-0000-0000-000020600000}"/>
    <cellStyle name="20% - Accent1 3 3 3 2 3 2 4" xfId="24794" xr:uid="{00000000-0005-0000-0000-000021600000}"/>
    <cellStyle name="20% - Accent1 3 3 3 2 3 3" xfId="24795" xr:uid="{00000000-0005-0000-0000-000022600000}"/>
    <cellStyle name="20% - Accent1 3 3 3 2 3 3 2" xfId="24796" xr:uid="{00000000-0005-0000-0000-000023600000}"/>
    <cellStyle name="20% - Accent1 3 3 3 2 3 3 2 2" xfId="24797" xr:uid="{00000000-0005-0000-0000-000024600000}"/>
    <cellStyle name="20% - Accent1 3 3 3 2 3 3 2 2 2" xfId="24798" xr:uid="{00000000-0005-0000-0000-000025600000}"/>
    <cellStyle name="20% - Accent1 3 3 3 2 3 3 2 3" xfId="24799" xr:uid="{00000000-0005-0000-0000-000026600000}"/>
    <cellStyle name="20% - Accent1 3 3 3 2 3 3 3" xfId="24800" xr:uid="{00000000-0005-0000-0000-000027600000}"/>
    <cellStyle name="20% - Accent1 3 3 3 2 3 3 3 2" xfId="24801" xr:uid="{00000000-0005-0000-0000-000028600000}"/>
    <cellStyle name="20% - Accent1 3 3 3 2 3 3 4" xfId="24802" xr:uid="{00000000-0005-0000-0000-000029600000}"/>
    <cellStyle name="20% - Accent1 3 3 3 2 3 4" xfId="24803" xr:uid="{00000000-0005-0000-0000-00002A600000}"/>
    <cellStyle name="20% - Accent1 3 3 3 2 3 4 2" xfId="24804" xr:uid="{00000000-0005-0000-0000-00002B600000}"/>
    <cellStyle name="20% - Accent1 3 3 3 2 3 4 2 2" xfId="24805" xr:uid="{00000000-0005-0000-0000-00002C600000}"/>
    <cellStyle name="20% - Accent1 3 3 3 2 3 4 2 2 2" xfId="24806" xr:uid="{00000000-0005-0000-0000-00002D600000}"/>
    <cellStyle name="20% - Accent1 3 3 3 2 3 4 2 3" xfId="24807" xr:uid="{00000000-0005-0000-0000-00002E600000}"/>
    <cellStyle name="20% - Accent1 3 3 3 2 3 4 3" xfId="24808" xr:uid="{00000000-0005-0000-0000-00002F600000}"/>
    <cellStyle name="20% - Accent1 3 3 3 2 3 4 3 2" xfId="24809" xr:uid="{00000000-0005-0000-0000-000030600000}"/>
    <cellStyle name="20% - Accent1 3 3 3 2 3 4 4" xfId="24810" xr:uid="{00000000-0005-0000-0000-000031600000}"/>
    <cellStyle name="20% - Accent1 3 3 3 2 3 5" xfId="24811" xr:uid="{00000000-0005-0000-0000-000032600000}"/>
    <cellStyle name="20% - Accent1 3 3 3 2 3 5 2" xfId="24812" xr:uid="{00000000-0005-0000-0000-000033600000}"/>
    <cellStyle name="20% - Accent1 3 3 3 2 3 5 2 2" xfId="24813" xr:uid="{00000000-0005-0000-0000-000034600000}"/>
    <cellStyle name="20% - Accent1 3 3 3 2 3 5 3" xfId="24814" xr:uid="{00000000-0005-0000-0000-000035600000}"/>
    <cellStyle name="20% - Accent1 3 3 3 2 3 6" xfId="24815" xr:uid="{00000000-0005-0000-0000-000036600000}"/>
    <cellStyle name="20% - Accent1 3 3 3 2 3 6 2" xfId="24816" xr:uid="{00000000-0005-0000-0000-000037600000}"/>
    <cellStyle name="20% - Accent1 3 3 3 2 3 6 2 2" xfId="24817" xr:uid="{00000000-0005-0000-0000-000038600000}"/>
    <cellStyle name="20% - Accent1 3 3 3 2 3 6 3" xfId="24818" xr:uid="{00000000-0005-0000-0000-000039600000}"/>
    <cellStyle name="20% - Accent1 3 3 3 2 3 7" xfId="24819" xr:uid="{00000000-0005-0000-0000-00003A600000}"/>
    <cellStyle name="20% - Accent1 3 3 3 2 3 7 2" xfId="24820" xr:uid="{00000000-0005-0000-0000-00003B600000}"/>
    <cellStyle name="20% - Accent1 3 3 3 2 3 8" xfId="24821" xr:uid="{00000000-0005-0000-0000-00003C600000}"/>
    <cellStyle name="20% - Accent1 3 3 3 2 3 8 2" xfId="24822" xr:uid="{00000000-0005-0000-0000-00003D600000}"/>
    <cellStyle name="20% - Accent1 3 3 3 2 3 9" xfId="24823" xr:uid="{00000000-0005-0000-0000-00003E600000}"/>
    <cellStyle name="20% - Accent1 3 3 3 2 4" xfId="24824" xr:uid="{00000000-0005-0000-0000-00003F600000}"/>
    <cellStyle name="20% - Accent1 3 3 3 2 4 2" xfId="24825" xr:uid="{00000000-0005-0000-0000-000040600000}"/>
    <cellStyle name="20% - Accent1 3 3 3 2 4 2 2" xfId="24826" xr:uid="{00000000-0005-0000-0000-000041600000}"/>
    <cellStyle name="20% - Accent1 3 3 3 2 4 2 2 2" xfId="24827" xr:uid="{00000000-0005-0000-0000-000042600000}"/>
    <cellStyle name="20% - Accent1 3 3 3 2 4 2 3" xfId="24828" xr:uid="{00000000-0005-0000-0000-000043600000}"/>
    <cellStyle name="20% - Accent1 3 3 3 2 4 3" xfId="24829" xr:uid="{00000000-0005-0000-0000-000044600000}"/>
    <cellStyle name="20% - Accent1 3 3 3 2 4 3 2" xfId="24830" xr:uid="{00000000-0005-0000-0000-000045600000}"/>
    <cellStyle name="20% - Accent1 3 3 3 2 4 4" xfId="24831" xr:uid="{00000000-0005-0000-0000-000046600000}"/>
    <cellStyle name="20% - Accent1 3 3 3 2 5" xfId="24832" xr:uid="{00000000-0005-0000-0000-000047600000}"/>
    <cellStyle name="20% - Accent1 3 3 3 2 5 2" xfId="24833" xr:uid="{00000000-0005-0000-0000-000048600000}"/>
    <cellStyle name="20% - Accent1 3 3 3 2 5 2 2" xfId="24834" xr:uid="{00000000-0005-0000-0000-000049600000}"/>
    <cellStyle name="20% - Accent1 3 3 3 2 5 2 2 2" xfId="24835" xr:uid="{00000000-0005-0000-0000-00004A600000}"/>
    <cellStyle name="20% - Accent1 3 3 3 2 5 2 3" xfId="24836" xr:uid="{00000000-0005-0000-0000-00004B600000}"/>
    <cellStyle name="20% - Accent1 3 3 3 2 5 3" xfId="24837" xr:uid="{00000000-0005-0000-0000-00004C600000}"/>
    <cellStyle name="20% - Accent1 3 3 3 2 5 3 2" xfId="24838" xr:uid="{00000000-0005-0000-0000-00004D600000}"/>
    <cellStyle name="20% - Accent1 3 3 3 2 5 4" xfId="24839" xr:uid="{00000000-0005-0000-0000-00004E600000}"/>
    <cellStyle name="20% - Accent1 3 3 3 2 6" xfId="24840" xr:uid="{00000000-0005-0000-0000-00004F600000}"/>
    <cellStyle name="20% - Accent1 3 3 3 2 6 2" xfId="24841" xr:uid="{00000000-0005-0000-0000-000050600000}"/>
    <cellStyle name="20% - Accent1 3 3 3 2 6 2 2" xfId="24842" xr:uid="{00000000-0005-0000-0000-000051600000}"/>
    <cellStyle name="20% - Accent1 3 3 3 2 6 2 2 2" xfId="24843" xr:uid="{00000000-0005-0000-0000-000052600000}"/>
    <cellStyle name="20% - Accent1 3 3 3 2 6 2 3" xfId="24844" xr:uid="{00000000-0005-0000-0000-000053600000}"/>
    <cellStyle name="20% - Accent1 3 3 3 2 6 3" xfId="24845" xr:uid="{00000000-0005-0000-0000-000054600000}"/>
    <cellStyle name="20% - Accent1 3 3 3 2 6 3 2" xfId="24846" xr:uid="{00000000-0005-0000-0000-000055600000}"/>
    <cellStyle name="20% - Accent1 3 3 3 2 6 4" xfId="24847" xr:uid="{00000000-0005-0000-0000-000056600000}"/>
    <cellStyle name="20% - Accent1 3 3 3 2 7" xfId="24848" xr:uid="{00000000-0005-0000-0000-000057600000}"/>
    <cellStyle name="20% - Accent1 3 3 3 2 7 2" xfId="24849" xr:uid="{00000000-0005-0000-0000-000058600000}"/>
    <cellStyle name="20% - Accent1 3 3 3 2 7 2 2" xfId="24850" xr:uid="{00000000-0005-0000-0000-000059600000}"/>
    <cellStyle name="20% - Accent1 3 3 3 2 7 3" xfId="24851" xr:uid="{00000000-0005-0000-0000-00005A600000}"/>
    <cellStyle name="20% - Accent1 3 3 3 2 8" xfId="24852" xr:uid="{00000000-0005-0000-0000-00005B600000}"/>
    <cellStyle name="20% - Accent1 3 3 3 2 8 2" xfId="24853" xr:uid="{00000000-0005-0000-0000-00005C600000}"/>
    <cellStyle name="20% - Accent1 3 3 3 2 8 2 2" xfId="24854" xr:uid="{00000000-0005-0000-0000-00005D600000}"/>
    <cellStyle name="20% - Accent1 3 3 3 2 8 3" xfId="24855" xr:uid="{00000000-0005-0000-0000-00005E600000}"/>
    <cellStyle name="20% - Accent1 3 3 3 2 9" xfId="24856" xr:uid="{00000000-0005-0000-0000-00005F600000}"/>
    <cellStyle name="20% - Accent1 3 3 3 2 9 2" xfId="24857" xr:uid="{00000000-0005-0000-0000-000060600000}"/>
    <cellStyle name="20% - Accent1 3 3 3 3" xfId="24858" xr:uid="{00000000-0005-0000-0000-000061600000}"/>
    <cellStyle name="20% - Accent1 3 3 3 3 10" xfId="24859" xr:uid="{00000000-0005-0000-0000-000062600000}"/>
    <cellStyle name="20% - Accent1 3 3 3 3 10 2" xfId="24860" xr:uid="{00000000-0005-0000-0000-000063600000}"/>
    <cellStyle name="20% - Accent1 3 3 3 3 11" xfId="24861" xr:uid="{00000000-0005-0000-0000-000064600000}"/>
    <cellStyle name="20% - Accent1 3 3 3 3 2" xfId="24862" xr:uid="{00000000-0005-0000-0000-000065600000}"/>
    <cellStyle name="20% - Accent1 3 3 3 3 2 2" xfId="24863" xr:uid="{00000000-0005-0000-0000-000066600000}"/>
    <cellStyle name="20% - Accent1 3 3 3 3 2 2 2" xfId="24864" xr:uid="{00000000-0005-0000-0000-000067600000}"/>
    <cellStyle name="20% - Accent1 3 3 3 3 2 2 2 2" xfId="24865" xr:uid="{00000000-0005-0000-0000-000068600000}"/>
    <cellStyle name="20% - Accent1 3 3 3 3 2 2 2 2 2" xfId="24866" xr:uid="{00000000-0005-0000-0000-000069600000}"/>
    <cellStyle name="20% - Accent1 3 3 3 3 2 2 2 3" xfId="24867" xr:uid="{00000000-0005-0000-0000-00006A600000}"/>
    <cellStyle name="20% - Accent1 3 3 3 3 2 2 3" xfId="24868" xr:uid="{00000000-0005-0000-0000-00006B600000}"/>
    <cellStyle name="20% - Accent1 3 3 3 3 2 2 3 2" xfId="24869" xr:uid="{00000000-0005-0000-0000-00006C600000}"/>
    <cellStyle name="20% - Accent1 3 3 3 3 2 2 4" xfId="24870" xr:uid="{00000000-0005-0000-0000-00006D600000}"/>
    <cellStyle name="20% - Accent1 3 3 3 3 2 3" xfId="24871" xr:uid="{00000000-0005-0000-0000-00006E600000}"/>
    <cellStyle name="20% - Accent1 3 3 3 3 2 3 2" xfId="24872" xr:uid="{00000000-0005-0000-0000-00006F600000}"/>
    <cellStyle name="20% - Accent1 3 3 3 3 2 3 2 2" xfId="24873" xr:uid="{00000000-0005-0000-0000-000070600000}"/>
    <cellStyle name="20% - Accent1 3 3 3 3 2 3 2 2 2" xfId="24874" xr:uid="{00000000-0005-0000-0000-000071600000}"/>
    <cellStyle name="20% - Accent1 3 3 3 3 2 3 2 3" xfId="24875" xr:uid="{00000000-0005-0000-0000-000072600000}"/>
    <cellStyle name="20% - Accent1 3 3 3 3 2 3 3" xfId="24876" xr:uid="{00000000-0005-0000-0000-000073600000}"/>
    <cellStyle name="20% - Accent1 3 3 3 3 2 3 3 2" xfId="24877" xr:uid="{00000000-0005-0000-0000-000074600000}"/>
    <cellStyle name="20% - Accent1 3 3 3 3 2 3 4" xfId="24878" xr:uid="{00000000-0005-0000-0000-000075600000}"/>
    <cellStyle name="20% - Accent1 3 3 3 3 2 4" xfId="24879" xr:uid="{00000000-0005-0000-0000-000076600000}"/>
    <cellStyle name="20% - Accent1 3 3 3 3 2 4 2" xfId="24880" xr:uid="{00000000-0005-0000-0000-000077600000}"/>
    <cellStyle name="20% - Accent1 3 3 3 3 2 4 2 2" xfId="24881" xr:uid="{00000000-0005-0000-0000-000078600000}"/>
    <cellStyle name="20% - Accent1 3 3 3 3 2 4 2 2 2" xfId="24882" xr:uid="{00000000-0005-0000-0000-000079600000}"/>
    <cellStyle name="20% - Accent1 3 3 3 3 2 4 2 3" xfId="24883" xr:uid="{00000000-0005-0000-0000-00007A600000}"/>
    <cellStyle name="20% - Accent1 3 3 3 3 2 4 3" xfId="24884" xr:uid="{00000000-0005-0000-0000-00007B600000}"/>
    <cellStyle name="20% - Accent1 3 3 3 3 2 4 3 2" xfId="24885" xr:uid="{00000000-0005-0000-0000-00007C600000}"/>
    <cellStyle name="20% - Accent1 3 3 3 3 2 4 4" xfId="24886" xr:uid="{00000000-0005-0000-0000-00007D600000}"/>
    <cellStyle name="20% - Accent1 3 3 3 3 2 5" xfId="24887" xr:uid="{00000000-0005-0000-0000-00007E600000}"/>
    <cellStyle name="20% - Accent1 3 3 3 3 2 5 2" xfId="24888" xr:uid="{00000000-0005-0000-0000-00007F600000}"/>
    <cellStyle name="20% - Accent1 3 3 3 3 2 5 2 2" xfId="24889" xr:uid="{00000000-0005-0000-0000-000080600000}"/>
    <cellStyle name="20% - Accent1 3 3 3 3 2 5 3" xfId="24890" xr:uid="{00000000-0005-0000-0000-000081600000}"/>
    <cellStyle name="20% - Accent1 3 3 3 3 2 6" xfId="24891" xr:uid="{00000000-0005-0000-0000-000082600000}"/>
    <cellStyle name="20% - Accent1 3 3 3 3 2 6 2" xfId="24892" xr:uid="{00000000-0005-0000-0000-000083600000}"/>
    <cellStyle name="20% - Accent1 3 3 3 3 2 6 2 2" xfId="24893" xr:uid="{00000000-0005-0000-0000-000084600000}"/>
    <cellStyle name="20% - Accent1 3 3 3 3 2 6 3" xfId="24894" xr:uid="{00000000-0005-0000-0000-000085600000}"/>
    <cellStyle name="20% - Accent1 3 3 3 3 2 7" xfId="24895" xr:uid="{00000000-0005-0000-0000-000086600000}"/>
    <cellStyle name="20% - Accent1 3 3 3 3 2 7 2" xfId="24896" xr:uid="{00000000-0005-0000-0000-000087600000}"/>
    <cellStyle name="20% - Accent1 3 3 3 3 2 8" xfId="24897" xr:uid="{00000000-0005-0000-0000-000088600000}"/>
    <cellStyle name="20% - Accent1 3 3 3 3 2 8 2" xfId="24898" xr:uid="{00000000-0005-0000-0000-000089600000}"/>
    <cellStyle name="20% - Accent1 3 3 3 3 2 9" xfId="24899" xr:uid="{00000000-0005-0000-0000-00008A600000}"/>
    <cellStyle name="20% - Accent1 3 3 3 3 3" xfId="24900" xr:uid="{00000000-0005-0000-0000-00008B600000}"/>
    <cellStyle name="20% - Accent1 3 3 3 3 3 2" xfId="24901" xr:uid="{00000000-0005-0000-0000-00008C600000}"/>
    <cellStyle name="20% - Accent1 3 3 3 3 3 2 2" xfId="24902" xr:uid="{00000000-0005-0000-0000-00008D600000}"/>
    <cellStyle name="20% - Accent1 3 3 3 3 3 2 2 2" xfId="24903" xr:uid="{00000000-0005-0000-0000-00008E600000}"/>
    <cellStyle name="20% - Accent1 3 3 3 3 3 2 2 2 2" xfId="24904" xr:uid="{00000000-0005-0000-0000-00008F600000}"/>
    <cellStyle name="20% - Accent1 3 3 3 3 3 2 2 3" xfId="24905" xr:uid="{00000000-0005-0000-0000-000090600000}"/>
    <cellStyle name="20% - Accent1 3 3 3 3 3 2 3" xfId="24906" xr:uid="{00000000-0005-0000-0000-000091600000}"/>
    <cellStyle name="20% - Accent1 3 3 3 3 3 2 3 2" xfId="24907" xr:uid="{00000000-0005-0000-0000-000092600000}"/>
    <cellStyle name="20% - Accent1 3 3 3 3 3 2 4" xfId="24908" xr:uid="{00000000-0005-0000-0000-000093600000}"/>
    <cellStyle name="20% - Accent1 3 3 3 3 3 3" xfId="24909" xr:uid="{00000000-0005-0000-0000-000094600000}"/>
    <cellStyle name="20% - Accent1 3 3 3 3 3 3 2" xfId="24910" xr:uid="{00000000-0005-0000-0000-000095600000}"/>
    <cellStyle name="20% - Accent1 3 3 3 3 3 3 2 2" xfId="24911" xr:uid="{00000000-0005-0000-0000-000096600000}"/>
    <cellStyle name="20% - Accent1 3 3 3 3 3 3 2 2 2" xfId="24912" xr:uid="{00000000-0005-0000-0000-000097600000}"/>
    <cellStyle name="20% - Accent1 3 3 3 3 3 3 2 3" xfId="24913" xr:uid="{00000000-0005-0000-0000-000098600000}"/>
    <cellStyle name="20% - Accent1 3 3 3 3 3 3 3" xfId="24914" xr:uid="{00000000-0005-0000-0000-000099600000}"/>
    <cellStyle name="20% - Accent1 3 3 3 3 3 3 3 2" xfId="24915" xr:uid="{00000000-0005-0000-0000-00009A600000}"/>
    <cellStyle name="20% - Accent1 3 3 3 3 3 3 4" xfId="24916" xr:uid="{00000000-0005-0000-0000-00009B600000}"/>
    <cellStyle name="20% - Accent1 3 3 3 3 3 4" xfId="24917" xr:uid="{00000000-0005-0000-0000-00009C600000}"/>
    <cellStyle name="20% - Accent1 3 3 3 3 3 4 2" xfId="24918" xr:uid="{00000000-0005-0000-0000-00009D600000}"/>
    <cellStyle name="20% - Accent1 3 3 3 3 3 4 2 2" xfId="24919" xr:uid="{00000000-0005-0000-0000-00009E600000}"/>
    <cellStyle name="20% - Accent1 3 3 3 3 3 4 2 2 2" xfId="24920" xr:uid="{00000000-0005-0000-0000-00009F600000}"/>
    <cellStyle name="20% - Accent1 3 3 3 3 3 4 2 3" xfId="24921" xr:uid="{00000000-0005-0000-0000-0000A0600000}"/>
    <cellStyle name="20% - Accent1 3 3 3 3 3 4 3" xfId="24922" xr:uid="{00000000-0005-0000-0000-0000A1600000}"/>
    <cellStyle name="20% - Accent1 3 3 3 3 3 4 3 2" xfId="24923" xr:uid="{00000000-0005-0000-0000-0000A2600000}"/>
    <cellStyle name="20% - Accent1 3 3 3 3 3 4 4" xfId="24924" xr:uid="{00000000-0005-0000-0000-0000A3600000}"/>
    <cellStyle name="20% - Accent1 3 3 3 3 3 5" xfId="24925" xr:uid="{00000000-0005-0000-0000-0000A4600000}"/>
    <cellStyle name="20% - Accent1 3 3 3 3 3 5 2" xfId="24926" xr:uid="{00000000-0005-0000-0000-0000A5600000}"/>
    <cellStyle name="20% - Accent1 3 3 3 3 3 5 2 2" xfId="24927" xr:uid="{00000000-0005-0000-0000-0000A6600000}"/>
    <cellStyle name="20% - Accent1 3 3 3 3 3 5 3" xfId="24928" xr:uid="{00000000-0005-0000-0000-0000A7600000}"/>
    <cellStyle name="20% - Accent1 3 3 3 3 3 6" xfId="24929" xr:uid="{00000000-0005-0000-0000-0000A8600000}"/>
    <cellStyle name="20% - Accent1 3 3 3 3 3 6 2" xfId="24930" xr:uid="{00000000-0005-0000-0000-0000A9600000}"/>
    <cellStyle name="20% - Accent1 3 3 3 3 3 6 2 2" xfId="24931" xr:uid="{00000000-0005-0000-0000-0000AA600000}"/>
    <cellStyle name="20% - Accent1 3 3 3 3 3 6 3" xfId="24932" xr:uid="{00000000-0005-0000-0000-0000AB600000}"/>
    <cellStyle name="20% - Accent1 3 3 3 3 3 7" xfId="24933" xr:uid="{00000000-0005-0000-0000-0000AC600000}"/>
    <cellStyle name="20% - Accent1 3 3 3 3 3 7 2" xfId="24934" xr:uid="{00000000-0005-0000-0000-0000AD600000}"/>
    <cellStyle name="20% - Accent1 3 3 3 3 3 8" xfId="24935" xr:uid="{00000000-0005-0000-0000-0000AE600000}"/>
    <cellStyle name="20% - Accent1 3 3 3 3 3 8 2" xfId="24936" xr:uid="{00000000-0005-0000-0000-0000AF600000}"/>
    <cellStyle name="20% - Accent1 3 3 3 3 3 9" xfId="24937" xr:uid="{00000000-0005-0000-0000-0000B0600000}"/>
    <cellStyle name="20% - Accent1 3 3 3 3 4" xfId="24938" xr:uid="{00000000-0005-0000-0000-0000B1600000}"/>
    <cellStyle name="20% - Accent1 3 3 3 3 4 2" xfId="24939" xr:uid="{00000000-0005-0000-0000-0000B2600000}"/>
    <cellStyle name="20% - Accent1 3 3 3 3 4 2 2" xfId="24940" xr:uid="{00000000-0005-0000-0000-0000B3600000}"/>
    <cellStyle name="20% - Accent1 3 3 3 3 4 2 2 2" xfId="24941" xr:uid="{00000000-0005-0000-0000-0000B4600000}"/>
    <cellStyle name="20% - Accent1 3 3 3 3 4 2 3" xfId="24942" xr:uid="{00000000-0005-0000-0000-0000B5600000}"/>
    <cellStyle name="20% - Accent1 3 3 3 3 4 3" xfId="24943" xr:uid="{00000000-0005-0000-0000-0000B6600000}"/>
    <cellStyle name="20% - Accent1 3 3 3 3 4 3 2" xfId="24944" xr:uid="{00000000-0005-0000-0000-0000B7600000}"/>
    <cellStyle name="20% - Accent1 3 3 3 3 4 4" xfId="24945" xr:uid="{00000000-0005-0000-0000-0000B8600000}"/>
    <cellStyle name="20% - Accent1 3 3 3 3 5" xfId="24946" xr:uid="{00000000-0005-0000-0000-0000B9600000}"/>
    <cellStyle name="20% - Accent1 3 3 3 3 5 2" xfId="24947" xr:uid="{00000000-0005-0000-0000-0000BA600000}"/>
    <cellStyle name="20% - Accent1 3 3 3 3 5 2 2" xfId="24948" xr:uid="{00000000-0005-0000-0000-0000BB600000}"/>
    <cellStyle name="20% - Accent1 3 3 3 3 5 2 2 2" xfId="24949" xr:uid="{00000000-0005-0000-0000-0000BC600000}"/>
    <cellStyle name="20% - Accent1 3 3 3 3 5 2 3" xfId="24950" xr:uid="{00000000-0005-0000-0000-0000BD600000}"/>
    <cellStyle name="20% - Accent1 3 3 3 3 5 3" xfId="24951" xr:uid="{00000000-0005-0000-0000-0000BE600000}"/>
    <cellStyle name="20% - Accent1 3 3 3 3 5 3 2" xfId="24952" xr:uid="{00000000-0005-0000-0000-0000BF600000}"/>
    <cellStyle name="20% - Accent1 3 3 3 3 5 4" xfId="24953" xr:uid="{00000000-0005-0000-0000-0000C0600000}"/>
    <cellStyle name="20% - Accent1 3 3 3 3 6" xfId="24954" xr:uid="{00000000-0005-0000-0000-0000C1600000}"/>
    <cellStyle name="20% - Accent1 3 3 3 3 6 2" xfId="24955" xr:uid="{00000000-0005-0000-0000-0000C2600000}"/>
    <cellStyle name="20% - Accent1 3 3 3 3 6 2 2" xfId="24956" xr:uid="{00000000-0005-0000-0000-0000C3600000}"/>
    <cellStyle name="20% - Accent1 3 3 3 3 6 2 2 2" xfId="24957" xr:uid="{00000000-0005-0000-0000-0000C4600000}"/>
    <cellStyle name="20% - Accent1 3 3 3 3 6 2 3" xfId="24958" xr:uid="{00000000-0005-0000-0000-0000C5600000}"/>
    <cellStyle name="20% - Accent1 3 3 3 3 6 3" xfId="24959" xr:uid="{00000000-0005-0000-0000-0000C6600000}"/>
    <cellStyle name="20% - Accent1 3 3 3 3 6 3 2" xfId="24960" xr:uid="{00000000-0005-0000-0000-0000C7600000}"/>
    <cellStyle name="20% - Accent1 3 3 3 3 6 4" xfId="24961" xr:uid="{00000000-0005-0000-0000-0000C8600000}"/>
    <cellStyle name="20% - Accent1 3 3 3 3 7" xfId="24962" xr:uid="{00000000-0005-0000-0000-0000C9600000}"/>
    <cellStyle name="20% - Accent1 3 3 3 3 7 2" xfId="24963" xr:uid="{00000000-0005-0000-0000-0000CA600000}"/>
    <cellStyle name="20% - Accent1 3 3 3 3 7 2 2" xfId="24964" xr:uid="{00000000-0005-0000-0000-0000CB600000}"/>
    <cellStyle name="20% - Accent1 3 3 3 3 7 3" xfId="24965" xr:uid="{00000000-0005-0000-0000-0000CC600000}"/>
    <cellStyle name="20% - Accent1 3 3 3 3 8" xfId="24966" xr:uid="{00000000-0005-0000-0000-0000CD600000}"/>
    <cellStyle name="20% - Accent1 3 3 3 3 8 2" xfId="24967" xr:uid="{00000000-0005-0000-0000-0000CE600000}"/>
    <cellStyle name="20% - Accent1 3 3 3 3 8 2 2" xfId="24968" xr:uid="{00000000-0005-0000-0000-0000CF600000}"/>
    <cellStyle name="20% - Accent1 3 3 3 3 8 3" xfId="24969" xr:uid="{00000000-0005-0000-0000-0000D0600000}"/>
    <cellStyle name="20% - Accent1 3 3 3 3 9" xfId="24970" xr:uid="{00000000-0005-0000-0000-0000D1600000}"/>
    <cellStyle name="20% - Accent1 3 3 3 3 9 2" xfId="24971" xr:uid="{00000000-0005-0000-0000-0000D2600000}"/>
    <cellStyle name="20% - Accent1 3 3 3 4" xfId="24972" xr:uid="{00000000-0005-0000-0000-0000D3600000}"/>
    <cellStyle name="20% - Accent1 3 3 3 4 10" xfId="24973" xr:uid="{00000000-0005-0000-0000-0000D4600000}"/>
    <cellStyle name="20% - Accent1 3 3 3 4 10 2" xfId="24974" xr:uid="{00000000-0005-0000-0000-0000D5600000}"/>
    <cellStyle name="20% - Accent1 3 3 3 4 11" xfId="24975" xr:uid="{00000000-0005-0000-0000-0000D6600000}"/>
    <cellStyle name="20% - Accent1 3 3 3 4 2" xfId="24976" xr:uid="{00000000-0005-0000-0000-0000D7600000}"/>
    <cellStyle name="20% - Accent1 3 3 3 4 2 2" xfId="24977" xr:uid="{00000000-0005-0000-0000-0000D8600000}"/>
    <cellStyle name="20% - Accent1 3 3 3 4 2 2 2" xfId="24978" xr:uid="{00000000-0005-0000-0000-0000D9600000}"/>
    <cellStyle name="20% - Accent1 3 3 3 4 2 2 2 2" xfId="24979" xr:uid="{00000000-0005-0000-0000-0000DA600000}"/>
    <cellStyle name="20% - Accent1 3 3 3 4 2 2 2 2 2" xfId="24980" xr:uid="{00000000-0005-0000-0000-0000DB600000}"/>
    <cellStyle name="20% - Accent1 3 3 3 4 2 2 2 3" xfId="24981" xr:uid="{00000000-0005-0000-0000-0000DC600000}"/>
    <cellStyle name="20% - Accent1 3 3 3 4 2 2 3" xfId="24982" xr:uid="{00000000-0005-0000-0000-0000DD600000}"/>
    <cellStyle name="20% - Accent1 3 3 3 4 2 2 3 2" xfId="24983" xr:uid="{00000000-0005-0000-0000-0000DE600000}"/>
    <cellStyle name="20% - Accent1 3 3 3 4 2 2 4" xfId="24984" xr:uid="{00000000-0005-0000-0000-0000DF600000}"/>
    <cellStyle name="20% - Accent1 3 3 3 4 2 3" xfId="24985" xr:uid="{00000000-0005-0000-0000-0000E0600000}"/>
    <cellStyle name="20% - Accent1 3 3 3 4 2 3 2" xfId="24986" xr:uid="{00000000-0005-0000-0000-0000E1600000}"/>
    <cellStyle name="20% - Accent1 3 3 3 4 2 3 2 2" xfId="24987" xr:uid="{00000000-0005-0000-0000-0000E2600000}"/>
    <cellStyle name="20% - Accent1 3 3 3 4 2 3 2 2 2" xfId="24988" xr:uid="{00000000-0005-0000-0000-0000E3600000}"/>
    <cellStyle name="20% - Accent1 3 3 3 4 2 3 2 3" xfId="24989" xr:uid="{00000000-0005-0000-0000-0000E4600000}"/>
    <cellStyle name="20% - Accent1 3 3 3 4 2 3 3" xfId="24990" xr:uid="{00000000-0005-0000-0000-0000E5600000}"/>
    <cellStyle name="20% - Accent1 3 3 3 4 2 3 3 2" xfId="24991" xr:uid="{00000000-0005-0000-0000-0000E6600000}"/>
    <cellStyle name="20% - Accent1 3 3 3 4 2 3 4" xfId="24992" xr:uid="{00000000-0005-0000-0000-0000E7600000}"/>
    <cellStyle name="20% - Accent1 3 3 3 4 2 4" xfId="24993" xr:uid="{00000000-0005-0000-0000-0000E8600000}"/>
    <cellStyle name="20% - Accent1 3 3 3 4 2 4 2" xfId="24994" xr:uid="{00000000-0005-0000-0000-0000E9600000}"/>
    <cellStyle name="20% - Accent1 3 3 3 4 2 4 2 2" xfId="24995" xr:uid="{00000000-0005-0000-0000-0000EA600000}"/>
    <cellStyle name="20% - Accent1 3 3 3 4 2 4 2 2 2" xfId="24996" xr:uid="{00000000-0005-0000-0000-0000EB600000}"/>
    <cellStyle name="20% - Accent1 3 3 3 4 2 4 2 3" xfId="24997" xr:uid="{00000000-0005-0000-0000-0000EC600000}"/>
    <cellStyle name="20% - Accent1 3 3 3 4 2 4 3" xfId="24998" xr:uid="{00000000-0005-0000-0000-0000ED600000}"/>
    <cellStyle name="20% - Accent1 3 3 3 4 2 4 3 2" xfId="24999" xr:uid="{00000000-0005-0000-0000-0000EE600000}"/>
    <cellStyle name="20% - Accent1 3 3 3 4 2 4 4" xfId="25000" xr:uid="{00000000-0005-0000-0000-0000EF600000}"/>
    <cellStyle name="20% - Accent1 3 3 3 4 2 5" xfId="25001" xr:uid="{00000000-0005-0000-0000-0000F0600000}"/>
    <cellStyle name="20% - Accent1 3 3 3 4 2 5 2" xfId="25002" xr:uid="{00000000-0005-0000-0000-0000F1600000}"/>
    <cellStyle name="20% - Accent1 3 3 3 4 2 5 2 2" xfId="25003" xr:uid="{00000000-0005-0000-0000-0000F2600000}"/>
    <cellStyle name="20% - Accent1 3 3 3 4 2 5 3" xfId="25004" xr:uid="{00000000-0005-0000-0000-0000F3600000}"/>
    <cellStyle name="20% - Accent1 3 3 3 4 2 6" xfId="25005" xr:uid="{00000000-0005-0000-0000-0000F4600000}"/>
    <cellStyle name="20% - Accent1 3 3 3 4 2 6 2" xfId="25006" xr:uid="{00000000-0005-0000-0000-0000F5600000}"/>
    <cellStyle name="20% - Accent1 3 3 3 4 2 6 2 2" xfId="25007" xr:uid="{00000000-0005-0000-0000-0000F6600000}"/>
    <cellStyle name="20% - Accent1 3 3 3 4 2 6 3" xfId="25008" xr:uid="{00000000-0005-0000-0000-0000F7600000}"/>
    <cellStyle name="20% - Accent1 3 3 3 4 2 7" xfId="25009" xr:uid="{00000000-0005-0000-0000-0000F8600000}"/>
    <cellStyle name="20% - Accent1 3 3 3 4 2 7 2" xfId="25010" xr:uid="{00000000-0005-0000-0000-0000F9600000}"/>
    <cellStyle name="20% - Accent1 3 3 3 4 2 8" xfId="25011" xr:uid="{00000000-0005-0000-0000-0000FA600000}"/>
    <cellStyle name="20% - Accent1 3 3 3 4 2 8 2" xfId="25012" xr:uid="{00000000-0005-0000-0000-0000FB600000}"/>
    <cellStyle name="20% - Accent1 3 3 3 4 2 9" xfId="25013" xr:uid="{00000000-0005-0000-0000-0000FC600000}"/>
    <cellStyle name="20% - Accent1 3 3 3 4 3" xfId="25014" xr:uid="{00000000-0005-0000-0000-0000FD600000}"/>
    <cellStyle name="20% - Accent1 3 3 3 4 3 2" xfId="25015" xr:uid="{00000000-0005-0000-0000-0000FE600000}"/>
    <cellStyle name="20% - Accent1 3 3 3 4 3 2 2" xfId="25016" xr:uid="{00000000-0005-0000-0000-0000FF600000}"/>
    <cellStyle name="20% - Accent1 3 3 3 4 3 2 2 2" xfId="25017" xr:uid="{00000000-0005-0000-0000-000000610000}"/>
    <cellStyle name="20% - Accent1 3 3 3 4 3 2 2 2 2" xfId="25018" xr:uid="{00000000-0005-0000-0000-000001610000}"/>
    <cellStyle name="20% - Accent1 3 3 3 4 3 2 2 3" xfId="25019" xr:uid="{00000000-0005-0000-0000-000002610000}"/>
    <cellStyle name="20% - Accent1 3 3 3 4 3 2 3" xfId="25020" xr:uid="{00000000-0005-0000-0000-000003610000}"/>
    <cellStyle name="20% - Accent1 3 3 3 4 3 2 3 2" xfId="25021" xr:uid="{00000000-0005-0000-0000-000004610000}"/>
    <cellStyle name="20% - Accent1 3 3 3 4 3 2 4" xfId="25022" xr:uid="{00000000-0005-0000-0000-000005610000}"/>
    <cellStyle name="20% - Accent1 3 3 3 4 3 3" xfId="25023" xr:uid="{00000000-0005-0000-0000-000006610000}"/>
    <cellStyle name="20% - Accent1 3 3 3 4 3 3 2" xfId="25024" xr:uid="{00000000-0005-0000-0000-000007610000}"/>
    <cellStyle name="20% - Accent1 3 3 3 4 3 3 2 2" xfId="25025" xr:uid="{00000000-0005-0000-0000-000008610000}"/>
    <cellStyle name="20% - Accent1 3 3 3 4 3 3 2 2 2" xfId="25026" xr:uid="{00000000-0005-0000-0000-000009610000}"/>
    <cellStyle name="20% - Accent1 3 3 3 4 3 3 2 3" xfId="25027" xr:uid="{00000000-0005-0000-0000-00000A610000}"/>
    <cellStyle name="20% - Accent1 3 3 3 4 3 3 3" xfId="25028" xr:uid="{00000000-0005-0000-0000-00000B610000}"/>
    <cellStyle name="20% - Accent1 3 3 3 4 3 3 3 2" xfId="25029" xr:uid="{00000000-0005-0000-0000-00000C610000}"/>
    <cellStyle name="20% - Accent1 3 3 3 4 3 3 4" xfId="25030" xr:uid="{00000000-0005-0000-0000-00000D610000}"/>
    <cellStyle name="20% - Accent1 3 3 3 4 3 4" xfId="25031" xr:uid="{00000000-0005-0000-0000-00000E610000}"/>
    <cellStyle name="20% - Accent1 3 3 3 4 3 4 2" xfId="25032" xr:uid="{00000000-0005-0000-0000-00000F610000}"/>
    <cellStyle name="20% - Accent1 3 3 3 4 3 4 2 2" xfId="25033" xr:uid="{00000000-0005-0000-0000-000010610000}"/>
    <cellStyle name="20% - Accent1 3 3 3 4 3 4 2 2 2" xfId="25034" xr:uid="{00000000-0005-0000-0000-000011610000}"/>
    <cellStyle name="20% - Accent1 3 3 3 4 3 4 2 3" xfId="25035" xr:uid="{00000000-0005-0000-0000-000012610000}"/>
    <cellStyle name="20% - Accent1 3 3 3 4 3 4 3" xfId="25036" xr:uid="{00000000-0005-0000-0000-000013610000}"/>
    <cellStyle name="20% - Accent1 3 3 3 4 3 4 3 2" xfId="25037" xr:uid="{00000000-0005-0000-0000-000014610000}"/>
    <cellStyle name="20% - Accent1 3 3 3 4 3 4 4" xfId="25038" xr:uid="{00000000-0005-0000-0000-000015610000}"/>
    <cellStyle name="20% - Accent1 3 3 3 4 3 5" xfId="25039" xr:uid="{00000000-0005-0000-0000-000016610000}"/>
    <cellStyle name="20% - Accent1 3 3 3 4 3 5 2" xfId="25040" xr:uid="{00000000-0005-0000-0000-000017610000}"/>
    <cellStyle name="20% - Accent1 3 3 3 4 3 5 2 2" xfId="25041" xr:uid="{00000000-0005-0000-0000-000018610000}"/>
    <cellStyle name="20% - Accent1 3 3 3 4 3 5 3" xfId="25042" xr:uid="{00000000-0005-0000-0000-000019610000}"/>
    <cellStyle name="20% - Accent1 3 3 3 4 3 6" xfId="25043" xr:uid="{00000000-0005-0000-0000-00001A610000}"/>
    <cellStyle name="20% - Accent1 3 3 3 4 3 6 2" xfId="25044" xr:uid="{00000000-0005-0000-0000-00001B610000}"/>
    <cellStyle name="20% - Accent1 3 3 3 4 3 6 2 2" xfId="25045" xr:uid="{00000000-0005-0000-0000-00001C610000}"/>
    <cellStyle name="20% - Accent1 3 3 3 4 3 6 3" xfId="25046" xr:uid="{00000000-0005-0000-0000-00001D610000}"/>
    <cellStyle name="20% - Accent1 3 3 3 4 3 7" xfId="25047" xr:uid="{00000000-0005-0000-0000-00001E610000}"/>
    <cellStyle name="20% - Accent1 3 3 3 4 3 7 2" xfId="25048" xr:uid="{00000000-0005-0000-0000-00001F610000}"/>
    <cellStyle name="20% - Accent1 3 3 3 4 3 8" xfId="25049" xr:uid="{00000000-0005-0000-0000-000020610000}"/>
    <cellStyle name="20% - Accent1 3 3 3 4 3 8 2" xfId="25050" xr:uid="{00000000-0005-0000-0000-000021610000}"/>
    <cellStyle name="20% - Accent1 3 3 3 4 3 9" xfId="25051" xr:uid="{00000000-0005-0000-0000-000022610000}"/>
    <cellStyle name="20% - Accent1 3 3 3 4 4" xfId="25052" xr:uid="{00000000-0005-0000-0000-000023610000}"/>
    <cellStyle name="20% - Accent1 3 3 3 4 4 2" xfId="25053" xr:uid="{00000000-0005-0000-0000-000024610000}"/>
    <cellStyle name="20% - Accent1 3 3 3 4 4 2 2" xfId="25054" xr:uid="{00000000-0005-0000-0000-000025610000}"/>
    <cellStyle name="20% - Accent1 3 3 3 4 4 2 2 2" xfId="25055" xr:uid="{00000000-0005-0000-0000-000026610000}"/>
    <cellStyle name="20% - Accent1 3 3 3 4 4 2 3" xfId="25056" xr:uid="{00000000-0005-0000-0000-000027610000}"/>
    <cellStyle name="20% - Accent1 3 3 3 4 4 3" xfId="25057" xr:uid="{00000000-0005-0000-0000-000028610000}"/>
    <cellStyle name="20% - Accent1 3 3 3 4 4 3 2" xfId="25058" xr:uid="{00000000-0005-0000-0000-000029610000}"/>
    <cellStyle name="20% - Accent1 3 3 3 4 4 4" xfId="25059" xr:uid="{00000000-0005-0000-0000-00002A610000}"/>
    <cellStyle name="20% - Accent1 3 3 3 4 5" xfId="25060" xr:uid="{00000000-0005-0000-0000-00002B610000}"/>
    <cellStyle name="20% - Accent1 3 3 3 4 5 2" xfId="25061" xr:uid="{00000000-0005-0000-0000-00002C610000}"/>
    <cellStyle name="20% - Accent1 3 3 3 4 5 2 2" xfId="25062" xr:uid="{00000000-0005-0000-0000-00002D610000}"/>
    <cellStyle name="20% - Accent1 3 3 3 4 5 2 2 2" xfId="25063" xr:uid="{00000000-0005-0000-0000-00002E610000}"/>
    <cellStyle name="20% - Accent1 3 3 3 4 5 2 3" xfId="25064" xr:uid="{00000000-0005-0000-0000-00002F610000}"/>
    <cellStyle name="20% - Accent1 3 3 3 4 5 3" xfId="25065" xr:uid="{00000000-0005-0000-0000-000030610000}"/>
    <cellStyle name="20% - Accent1 3 3 3 4 5 3 2" xfId="25066" xr:uid="{00000000-0005-0000-0000-000031610000}"/>
    <cellStyle name="20% - Accent1 3 3 3 4 5 4" xfId="25067" xr:uid="{00000000-0005-0000-0000-000032610000}"/>
    <cellStyle name="20% - Accent1 3 3 3 4 6" xfId="25068" xr:uid="{00000000-0005-0000-0000-000033610000}"/>
    <cellStyle name="20% - Accent1 3 3 3 4 6 2" xfId="25069" xr:uid="{00000000-0005-0000-0000-000034610000}"/>
    <cellStyle name="20% - Accent1 3 3 3 4 6 2 2" xfId="25070" xr:uid="{00000000-0005-0000-0000-000035610000}"/>
    <cellStyle name="20% - Accent1 3 3 3 4 6 2 2 2" xfId="25071" xr:uid="{00000000-0005-0000-0000-000036610000}"/>
    <cellStyle name="20% - Accent1 3 3 3 4 6 2 3" xfId="25072" xr:uid="{00000000-0005-0000-0000-000037610000}"/>
    <cellStyle name="20% - Accent1 3 3 3 4 6 3" xfId="25073" xr:uid="{00000000-0005-0000-0000-000038610000}"/>
    <cellStyle name="20% - Accent1 3 3 3 4 6 3 2" xfId="25074" xr:uid="{00000000-0005-0000-0000-000039610000}"/>
    <cellStyle name="20% - Accent1 3 3 3 4 6 4" xfId="25075" xr:uid="{00000000-0005-0000-0000-00003A610000}"/>
    <cellStyle name="20% - Accent1 3 3 3 4 7" xfId="25076" xr:uid="{00000000-0005-0000-0000-00003B610000}"/>
    <cellStyle name="20% - Accent1 3 3 3 4 7 2" xfId="25077" xr:uid="{00000000-0005-0000-0000-00003C610000}"/>
    <cellStyle name="20% - Accent1 3 3 3 4 7 2 2" xfId="25078" xr:uid="{00000000-0005-0000-0000-00003D610000}"/>
    <cellStyle name="20% - Accent1 3 3 3 4 7 3" xfId="25079" xr:uid="{00000000-0005-0000-0000-00003E610000}"/>
    <cellStyle name="20% - Accent1 3 3 3 4 8" xfId="25080" xr:uid="{00000000-0005-0000-0000-00003F610000}"/>
    <cellStyle name="20% - Accent1 3 3 3 4 8 2" xfId="25081" xr:uid="{00000000-0005-0000-0000-000040610000}"/>
    <cellStyle name="20% - Accent1 3 3 3 4 8 2 2" xfId="25082" xr:uid="{00000000-0005-0000-0000-000041610000}"/>
    <cellStyle name="20% - Accent1 3 3 3 4 8 3" xfId="25083" xr:uid="{00000000-0005-0000-0000-000042610000}"/>
    <cellStyle name="20% - Accent1 3 3 3 4 9" xfId="25084" xr:uid="{00000000-0005-0000-0000-000043610000}"/>
    <cellStyle name="20% - Accent1 3 3 3 4 9 2" xfId="25085" xr:uid="{00000000-0005-0000-0000-000044610000}"/>
    <cellStyle name="20% - Accent1 3 3 3 5" xfId="25086" xr:uid="{00000000-0005-0000-0000-000045610000}"/>
    <cellStyle name="20% - Accent1 3 3 3 5 2" xfId="25087" xr:uid="{00000000-0005-0000-0000-000046610000}"/>
    <cellStyle name="20% - Accent1 3 3 3 5 2 2" xfId="25088" xr:uid="{00000000-0005-0000-0000-000047610000}"/>
    <cellStyle name="20% - Accent1 3 3 3 5 2 2 2" xfId="25089" xr:uid="{00000000-0005-0000-0000-000048610000}"/>
    <cellStyle name="20% - Accent1 3 3 3 5 2 2 2 2" xfId="25090" xr:uid="{00000000-0005-0000-0000-000049610000}"/>
    <cellStyle name="20% - Accent1 3 3 3 5 2 2 3" xfId="25091" xr:uid="{00000000-0005-0000-0000-00004A610000}"/>
    <cellStyle name="20% - Accent1 3 3 3 5 2 3" xfId="25092" xr:uid="{00000000-0005-0000-0000-00004B610000}"/>
    <cellStyle name="20% - Accent1 3 3 3 5 2 3 2" xfId="25093" xr:uid="{00000000-0005-0000-0000-00004C610000}"/>
    <cellStyle name="20% - Accent1 3 3 3 5 2 4" xfId="25094" xr:uid="{00000000-0005-0000-0000-00004D610000}"/>
    <cellStyle name="20% - Accent1 3 3 3 5 3" xfId="25095" xr:uid="{00000000-0005-0000-0000-00004E610000}"/>
    <cellStyle name="20% - Accent1 3 3 3 5 3 2" xfId="25096" xr:uid="{00000000-0005-0000-0000-00004F610000}"/>
    <cellStyle name="20% - Accent1 3 3 3 5 3 2 2" xfId="25097" xr:uid="{00000000-0005-0000-0000-000050610000}"/>
    <cellStyle name="20% - Accent1 3 3 3 5 3 2 2 2" xfId="25098" xr:uid="{00000000-0005-0000-0000-000051610000}"/>
    <cellStyle name="20% - Accent1 3 3 3 5 3 2 3" xfId="25099" xr:uid="{00000000-0005-0000-0000-000052610000}"/>
    <cellStyle name="20% - Accent1 3 3 3 5 3 3" xfId="25100" xr:uid="{00000000-0005-0000-0000-000053610000}"/>
    <cellStyle name="20% - Accent1 3 3 3 5 3 3 2" xfId="25101" xr:uid="{00000000-0005-0000-0000-000054610000}"/>
    <cellStyle name="20% - Accent1 3 3 3 5 3 4" xfId="25102" xr:uid="{00000000-0005-0000-0000-000055610000}"/>
    <cellStyle name="20% - Accent1 3 3 3 5 4" xfId="25103" xr:uid="{00000000-0005-0000-0000-000056610000}"/>
    <cellStyle name="20% - Accent1 3 3 3 5 4 2" xfId="25104" xr:uid="{00000000-0005-0000-0000-000057610000}"/>
    <cellStyle name="20% - Accent1 3 3 3 5 4 2 2" xfId="25105" xr:uid="{00000000-0005-0000-0000-000058610000}"/>
    <cellStyle name="20% - Accent1 3 3 3 5 4 2 2 2" xfId="25106" xr:uid="{00000000-0005-0000-0000-000059610000}"/>
    <cellStyle name="20% - Accent1 3 3 3 5 4 2 3" xfId="25107" xr:uid="{00000000-0005-0000-0000-00005A610000}"/>
    <cellStyle name="20% - Accent1 3 3 3 5 4 3" xfId="25108" xr:uid="{00000000-0005-0000-0000-00005B610000}"/>
    <cellStyle name="20% - Accent1 3 3 3 5 4 3 2" xfId="25109" xr:uid="{00000000-0005-0000-0000-00005C610000}"/>
    <cellStyle name="20% - Accent1 3 3 3 5 4 4" xfId="25110" xr:uid="{00000000-0005-0000-0000-00005D610000}"/>
    <cellStyle name="20% - Accent1 3 3 3 5 5" xfId="25111" xr:uid="{00000000-0005-0000-0000-00005E610000}"/>
    <cellStyle name="20% - Accent1 3 3 3 5 5 2" xfId="25112" xr:uid="{00000000-0005-0000-0000-00005F610000}"/>
    <cellStyle name="20% - Accent1 3 3 3 5 5 2 2" xfId="25113" xr:uid="{00000000-0005-0000-0000-000060610000}"/>
    <cellStyle name="20% - Accent1 3 3 3 5 5 3" xfId="25114" xr:uid="{00000000-0005-0000-0000-000061610000}"/>
    <cellStyle name="20% - Accent1 3 3 3 5 6" xfId="25115" xr:uid="{00000000-0005-0000-0000-000062610000}"/>
    <cellStyle name="20% - Accent1 3 3 3 5 6 2" xfId="25116" xr:uid="{00000000-0005-0000-0000-000063610000}"/>
    <cellStyle name="20% - Accent1 3 3 3 5 6 2 2" xfId="25117" xr:uid="{00000000-0005-0000-0000-000064610000}"/>
    <cellStyle name="20% - Accent1 3 3 3 5 6 3" xfId="25118" xr:uid="{00000000-0005-0000-0000-000065610000}"/>
    <cellStyle name="20% - Accent1 3 3 3 5 7" xfId="25119" xr:uid="{00000000-0005-0000-0000-000066610000}"/>
    <cellStyle name="20% - Accent1 3 3 3 5 7 2" xfId="25120" xr:uid="{00000000-0005-0000-0000-000067610000}"/>
    <cellStyle name="20% - Accent1 3 3 3 5 8" xfId="25121" xr:uid="{00000000-0005-0000-0000-000068610000}"/>
    <cellStyle name="20% - Accent1 3 3 3 5 8 2" xfId="25122" xr:uid="{00000000-0005-0000-0000-000069610000}"/>
    <cellStyle name="20% - Accent1 3 3 3 5 9" xfId="25123" xr:uid="{00000000-0005-0000-0000-00006A610000}"/>
    <cellStyle name="20% - Accent1 3 3 3 6" xfId="25124" xr:uid="{00000000-0005-0000-0000-00006B610000}"/>
    <cellStyle name="20% - Accent1 3 3 3 6 2" xfId="25125" xr:uid="{00000000-0005-0000-0000-00006C610000}"/>
    <cellStyle name="20% - Accent1 3 3 3 6 2 2" xfId="25126" xr:uid="{00000000-0005-0000-0000-00006D610000}"/>
    <cellStyle name="20% - Accent1 3 3 3 6 2 2 2" xfId="25127" xr:uid="{00000000-0005-0000-0000-00006E610000}"/>
    <cellStyle name="20% - Accent1 3 3 3 6 2 2 2 2" xfId="25128" xr:uid="{00000000-0005-0000-0000-00006F610000}"/>
    <cellStyle name="20% - Accent1 3 3 3 6 2 2 3" xfId="25129" xr:uid="{00000000-0005-0000-0000-000070610000}"/>
    <cellStyle name="20% - Accent1 3 3 3 6 2 3" xfId="25130" xr:uid="{00000000-0005-0000-0000-000071610000}"/>
    <cellStyle name="20% - Accent1 3 3 3 6 2 3 2" xfId="25131" xr:uid="{00000000-0005-0000-0000-000072610000}"/>
    <cellStyle name="20% - Accent1 3 3 3 6 2 4" xfId="25132" xr:uid="{00000000-0005-0000-0000-000073610000}"/>
    <cellStyle name="20% - Accent1 3 3 3 6 3" xfId="25133" xr:uid="{00000000-0005-0000-0000-000074610000}"/>
    <cellStyle name="20% - Accent1 3 3 3 6 3 2" xfId="25134" xr:uid="{00000000-0005-0000-0000-000075610000}"/>
    <cellStyle name="20% - Accent1 3 3 3 6 3 2 2" xfId="25135" xr:uid="{00000000-0005-0000-0000-000076610000}"/>
    <cellStyle name="20% - Accent1 3 3 3 6 3 2 2 2" xfId="25136" xr:uid="{00000000-0005-0000-0000-000077610000}"/>
    <cellStyle name="20% - Accent1 3 3 3 6 3 2 3" xfId="25137" xr:uid="{00000000-0005-0000-0000-000078610000}"/>
    <cellStyle name="20% - Accent1 3 3 3 6 3 3" xfId="25138" xr:uid="{00000000-0005-0000-0000-000079610000}"/>
    <cellStyle name="20% - Accent1 3 3 3 6 3 3 2" xfId="25139" xr:uid="{00000000-0005-0000-0000-00007A610000}"/>
    <cellStyle name="20% - Accent1 3 3 3 6 3 4" xfId="25140" xr:uid="{00000000-0005-0000-0000-00007B610000}"/>
    <cellStyle name="20% - Accent1 3 3 3 6 4" xfId="25141" xr:uid="{00000000-0005-0000-0000-00007C610000}"/>
    <cellStyle name="20% - Accent1 3 3 3 6 4 2" xfId="25142" xr:uid="{00000000-0005-0000-0000-00007D610000}"/>
    <cellStyle name="20% - Accent1 3 3 3 6 4 2 2" xfId="25143" xr:uid="{00000000-0005-0000-0000-00007E610000}"/>
    <cellStyle name="20% - Accent1 3 3 3 6 4 2 2 2" xfId="25144" xr:uid="{00000000-0005-0000-0000-00007F610000}"/>
    <cellStyle name="20% - Accent1 3 3 3 6 4 2 3" xfId="25145" xr:uid="{00000000-0005-0000-0000-000080610000}"/>
    <cellStyle name="20% - Accent1 3 3 3 6 4 3" xfId="25146" xr:uid="{00000000-0005-0000-0000-000081610000}"/>
    <cellStyle name="20% - Accent1 3 3 3 6 4 3 2" xfId="25147" xr:uid="{00000000-0005-0000-0000-000082610000}"/>
    <cellStyle name="20% - Accent1 3 3 3 6 4 4" xfId="25148" xr:uid="{00000000-0005-0000-0000-000083610000}"/>
    <cellStyle name="20% - Accent1 3 3 3 6 5" xfId="25149" xr:uid="{00000000-0005-0000-0000-000084610000}"/>
    <cellStyle name="20% - Accent1 3 3 3 6 5 2" xfId="25150" xr:uid="{00000000-0005-0000-0000-000085610000}"/>
    <cellStyle name="20% - Accent1 3 3 3 6 5 2 2" xfId="25151" xr:uid="{00000000-0005-0000-0000-000086610000}"/>
    <cellStyle name="20% - Accent1 3 3 3 6 5 3" xfId="25152" xr:uid="{00000000-0005-0000-0000-000087610000}"/>
    <cellStyle name="20% - Accent1 3 3 3 6 6" xfId="25153" xr:uid="{00000000-0005-0000-0000-000088610000}"/>
    <cellStyle name="20% - Accent1 3 3 3 6 6 2" xfId="25154" xr:uid="{00000000-0005-0000-0000-000089610000}"/>
    <cellStyle name="20% - Accent1 3 3 3 6 6 2 2" xfId="25155" xr:uid="{00000000-0005-0000-0000-00008A610000}"/>
    <cellStyle name="20% - Accent1 3 3 3 6 6 3" xfId="25156" xr:uid="{00000000-0005-0000-0000-00008B610000}"/>
    <cellStyle name="20% - Accent1 3 3 3 6 7" xfId="25157" xr:uid="{00000000-0005-0000-0000-00008C610000}"/>
    <cellStyle name="20% - Accent1 3 3 3 6 7 2" xfId="25158" xr:uid="{00000000-0005-0000-0000-00008D610000}"/>
    <cellStyle name="20% - Accent1 3 3 3 6 8" xfId="25159" xr:uid="{00000000-0005-0000-0000-00008E610000}"/>
    <cellStyle name="20% - Accent1 3 3 3 6 8 2" xfId="25160" xr:uid="{00000000-0005-0000-0000-00008F610000}"/>
    <cellStyle name="20% - Accent1 3 3 3 6 9" xfId="25161" xr:uid="{00000000-0005-0000-0000-000090610000}"/>
    <cellStyle name="20% - Accent1 3 3 3 7" xfId="25162" xr:uid="{00000000-0005-0000-0000-000091610000}"/>
    <cellStyle name="20% - Accent1 3 3 3 7 2" xfId="25163" xr:uid="{00000000-0005-0000-0000-000092610000}"/>
    <cellStyle name="20% - Accent1 3 3 3 7 2 2" xfId="25164" xr:uid="{00000000-0005-0000-0000-000093610000}"/>
    <cellStyle name="20% - Accent1 3 3 3 7 2 2 2" xfId="25165" xr:uid="{00000000-0005-0000-0000-000094610000}"/>
    <cellStyle name="20% - Accent1 3 3 3 7 2 3" xfId="25166" xr:uid="{00000000-0005-0000-0000-000095610000}"/>
    <cellStyle name="20% - Accent1 3 3 3 7 3" xfId="25167" xr:uid="{00000000-0005-0000-0000-000096610000}"/>
    <cellStyle name="20% - Accent1 3 3 3 7 3 2" xfId="25168" xr:uid="{00000000-0005-0000-0000-000097610000}"/>
    <cellStyle name="20% - Accent1 3 3 3 7 4" xfId="25169" xr:uid="{00000000-0005-0000-0000-000098610000}"/>
    <cellStyle name="20% - Accent1 3 3 3 8" xfId="25170" xr:uid="{00000000-0005-0000-0000-000099610000}"/>
    <cellStyle name="20% - Accent1 3 3 3 8 2" xfId="25171" xr:uid="{00000000-0005-0000-0000-00009A610000}"/>
    <cellStyle name="20% - Accent1 3 3 3 8 2 2" xfId="25172" xr:uid="{00000000-0005-0000-0000-00009B610000}"/>
    <cellStyle name="20% - Accent1 3 3 3 8 2 2 2" xfId="25173" xr:uid="{00000000-0005-0000-0000-00009C610000}"/>
    <cellStyle name="20% - Accent1 3 3 3 8 2 3" xfId="25174" xr:uid="{00000000-0005-0000-0000-00009D610000}"/>
    <cellStyle name="20% - Accent1 3 3 3 8 3" xfId="25175" xr:uid="{00000000-0005-0000-0000-00009E610000}"/>
    <cellStyle name="20% - Accent1 3 3 3 8 3 2" xfId="25176" xr:uid="{00000000-0005-0000-0000-00009F610000}"/>
    <cellStyle name="20% - Accent1 3 3 3 8 4" xfId="25177" xr:uid="{00000000-0005-0000-0000-0000A0610000}"/>
    <cellStyle name="20% - Accent1 3 3 3 9" xfId="25178" xr:uid="{00000000-0005-0000-0000-0000A1610000}"/>
    <cellStyle name="20% - Accent1 3 3 3 9 2" xfId="25179" xr:uid="{00000000-0005-0000-0000-0000A2610000}"/>
    <cellStyle name="20% - Accent1 3 3 3 9 2 2" xfId="25180" xr:uid="{00000000-0005-0000-0000-0000A3610000}"/>
    <cellStyle name="20% - Accent1 3 3 3 9 2 2 2" xfId="25181" xr:uid="{00000000-0005-0000-0000-0000A4610000}"/>
    <cellStyle name="20% - Accent1 3 3 3 9 2 3" xfId="25182" xr:uid="{00000000-0005-0000-0000-0000A5610000}"/>
    <cellStyle name="20% - Accent1 3 3 3 9 3" xfId="25183" xr:uid="{00000000-0005-0000-0000-0000A6610000}"/>
    <cellStyle name="20% - Accent1 3 3 3 9 3 2" xfId="25184" xr:uid="{00000000-0005-0000-0000-0000A7610000}"/>
    <cellStyle name="20% - Accent1 3 3 3 9 4" xfId="25185" xr:uid="{00000000-0005-0000-0000-0000A8610000}"/>
    <cellStyle name="20% - Accent1 3 3 4" xfId="25186" xr:uid="{00000000-0005-0000-0000-0000A9610000}"/>
    <cellStyle name="20% - Accent1 3 3 4 10" xfId="25187" xr:uid="{00000000-0005-0000-0000-0000AA610000}"/>
    <cellStyle name="20% - Accent1 3 3 4 10 2" xfId="25188" xr:uid="{00000000-0005-0000-0000-0000AB610000}"/>
    <cellStyle name="20% - Accent1 3 3 4 11" xfId="25189" xr:uid="{00000000-0005-0000-0000-0000AC610000}"/>
    <cellStyle name="20% - Accent1 3 3 4 2" xfId="25190" xr:uid="{00000000-0005-0000-0000-0000AD610000}"/>
    <cellStyle name="20% - Accent1 3 3 4 2 2" xfId="25191" xr:uid="{00000000-0005-0000-0000-0000AE610000}"/>
    <cellStyle name="20% - Accent1 3 3 4 2 2 2" xfId="25192" xr:uid="{00000000-0005-0000-0000-0000AF610000}"/>
    <cellStyle name="20% - Accent1 3 3 4 2 2 2 2" xfId="25193" xr:uid="{00000000-0005-0000-0000-0000B0610000}"/>
    <cellStyle name="20% - Accent1 3 3 4 2 2 2 2 2" xfId="25194" xr:uid="{00000000-0005-0000-0000-0000B1610000}"/>
    <cellStyle name="20% - Accent1 3 3 4 2 2 2 3" xfId="25195" xr:uid="{00000000-0005-0000-0000-0000B2610000}"/>
    <cellStyle name="20% - Accent1 3 3 4 2 2 3" xfId="25196" xr:uid="{00000000-0005-0000-0000-0000B3610000}"/>
    <cellStyle name="20% - Accent1 3 3 4 2 2 3 2" xfId="25197" xr:uid="{00000000-0005-0000-0000-0000B4610000}"/>
    <cellStyle name="20% - Accent1 3 3 4 2 2 4" xfId="25198" xr:uid="{00000000-0005-0000-0000-0000B5610000}"/>
    <cellStyle name="20% - Accent1 3 3 4 2 3" xfId="25199" xr:uid="{00000000-0005-0000-0000-0000B6610000}"/>
    <cellStyle name="20% - Accent1 3 3 4 2 3 2" xfId="25200" xr:uid="{00000000-0005-0000-0000-0000B7610000}"/>
    <cellStyle name="20% - Accent1 3 3 4 2 3 2 2" xfId="25201" xr:uid="{00000000-0005-0000-0000-0000B8610000}"/>
    <cellStyle name="20% - Accent1 3 3 4 2 3 2 2 2" xfId="25202" xr:uid="{00000000-0005-0000-0000-0000B9610000}"/>
    <cellStyle name="20% - Accent1 3 3 4 2 3 2 3" xfId="25203" xr:uid="{00000000-0005-0000-0000-0000BA610000}"/>
    <cellStyle name="20% - Accent1 3 3 4 2 3 3" xfId="25204" xr:uid="{00000000-0005-0000-0000-0000BB610000}"/>
    <cellStyle name="20% - Accent1 3 3 4 2 3 3 2" xfId="25205" xr:uid="{00000000-0005-0000-0000-0000BC610000}"/>
    <cellStyle name="20% - Accent1 3 3 4 2 3 4" xfId="25206" xr:uid="{00000000-0005-0000-0000-0000BD610000}"/>
    <cellStyle name="20% - Accent1 3 3 4 2 4" xfId="25207" xr:uid="{00000000-0005-0000-0000-0000BE610000}"/>
    <cellStyle name="20% - Accent1 3 3 4 2 4 2" xfId="25208" xr:uid="{00000000-0005-0000-0000-0000BF610000}"/>
    <cellStyle name="20% - Accent1 3 3 4 2 4 2 2" xfId="25209" xr:uid="{00000000-0005-0000-0000-0000C0610000}"/>
    <cellStyle name="20% - Accent1 3 3 4 2 4 2 2 2" xfId="25210" xr:uid="{00000000-0005-0000-0000-0000C1610000}"/>
    <cellStyle name="20% - Accent1 3 3 4 2 4 2 3" xfId="25211" xr:uid="{00000000-0005-0000-0000-0000C2610000}"/>
    <cellStyle name="20% - Accent1 3 3 4 2 4 3" xfId="25212" xr:uid="{00000000-0005-0000-0000-0000C3610000}"/>
    <cellStyle name="20% - Accent1 3 3 4 2 4 3 2" xfId="25213" xr:uid="{00000000-0005-0000-0000-0000C4610000}"/>
    <cellStyle name="20% - Accent1 3 3 4 2 4 4" xfId="25214" xr:uid="{00000000-0005-0000-0000-0000C5610000}"/>
    <cellStyle name="20% - Accent1 3 3 4 2 5" xfId="25215" xr:uid="{00000000-0005-0000-0000-0000C6610000}"/>
    <cellStyle name="20% - Accent1 3 3 4 2 5 2" xfId="25216" xr:uid="{00000000-0005-0000-0000-0000C7610000}"/>
    <cellStyle name="20% - Accent1 3 3 4 2 5 2 2" xfId="25217" xr:uid="{00000000-0005-0000-0000-0000C8610000}"/>
    <cellStyle name="20% - Accent1 3 3 4 2 5 3" xfId="25218" xr:uid="{00000000-0005-0000-0000-0000C9610000}"/>
    <cellStyle name="20% - Accent1 3 3 4 2 6" xfId="25219" xr:uid="{00000000-0005-0000-0000-0000CA610000}"/>
    <cellStyle name="20% - Accent1 3 3 4 2 6 2" xfId="25220" xr:uid="{00000000-0005-0000-0000-0000CB610000}"/>
    <cellStyle name="20% - Accent1 3 3 4 2 6 2 2" xfId="25221" xr:uid="{00000000-0005-0000-0000-0000CC610000}"/>
    <cellStyle name="20% - Accent1 3 3 4 2 6 3" xfId="25222" xr:uid="{00000000-0005-0000-0000-0000CD610000}"/>
    <cellStyle name="20% - Accent1 3 3 4 2 7" xfId="25223" xr:uid="{00000000-0005-0000-0000-0000CE610000}"/>
    <cellStyle name="20% - Accent1 3 3 4 2 7 2" xfId="25224" xr:uid="{00000000-0005-0000-0000-0000CF610000}"/>
    <cellStyle name="20% - Accent1 3 3 4 2 8" xfId="25225" xr:uid="{00000000-0005-0000-0000-0000D0610000}"/>
    <cellStyle name="20% - Accent1 3 3 4 2 8 2" xfId="25226" xr:uid="{00000000-0005-0000-0000-0000D1610000}"/>
    <cellStyle name="20% - Accent1 3 3 4 2 9" xfId="25227" xr:uid="{00000000-0005-0000-0000-0000D2610000}"/>
    <cellStyle name="20% - Accent1 3 3 4 3" xfId="25228" xr:uid="{00000000-0005-0000-0000-0000D3610000}"/>
    <cellStyle name="20% - Accent1 3 3 4 3 2" xfId="25229" xr:uid="{00000000-0005-0000-0000-0000D4610000}"/>
    <cellStyle name="20% - Accent1 3 3 4 3 2 2" xfId="25230" xr:uid="{00000000-0005-0000-0000-0000D5610000}"/>
    <cellStyle name="20% - Accent1 3 3 4 3 2 2 2" xfId="25231" xr:uid="{00000000-0005-0000-0000-0000D6610000}"/>
    <cellStyle name="20% - Accent1 3 3 4 3 2 2 2 2" xfId="25232" xr:uid="{00000000-0005-0000-0000-0000D7610000}"/>
    <cellStyle name="20% - Accent1 3 3 4 3 2 2 3" xfId="25233" xr:uid="{00000000-0005-0000-0000-0000D8610000}"/>
    <cellStyle name="20% - Accent1 3 3 4 3 2 3" xfId="25234" xr:uid="{00000000-0005-0000-0000-0000D9610000}"/>
    <cellStyle name="20% - Accent1 3 3 4 3 2 3 2" xfId="25235" xr:uid="{00000000-0005-0000-0000-0000DA610000}"/>
    <cellStyle name="20% - Accent1 3 3 4 3 2 4" xfId="25236" xr:uid="{00000000-0005-0000-0000-0000DB610000}"/>
    <cellStyle name="20% - Accent1 3 3 4 3 3" xfId="25237" xr:uid="{00000000-0005-0000-0000-0000DC610000}"/>
    <cellStyle name="20% - Accent1 3 3 4 3 3 2" xfId="25238" xr:uid="{00000000-0005-0000-0000-0000DD610000}"/>
    <cellStyle name="20% - Accent1 3 3 4 3 3 2 2" xfId="25239" xr:uid="{00000000-0005-0000-0000-0000DE610000}"/>
    <cellStyle name="20% - Accent1 3 3 4 3 3 2 2 2" xfId="25240" xr:uid="{00000000-0005-0000-0000-0000DF610000}"/>
    <cellStyle name="20% - Accent1 3 3 4 3 3 2 3" xfId="25241" xr:uid="{00000000-0005-0000-0000-0000E0610000}"/>
    <cellStyle name="20% - Accent1 3 3 4 3 3 3" xfId="25242" xr:uid="{00000000-0005-0000-0000-0000E1610000}"/>
    <cellStyle name="20% - Accent1 3 3 4 3 3 3 2" xfId="25243" xr:uid="{00000000-0005-0000-0000-0000E2610000}"/>
    <cellStyle name="20% - Accent1 3 3 4 3 3 4" xfId="25244" xr:uid="{00000000-0005-0000-0000-0000E3610000}"/>
    <cellStyle name="20% - Accent1 3 3 4 3 4" xfId="25245" xr:uid="{00000000-0005-0000-0000-0000E4610000}"/>
    <cellStyle name="20% - Accent1 3 3 4 3 4 2" xfId="25246" xr:uid="{00000000-0005-0000-0000-0000E5610000}"/>
    <cellStyle name="20% - Accent1 3 3 4 3 4 2 2" xfId="25247" xr:uid="{00000000-0005-0000-0000-0000E6610000}"/>
    <cellStyle name="20% - Accent1 3 3 4 3 4 2 2 2" xfId="25248" xr:uid="{00000000-0005-0000-0000-0000E7610000}"/>
    <cellStyle name="20% - Accent1 3 3 4 3 4 2 3" xfId="25249" xr:uid="{00000000-0005-0000-0000-0000E8610000}"/>
    <cellStyle name="20% - Accent1 3 3 4 3 4 3" xfId="25250" xr:uid="{00000000-0005-0000-0000-0000E9610000}"/>
    <cellStyle name="20% - Accent1 3 3 4 3 4 3 2" xfId="25251" xr:uid="{00000000-0005-0000-0000-0000EA610000}"/>
    <cellStyle name="20% - Accent1 3 3 4 3 4 4" xfId="25252" xr:uid="{00000000-0005-0000-0000-0000EB610000}"/>
    <cellStyle name="20% - Accent1 3 3 4 3 5" xfId="25253" xr:uid="{00000000-0005-0000-0000-0000EC610000}"/>
    <cellStyle name="20% - Accent1 3 3 4 3 5 2" xfId="25254" xr:uid="{00000000-0005-0000-0000-0000ED610000}"/>
    <cellStyle name="20% - Accent1 3 3 4 3 5 2 2" xfId="25255" xr:uid="{00000000-0005-0000-0000-0000EE610000}"/>
    <cellStyle name="20% - Accent1 3 3 4 3 5 3" xfId="25256" xr:uid="{00000000-0005-0000-0000-0000EF610000}"/>
    <cellStyle name="20% - Accent1 3 3 4 3 6" xfId="25257" xr:uid="{00000000-0005-0000-0000-0000F0610000}"/>
    <cellStyle name="20% - Accent1 3 3 4 3 6 2" xfId="25258" xr:uid="{00000000-0005-0000-0000-0000F1610000}"/>
    <cellStyle name="20% - Accent1 3 3 4 3 6 2 2" xfId="25259" xr:uid="{00000000-0005-0000-0000-0000F2610000}"/>
    <cellStyle name="20% - Accent1 3 3 4 3 6 3" xfId="25260" xr:uid="{00000000-0005-0000-0000-0000F3610000}"/>
    <cellStyle name="20% - Accent1 3 3 4 3 7" xfId="25261" xr:uid="{00000000-0005-0000-0000-0000F4610000}"/>
    <cellStyle name="20% - Accent1 3 3 4 3 7 2" xfId="25262" xr:uid="{00000000-0005-0000-0000-0000F5610000}"/>
    <cellStyle name="20% - Accent1 3 3 4 3 8" xfId="25263" xr:uid="{00000000-0005-0000-0000-0000F6610000}"/>
    <cellStyle name="20% - Accent1 3 3 4 3 8 2" xfId="25264" xr:uid="{00000000-0005-0000-0000-0000F7610000}"/>
    <cellStyle name="20% - Accent1 3 3 4 3 9" xfId="25265" xr:uid="{00000000-0005-0000-0000-0000F8610000}"/>
    <cellStyle name="20% - Accent1 3 3 4 4" xfId="25266" xr:uid="{00000000-0005-0000-0000-0000F9610000}"/>
    <cellStyle name="20% - Accent1 3 3 4 4 2" xfId="25267" xr:uid="{00000000-0005-0000-0000-0000FA610000}"/>
    <cellStyle name="20% - Accent1 3 3 4 4 2 2" xfId="25268" xr:uid="{00000000-0005-0000-0000-0000FB610000}"/>
    <cellStyle name="20% - Accent1 3 3 4 4 2 2 2" xfId="25269" xr:uid="{00000000-0005-0000-0000-0000FC610000}"/>
    <cellStyle name="20% - Accent1 3 3 4 4 2 3" xfId="25270" xr:uid="{00000000-0005-0000-0000-0000FD610000}"/>
    <cellStyle name="20% - Accent1 3 3 4 4 3" xfId="25271" xr:uid="{00000000-0005-0000-0000-0000FE610000}"/>
    <cellStyle name="20% - Accent1 3 3 4 4 3 2" xfId="25272" xr:uid="{00000000-0005-0000-0000-0000FF610000}"/>
    <cellStyle name="20% - Accent1 3 3 4 4 4" xfId="25273" xr:uid="{00000000-0005-0000-0000-000000620000}"/>
    <cellStyle name="20% - Accent1 3 3 4 5" xfId="25274" xr:uid="{00000000-0005-0000-0000-000001620000}"/>
    <cellStyle name="20% - Accent1 3 3 4 5 2" xfId="25275" xr:uid="{00000000-0005-0000-0000-000002620000}"/>
    <cellStyle name="20% - Accent1 3 3 4 5 2 2" xfId="25276" xr:uid="{00000000-0005-0000-0000-000003620000}"/>
    <cellStyle name="20% - Accent1 3 3 4 5 2 2 2" xfId="25277" xr:uid="{00000000-0005-0000-0000-000004620000}"/>
    <cellStyle name="20% - Accent1 3 3 4 5 2 3" xfId="25278" xr:uid="{00000000-0005-0000-0000-000005620000}"/>
    <cellStyle name="20% - Accent1 3 3 4 5 3" xfId="25279" xr:uid="{00000000-0005-0000-0000-000006620000}"/>
    <cellStyle name="20% - Accent1 3 3 4 5 3 2" xfId="25280" xr:uid="{00000000-0005-0000-0000-000007620000}"/>
    <cellStyle name="20% - Accent1 3 3 4 5 4" xfId="25281" xr:uid="{00000000-0005-0000-0000-000008620000}"/>
    <cellStyle name="20% - Accent1 3 3 4 6" xfId="25282" xr:uid="{00000000-0005-0000-0000-000009620000}"/>
    <cellStyle name="20% - Accent1 3 3 4 6 2" xfId="25283" xr:uid="{00000000-0005-0000-0000-00000A620000}"/>
    <cellStyle name="20% - Accent1 3 3 4 6 2 2" xfId="25284" xr:uid="{00000000-0005-0000-0000-00000B620000}"/>
    <cellStyle name="20% - Accent1 3 3 4 6 2 2 2" xfId="25285" xr:uid="{00000000-0005-0000-0000-00000C620000}"/>
    <cellStyle name="20% - Accent1 3 3 4 6 2 3" xfId="25286" xr:uid="{00000000-0005-0000-0000-00000D620000}"/>
    <cellStyle name="20% - Accent1 3 3 4 6 3" xfId="25287" xr:uid="{00000000-0005-0000-0000-00000E620000}"/>
    <cellStyle name="20% - Accent1 3 3 4 6 3 2" xfId="25288" xr:uid="{00000000-0005-0000-0000-00000F620000}"/>
    <cellStyle name="20% - Accent1 3 3 4 6 4" xfId="25289" xr:uid="{00000000-0005-0000-0000-000010620000}"/>
    <cellStyle name="20% - Accent1 3 3 4 7" xfId="25290" xr:uid="{00000000-0005-0000-0000-000011620000}"/>
    <cellStyle name="20% - Accent1 3 3 4 7 2" xfId="25291" xr:uid="{00000000-0005-0000-0000-000012620000}"/>
    <cellStyle name="20% - Accent1 3 3 4 7 2 2" xfId="25292" xr:uid="{00000000-0005-0000-0000-000013620000}"/>
    <cellStyle name="20% - Accent1 3 3 4 7 3" xfId="25293" xr:uid="{00000000-0005-0000-0000-000014620000}"/>
    <cellStyle name="20% - Accent1 3 3 4 8" xfId="25294" xr:uid="{00000000-0005-0000-0000-000015620000}"/>
    <cellStyle name="20% - Accent1 3 3 4 8 2" xfId="25295" xr:uid="{00000000-0005-0000-0000-000016620000}"/>
    <cellStyle name="20% - Accent1 3 3 4 8 2 2" xfId="25296" xr:uid="{00000000-0005-0000-0000-000017620000}"/>
    <cellStyle name="20% - Accent1 3 3 4 8 3" xfId="25297" xr:uid="{00000000-0005-0000-0000-000018620000}"/>
    <cellStyle name="20% - Accent1 3 3 4 9" xfId="25298" xr:uid="{00000000-0005-0000-0000-000019620000}"/>
    <cellStyle name="20% - Accent1 3 3 4 9 2" xfId="25299" xr:uid="{00000000-0005-0000-0000-00001A620000}"/>
    <cellStyle name="20% - Accent1 3 3 5" xfId="25300" xr:uid="{00000000-0005-0000-0000-00001B620000}"/>
    <cellStyle name="20% - Accent1 3 3 5 10" xfId="25301" xr:uid="{00000000-0005-0000-0000-00001C620000}"/>
    <cellStyle name="20% - Accent1 3 3 5 10 2" xfId="25302" xr:uid="{00000000-0005-0000-0000-00001D620000}"/>
    <cellStyle name="20% - Accent1 3 3 5 11" xfId="25303" xr:uid="{00000000-0005-0000-0000-00001E620000}"/>
    <cellStyle name="20% - Accent1 3 3 5 2" xfId="25304" xr:uid="{00000000-0005-0000-0000-00001F620000}"/>
    <cellStyle name="20% - Accent1 3 3 5 2 2" xfId="25305" xr:uid="{00000000-0005-0000-0000-000020620000}"/>
    <cellStyle name="20% - Accent1 3 3 5 2 2 2" xfId="25306" xr:uid="{00000000-0005-0000-0000-000021620000}"/>
    <cellStyle name="20% - Accent1 3 3 5 2 2 2 2" xfId="25307" xr:uid="{00000000-0005-0000-0000-000022620000}"/>
    <cellStyle name="20% - Accent1 3 3 5 2 2 2 2 2" xfId="25308" xr:uid="{00000000-0005-0000-0000-000023620000}"/>
    <cellStyle name="20% - Accent1 3 3 5 2 2 2 3" xfId="25309" xr:uid="{00000000-0005-0000-0000-000024620000}"/>
    <cellStyle name="20% - Accent1 3 3 5 2 2 3" xfId="25310" xr:uid="{00000000-0005-0000-0000-000025620000}"/>
    <cellStyle name="20% - Accent1 3 3 5 2 2 3 2" xfId="25311" xr:uid="{00000000-0005-0000-0000-000026620000}"/>
    <cellStyle name="20% - Accent1 3 3 5 2 2 4" xfId="25312" xr:uid="{00000000-0005-0000-0000-000027620000}"/>
    <cellStyle name="20% - Accent1 3 3 5 2 3" xfId="25313" xr:uid="{00000000-0005-0000-0000-000028620000}"/>
    <cellStyle name="20% - Accent1 3 3 5 2 3 2" xfId="25314" xr:uid="{00000000-0005-0000-0000-000029620000}"/>
    <cellStyle name="20% - Accent1 3 3 5 2 3 2 2" xfId="25315" xr:uid="{00000000-0005-0000-0000-00002A620000}"/>
    <cellStyle name="20% - Accent1 3 3 5 2 3 2 2 2" xfId="25316" xr:uid="{00000000-0005-0000-0000-00002B620000}"/>
    <cellStyle name="20% - Accent1 3 3 5 2 3 2 3" xfId="25317" xr:uid="{00000000-0005-0000-0000-00002C620000}"/>
    <cellStyle name="20% - Accent1 3 3 5 2 3 3" xfId="25318" xr:uid="{00000000-0005-0000-0000-00002D620000}"/>
    <cellStyle name="20% - Accent1 3 3 5 2 3 3 2" xfId="25319" xr:uid="{00000000-0005-0000-0000-00002E620000}"/>
    <cellStyle name="20% - Accent1 3 3 5 2 3 4" xfId="25320" xr:uid="{00000000-0005-0000-0000-00002F620000}"/>
    <cellStyle name="20% - Accent1 3 3 5 2 4" xfId="25321" xr:uid="{00000000-0005-0000-0000-000030620000}"/>
    <cellStyle name="20% - Accent1 3 3 5 2 4 2" xfId="25322" xr:uid="{00000000-0005-0000-0000-000031620000}"/>
    <cellStyle name="20% - Accent1 3 3 5 2 4 2 2" xfId="25323" xr:uid="{00000000-0005-0000-0000-000032620000}"/>
    <cellStyle name="20% - Accent1 3 3 5 2 4 2 2 2" xfId="25324" xr:uid="{00000000-0005-0000-0000-000033620000}"/>
    <cellStyle name="20% - Accent1 3 3 5 2 4 2 3" xfId="25325" xr:uid="{00000000-0005-0000-0000-000034620000}"/>
    <cellStyle name="20% - Accent1 3 3 5 2 4 3" xfId="25326" xr:uid="{00000000-0005-0000-0000-000035620000}"/>
    <cellStyle name="20% - Accent1 3 3 5 2 4 3 2" xfId="25327" xr:uid="{00000000-0005-0000-0000-000036620000}"/>
    <cellStyle name="20% - Accent1 3 3 5 2 4 4" xfId="25328" xr:uid="{00000000-0005-0000-0000-000037620000}"/>
    <cellStyle name="20% - Accent1 3 3 5 2 5" xfId="25329" xr:uid="{00000000-0005-0000-0000-000038620000}"/>
    <cellStyle name="20% - Accent1 3 3 5 2 5 2" xfId="25330" xr:uid="{00000000-0005-0000-0000-000039620000}"/>
    <cellStyle name="20% - Accent1 3 3 5 2 5 2 2" xfId="25331" xr:uid="{00000000-0005-0000-0000-00003A620000}"/>
    <cellStyle name="20% - Accent1 3 3 5 2 5 3" xfId="25332" xr:uid="{00000000-0005-0000-0000-00003B620000}"/>
    <cellStyle name="20% - Accent1 3 3 5 2 6" xfId="25333" xr:uid="{00000000-0005-0000-0000-00003C620000}"/>
    <cellStyle name="20% - Accent1 3 3 5 2 6 2" xfId="25334" xr:uid="{00000000-0005-0000-0000-00003D620000}"/>
    <cellStyle name="20% - Accent1 3 3 5 2 6 2 2" xfId="25335" xr:uid="{00000000-0005-0000-0000-00003E620000}"/>
    <cellStyle name="20% - Accent1 3 3 5 2 6 3" xfId="25336" xr:uid="{00000000-0005-0000-0000-00003F620000}"/>
    <cellStyle name="20% - Accent1 3 3 5 2 7" xfId="25337" xr:uid="{00000000-0005-0000-0000-000040620000}"/>
    <cellStyle name="20% - Accent1 3 3 5 2 7 2" xfId="25338" xr:uid="{00000000-0005-0000-0000-000041620000}"/>
    <cellStyle name="20% - Accent1 3 3 5 2 8" xfId="25339" xr:uid="{00000000-0005-0000-0000-000042620000}"/>
    <cellStyle name="20% - Accent1 3 3 5 2 8 2" xfId="25340" xr:uid="{00000000-0005-0000-0000-000043620000}"/>
    <cellStyle name="20% - Accent1 3 3 5 2 9" xfId="25341" xr:uid="{00000000-0005-0000-0000-000044620000}"/>
    <cellStyle name="20% - Accent1 3 3 5 3" xfId="25342" xr:uid="{00000000-0005-0000-0000-000045620000}"/>
    <cellStyle name="20% - Accent1 3 3 5 3 2" xfId="25343" xr:uid="{00000000-0005-0000-0000-000046620000}"/>
    <cellStyle name="20% - Accent1 3 3 5 3 2 2" xfId="25344" xr:uid="{00000000-0005-0000-0000-000047620000}"/>
    <cellStyle name="20% - Accent1 3 3 5 3 2 2 2" xfId="25345" xr:uid="{00000000-0005-0000-0000-000048620000}"/>
    <cellStyle name="20% - Accent1 3 3 5 3 2 2 2 2" xfId="25346" xr:uid="{00000000-0005-0000-0000-000049620000}"/>
    <cellStyle name="20% - Accent1 3 3 5 3 2 2 3" xfId="25347" xr:uid="{00000000-0005-0000-0000-00004A620000}"/>
    <cellStyle name="20% - Accent1 3 3 5 3 2 3" xfId="25348" xr:uid="{00000000-0005-0000-0000-00004B620000}"/>
    <cellStyle name="20% - Accent1 3 3 5 3 2 3 2" xfId="25349" xr:uid="{00000000-0005-0000-0000-00004C620000}"/>
    <cellStyle name="20% - Accent1 3 3 5 3 2 4" xfId="25350" xr:uid="{00000000-0005-0000-0000-00004D620000}"/>
    <cellStyle name="20% - Accent1 3 3 5 3 3" xfId="25351" xr:uid="{00000000-0005-0000-0000-00004E620000}"/>
    <cellStyle name="20% - Accent1 3 3 5 3 3 2" xfId="25352" xr:uid="{00000000-0005-0000-0000-00004F620000}"/>
    <cellStyle name="20% - Accent1 3 3 5 3 3 2 2" xfId="25353" xr:uid="{00000000-0005-0000-0000-000050620000}"/>
    <cellStyle name="20% - Accent1 3 3 5 3 3 2 2 2" xfId="25354" xr:uid="{00000000-0005-0000-0000-000051620000}"/>
    <cellStyle name="20% - Accent1 3 3 5 3 3 2 3" xfId="25355" xr:uid="{00000000-0005-0000-0000-000052620000}"/>
    <cellStyle name="20% - Accent1 3 3 5 3 3 3" xfId="25356" xr:uid="{00000000-0005-0000-0000-000053620000}"/>
    <cellStyle name="20% - Accent1 3 3 5 3 3 3 2" xfId="25357" xr:uid="{00000000-0005-0000-0000-000054620000}"/>
    <cellStyle name="20% - Accent1 3 3 5 3 3 4" xfId="25358" xr:uid="{00000000-0005-0000-0000-000055620000}"/>
    <cellStyle name="20% - Accent1 3 3 5 3 4" xfId="25359" xr:uid="{00000000-0005-0000-0000-000056620000}"/>
    <cellStyle name="20% - Accent1 3 3 5 3 4 2" xfId="25360" xr:uid="{00000000-0005-0000-0000-000057620000}"/>
    <cellStyle name="20% - Accent1 3 3 5 3 4 2 2" xfId="25361" xr:uid="{00000000-0005-0000-0000-000058620000}"/>
    <cellStyle name="20% - Accent1 3 3 5 3 4 2 2 2" xfId="25362" xr:uid="{00000000-0005-0000-0000-000059620000}"/>
    <cellStyle name="20% - Accent1 3 3 5 3 4 2 3" xfId="25363" xr:uid="{00000000-0005-0000-0000-00005A620000}"/>
    <cellStyle name="20% - Accent1 3 3 5 3 4 3" xfId="25364" xr:uid="{00000000-0005-0000-0000-00005B620000}"/>
    <cellStyle name="20% - Accent1 3 3 5 3 4 3 2" xfId="25365" xr:uid="{00000000-0005-0000-0000-00005C620000}"/>
    <cellStyle name="20% - Accent1 3 3 5 3 4 4" xfId="25366" xr:uid="{00000000-0005-0000-0000-00005D620000}"/>
    <cellStyle name="20% - Accent1 3 3 5 3 5" xfId="25367" xr:uid="{00000000-0005-0000-0000-00005E620000}"/>
    <cellStyle name="20% - Accent1 3 3 5 3 5 2" xfId="25368" xr:uid="{00000000-0005-0000-0000-00005F620000}"/>
    <cellStyle name="20% - Accent1 3 3 5 3 5 2 2" xfId="25369" xr:uid="{00000000-0005-0000-0000-000060620000}"/>
    <cellStyle name="20% - Accent1 3 3 5 3 5 3" xfId="25370" xr:uid="{00000000-0005-0000-0000-000061620000}"/>
    <cellStyle name="20% - Accent1 3 3 5 3 6" xfId="25371" xr:uid="{00000000-0005-0000-0000-000062620000}"/>
    <cellStyle name="20% - Accent1 3 3 5 3 6 2" xfId="25372" xr:uid="{00000000-0005-0000-0000-000063620000}"/>
    <cellStyle name="20% - Accent1 3 3 5 3 6 2 2" xfId="25373" xr:uid="{00000000-0005-0000-0000-000064620000}"/>
    <cellStyle name="20% - Accent1 3 3 5 3 6 3" xfId="25374" xr:uid="{00000000-0005-0000-0000-000065620000}"/>
    <cellStyle name="20% - Accent1 3 3 5 3 7" xfId="25375" xr:uid="{00000000-0005-0000-0000-000066620000}"/>
    <cellStyle name="20% - Accent1 3 3 5 3 7 2" xfId="25376" xr:uid="{00000000-0005-0000-0000-000067620000}"/>
    <cellStyle name="20% - Accent1 3 3 5 3 8" xfId="25377" xr:uid="{00000000-0005-0000-0000-000068620000}"/>
    <cellStyle name="20% - Accent1 3 3 5 3 8 2" xfId="25378" xr:uid="{00000000-0005-0000-0000-000069620000}"/>
    <cellStyle name="20% - Accent1 3 3 5 3 9" xfId="25379" xr:uid="{00000000-0005-0000-0000-00006A620000}"/>
    <cellStyle name="20% - Accent1 3 3 5 4" xfId="25380" xr:uid="{00000000-0005-0000-0000-00006B620000}"/>
    <cellStyle name="20% - Accent1 3 3 5 4 2" xfId="25381" xr:uid="{00000000-0005-0000-0000-00006C620000}"/>
    <cellStyle name="20% - Accent1 3 3 5 4 2 2" xfId="25382" xr:uid="{00000000-0005-0000-0000-00006D620000}"/>
    <cellStyle name="20% - Accent1 3 3 5 4 2 2 2" xfId="25383" xr:uid="{00000000-0005-0000-0000-00006E620000}"/>
    <cellStyle name="20% - Accent1 3 3 5 4 2 3" xfId="25384" xr:uid="{00000000-0005-0000-0000-00006F620000}"/>
    <cellStyle name="20% - Accent1 3 3 5 4 3" xfId="25385" xr:uid="{00000000-0005-0000-0000-000070620000}"/>
    <cellStyle name="20% - Accent1 3 3 5 4 3 2" xfId="25386" xr:uid="{00000000-0005-0000-0000-000071620000}"/>
    <cellStyle name="20% - Accent1 3 3 5 4 4" xfId="25387" xr:uid="{00000000-0005-0000-0000-000072620000}"/>
    <cellStyle name="20% - Accent1 3 3 5 5" xfId="25388" xr:uid="{00000000-0005-0000-0000-000073620000}"/>
    <cellStyle name="20% - Accent1 3 3 5 5 2" xfId="25389" xr:uid="{00000000-0005-0000-0000-000074620000}"/>
    <cellStyle name="20% - Accent1 3 3 5 5 2 2" xfId="25390" xr:uid="{00000000-0005-0000-0000-000075620000}"/>
    <cellStyle name="20% - Accent1 3 3 5 5 2 2 2" xfId="25391" xr:uid="{00000000-0005-0000-0000-000076620000}"/>
    <cellStyle name="20% - Accent1 3 3 5 5 2 3" xfId="25392" xr:uid="{00000000-0005-0000-0000-000077620000}"/>
    <cellStyle name="20% - Accent1 3 3 5 5 3" xfId="25393" xr:uid="{00000000-0005-0000-0000-000078620000}"/>
    <cellStyle name="20% - Accent1 3 3 5 5 3 2" xfId="25394" xr:uid="{00000000-0005-0000-0000-000079620000}"/>
    <cellStyle name="20% - Accent1 3 3 5 5 4" xfId="25395" xr:uid="{00000000-0005-0000-0000-00007A620000}"/>
    <cellStyle name="20% - Accent1 3 3 5 6" xfId="25396" xr:uid="{00000000-0005-0000-0000-00007B620000}"/>
    <cellStyle name="20% - Accent1 3 3 5 6 2" xfId="25397" xr:uid="{00000000-0005-0000-0000-00007C620000}"/>
    <cellStyle name="20% - Accent1 3 3 5 6 2 2" xfId="25398" xr:uid="{00000000-0005-0000-0000-00007D620000}"/>
    <cellStyle name="20% - Accent1 3 3 5 6 2 2 2" xfId="25399" xr:uid="{00000000-0005-0000-0000-00007E620000}"/>
    <cellStyle name="20% - Accent1 3 3 5 6 2 3" xfId="25400" xr:uid="{00000000-0005-0000-0000-00007F620000}"/>
    <cellStyle name="20% - Accent1 3 3 5 6 3" xfId="25401" xr:uid="{00000000-0005-0000-0000-000080620000}"/>
    <cellStyle name="20% - Accent1 3 3 5 6 3 2" xfId="25402" xr:uid="{00000000-0005-0000-0000-000081620000}"/>
    <cellStyle name="20% - Accent1 3 3 5 6 4" xfId="25403" xr:uid="{00000000-0005-0000-0000-000082620000}"/>
    <cellStyle name="20% - Accent1 3 3 5 7" xfId="25404" xr:uid="{00000000-0005-0000-0000-000083620000}"/>
    <cellStyle name="20% - Accent1 3 3 5 7 2" xfId="25405" xr:uid="{00000000-0005-0000-0000-000084620000}"/>
    <cellStyle name="20% - Accent1 3 3 5 7 2 2" xfId="25406" xr:uid="{00000000-0005-0000-0000-000085620000}"/>
    <cellStyle name="20% - Accent1 3 3 5 7 3" xfId="25407" xr:uid="{00000000-0005-0000-0000-000086620000}"/>
    <cellStyle name="20% - Accent1 3 3 5 8" xfId="25408" xr:uid="{00000000-0005-0000-0000-000087620000}"/>
    <cellStyle name="20% - Accent1 3 3 5 8 2" xfId="25409" xr:uid="{00000000-0005-0000-0000-000088620000}"/>
    <cellStyle name="20% - Accent1 3 3 5 8 2 2" xfId="25410" xr:uid="{00000000-0005-0000-0000-000089620000}"/>
    <cellStyle name="20% - Accent1 3 3 5 8 3" xfId="25411" xr:uid="{00000000-0005-0000-0000-00008A620000}"/>
    <cellStyle name="20% - Accent1 3 3 5 9" xfId="25412" xr:uid="{00000000-0005-0000-0000-00008B620000}"/>
    <cellStyle name="20% - Accent1 3 3 5 9 2" xfId="25413" xr:uid="{00000000-0005-0000-0000-00008C620000}"/>
    <cellStyle name="20% - Accent1 3 3 6" xfId="25414" xr:uid="{00000000-0005-0000-0000-00008D620000}"/>
    <cellStyle name="20% - Accent1 3 3 6 10" xfId="25415" xr:uid="{00000000-0005-0000-0000-00008E620000}"/>
    <cellStyle name="20% - Accent1 3 3 6 10 2" xfId="25416" xr:uid="{00000000-0005-0000-0000-00008F620000}"/>
    <cellStyle name="20% - Accent1 3 3 6 11" xfId="25417" xr:uid="{00000000-0005-0000-0000-000090620000}"/>
    <cellStyle name="20% - Accent1 3 3 6 2" xfId="25418" xr:uid="{00000000-0005-0000-0000-000091620000}"/>
    <cellStyle name="20% - Accent1 3 3 6 2 2" xfId="25419" xr:uid="{00000000-0005-0000-0000-000092620000}"/>
    <cellStyle name="20% - Accent1 3 3 6 2 2 2" xfId="25420" xr:uid="{00000000-0005-0000-0000-000093620000}"/>
    <cellStyle name="20% - Accent1 3 3 6 2 2 2 2" xfId="25421" xr:uid="{00000000-0005-0000-0000-000094620000}"/>
    <cellStyle name="20% - Accent1 3 3 6 2 2 2 2 2" xfId="25422" xr:uid="{00000000-0005-0000-0000-000095620000}"/>
    <cellStyle name="20% - Accent1 3 3 6 2 2 2 3" xfId="25423" xr:uid="{00000000-0005-0000-0000-000096620000}"/>
    <cellStyle name="20% - Accent1 3 3 6 2 2 3" xfId="25424" xr:uid="{00000000-0005-0000-0000-000097620000}"/>
    <cellStyle name="20% - Accent1 3 3 6 2 2 3 2" xfId="25425" xr:uid="{00000000-0005-0000-0000-000098620000}"/>
    <cellStyle name="20% - Accent1 3 3 6 2 2 4" xfId="25426" xr:uid="{00000000-0005-0000-0000-000099620000}"/>
    <cellStyle name="20% - Accent1 3 3 6 2 3" xfId="25427" xr:uid="{00000000-0005-0000-0000-00009A620000}"/>
    <cellStyle name="20% - Accent1 3 3 6 2 3 2" xfId="25428" xr:uid="{00000000-0005-0000-0000-00009B620000}"/>
    <cellStyle name="20% - Accent1 3 3 6 2 3 2 2" xfId="25429" xr:uid="{00000000-0005-0000-0000-00009C620000}"/>
    <cellStyle name="20% - Accent1 3 3 6 2 3 2 2 2" xfId="25430" xr:uid="{00000000-0005-0000-0000-00009D620000}"/>
    <cellStyle name="20% - Accent1 3 3 6 2 3 2 3" xfId="25431" xr:uid="{00000000-0005-0000-0000-00009E620000}"/>
    <cellStyle name="20% - Accent1 3 3 6 2 3 3" xfId="25432" xr:uid="{00000000-0005-0000-0000-00009F620000}"/>
    <cellStyle name="20% - Accent1 3 3 6 2 3 3 2" xfId="25433" xr:uid="{00000000-0005-0000-0000-0000A0620000}"/>
    <cellStyle name="20% - Accent1 3 3 6 2 3 4" xfId="25434" xr:uid="{00000000-0005-0000-0000-0000A1620000}"/>
    <cellStyle name="20% - Accent1 3 3 6 2 4" xfId="25435" xr:uid="{00000000-0005-0000-0000-0000A2620000}"/>
    <cellStyle name="20% - Accent1 3 3 6 2 4 2" xfId="25436" xr:uid="{00000000-0005-0000-0000-0000A3620000}"/>
    <cellStyle name="20% - Accent1 3 3 6 2 4 2 2" xfId="25437" xr:uid="{00000000-0005-0000-0000-0000A4620000}"/>
    <cellStyle name="20% - Accent1 3 3 6 2 4 2 2 2" xfId="25438" xr:uid="{00000000-0005-0000-0000-0000A5620000}"/>
    <cellStyle name="20% - Accent1 3 3 6 2 4 2 3" xfId="25439" xr:uid="{00000000-0005-0000-0000-0000A6620000}"/>
    <cellStyle name="20% - Accent1 3 3 6 2 4 3" xfId="25440" xr:uid="{00000000-0005-0000-0000-0000A7620000}"/>
    <cellStyle name="20% - Accent1 3 3 6 2 4 3 2" xfId="25441" xr:uid="{00000000-0005-0000-0000-0000A8620000}"/>
    <cellStyle name="20% - Accent1 3 3 6 2 4 4" xfId="25442" xr:uid="{00000000-0005-0000-0000-0000A9620000}"/>
    <cellStyle name="20% - Accent1 3 3 6 2 5" xfId="25443" xr:uid="{00000000-0005-0000-0000-0000AA620000}"/>
    <cellStyle name="20% - Accent1 3 3 6 2 5 2" xfId="25444" xr:uid="{00000000-0005-0000-0000-0000AB620000}"/>
    <cellStyle name="20% - Accent1 3 3 6 2 5 2 2" xfId="25445" xr:uid="{00000000-0005-0000-0000-0000AC620000}"/>
    <cellStyle name="20% - Accent1 3 3 6 2 5 3" xfId="25446" xr:uid="{00000000-0005-0000-0000-0000AD620000}"/>
    <cellStyle name="20% - Accent1 3 3 6 2 6" xfId="25447" xr:uid="{00000000-0005-0000-0000-0000AE620000}"/>
    <cellStyle name="20% - Accent1 3 3 6 2 6 2" xfId="25448" xr:uid="{00000000-0005-0000-0000-0000AF620000}"/>
    <cellStyle name="20% - Accent1 3 3 6 2 6 2 2" xfId="25449" xr:uid="{00000000-0005-0000-0000-0000B0620000}"/>
    <cellStyle name="20% - Accent1 3 3 6 2 6 3" xfId="25450" xr:uid="{00000000-0005-0000-0000-0000B1620000}"/>
    <cellStyle name="20% - Accent1 3 3 6 2 7" xfId="25451" xr:uid="{00000000-0005-0000-0000-0000B2620000}"/>
    <cellStyle name="20% - Accent1 3 3 6 2 7 2" xfId="25452" xr:uid="{00000000-0005-0000-0000-0000B3620000}"/>
    <cellStyle name="20% - Accent1 3 3 6 2 8" xfId="25453" xr:uid="{00000000-0005-0000-0000-0000B4620000}"/>
    <cellStyle name="20% - Accent1 3 3 6 2 8 2" xfId="25454" xr:uid="{00000000-0005-0000-0000-0000B5620000}"/>
    <cellStyle name="20% - Accent1 3 3 6 2 9" xfId="25455" xr:uid="{00000000-0005-0000-0000-0000B6620000}"/>
    <cellStyle name="20% - Accent1 3 3 6 3" xfId="25456" xr:uid="{00000000-0005-0000-0000-0000B7620000}"/>
    <cellStyle name="20% - Accent1 3 3 6 3 2" xfId="25457" xr:uid="{00000000-0005-0000-0000-0000B8620000}"/>
    <cellStyle name="20% - Accent1 3 3 6 3 2 2" xfId="25458" xr:uid="{00000000-0005-0000-0000-0000B9620000}"/>
    <cellStyle name="20% - Accent1 3 3 6 3 2 2 2" xfId="25459" xr:uid="{00000000-0005-0000-0000-0000BA620000}"/>
    <cellStyle name="20% - Accent1 3 3 6 3 2 2 2 2" xfId="25460" xr:uid="{00000000-0005-0000-0000-0000BB620000}"/>
    <cellStyle name="20% - Accent1 3 3 6 3 2 2 3" xfId="25461" xr:uid="{00000000-0005-0000-0000-0000BC620000}"/>
    <cellStyle name="20% - Accent1 3 3 6 3 2 3" xfId="25462" xr:uid="{00000000-0005-0000-0000-0000BD620000}"/>
    <cellStyle name="20% - Accent1 3 3 6 3 2 3 2" xfId="25463" xr:uid="{00000000-0005-0000-0000-0000BE620000}"/>
    <cellStyle name="20% - Accent1 3 3 6 3 2 4" xfId="25464" xr:uid="{00000000-0005-0000-0000-0000BF620000}"/>
    <cellStyle name="20% - Accent1 3 3 6 3 3" xfId="25465" xr:uid="{00000000-0005-0000-0000-0000C0620000}"/>
    <cellStyle name="20% - Accent1 3 3 6 3 3 2" xfId="25466" xr:uid="{00000000-0005-0000-0000-0000C1620000}"/>
    <cellStyle name="20% - Accent1 3 3 6 3 3 2 2" xfId="25467" xr:uid="{00000000-0005-0000-0000-0000C2620000}"/>
    <cellStyle name="20% - Accent1 3 3 6 3 3 2 2 2" xfId="25468" xr:uid="{00000000-0005-0000-0000-0000C3620000}"/>
    <cellStyle name="20% - Accent1 3 3 6 3 3 2 3" xfId="25469" xr:uid="{00000000-0005-0000-0000-0000C4620000}"/>
    <cellStyle name="20% - Accent1 3 3 6 3 3 3" xfId="25470" xr:uid="{00000000-0005-0000-0000-0000C5620000}"/>
    <cellStyle name="20% - Accent1 3 3 6 3 3 3 2" xfId="25471" xr:uid="{00000000-0005-0000-0000-0000C6620000}"/>
    <cellStyle name="20% - Accent1 3 3 6 3 3 4" xfId="25472" xr:uid="{00000000-0005-0000-0000-0000C7620000}"/>
    <cellStyle name="20% - Accent1 3 3 6 3 4" xfId="25473" xr:uid="{00000000-0005-0000-0000-0000C8620000}"/>
    <cellStyle name="20% - Accent1 3 3 6 3 4 2" xfId="25474" xr:uid="{00000000-0005-0000-0000-0000C9620000}"/>
    <cellStyle name="20% - Accent1 3 3 6 3 4 2 2" xfId="25475" xr:uid="{00000000-0005-0000-0000-0000CA620000}"/>
    <cellStyle name="20% - Accent1 3 3 6 3 4 2 2 2" xfId="25476" xr:uid="{00000000-0005-0000-0000-0000CB620000}"/>
    <cellStyle name="20% - Accent1 3 3 6 3 4 2 3" xfId="25477" xr:uid="{00000000-0005-0000-0000-0000CC620000}"/>
    <cellStyle name="20% - Accent1 3 3 6 3 4 3" xfId="25478" xr:uid="{00000000-0005-0000-0000-0000CD620000}"/>
    <cellStyle name="20% - Accent1 3 3 6 3 4 3 2" xfId="25479" xr:uid="{00000000-0005-0000-0000-0000CE620000}"/>
    <cellStyle name="20% - Accent1 3 3 6 3 4 4" xfId="25480" xr:uid="{00000000-0005-0000-0000-0000CF620000}"/>
    <cellStyle name="20% - Accent1 3 3 6 3 5" xfId="25481" xr:uid="{00000000-0005-0000-0000-0000D0620000}"/>
    <cellStyle name="20% - Accent1 3 3 6 3 5 2" xfId="25482" xr:uid="{00000000-0005-0000-0000-0000D1620000}"/>
    <cellStyle name="20% - Accent1 3 3 6 3 5 2 2" xfId="25483" xr:uid="{00000000-0005-0000-0000-0000D2620000}"/>
    <cellStyle name="20% - Accent1 3 3 6 3 5 3" xfId="25484" xr:uid="{00000000-0005-0000-0000-0000D3620000}"/>
    <cellStyle name="20% - Accent1 3 3 6 3 6" xfId="25485" xr:uid="{00000000-0005-0000-0000-0000D4620000}"/>
    <cellStyle name="20% - Accent1 3 3 6 3 6 2" xfId="25486" xr:uid="{00000000-0005-0000-0000-0000D5620000}"/>
    <cellStyle name="20% - Accent1 3 3 6 3 6 2 2" xfId="25487" xr:uid="{00000000-0005-0000-0000-0000D6620000}"/>
    <cellStyle name="20% - Accent1 3 3 6 3 6 3" xfId="25488" xr:uid="{00000000-0005-0000-0000-0000D7620000}"/>
    <cellStyle name="20% - Accent1 3 3 6 3 7" xfId="25489" xr:uid="{00000000-0005-0000-0000-0000D8620000}"/>
    <cellStyle name="20% - Accent1 3 3 6 3 7 2" xfId="25490" xr:uid="{00000000-0005-0000-0000-0000D9620000}"/>
    <cellStyle name="20% - Accent1 3 3 6 3 8" xfId="25491" xr:uid="{00000000-0005-0000-0000-0000DA620000}"/>
    <cellStyle name="20% - Accent1 3 3 6 3 8 2" xfId="25492" xr:uid="{00000000-0005-0000-0000-0000DB620000}"/>
    <cellStyle name="20% - Accent1 3 3 6 3 9" xfId="25493" xr:uid="{00000000-0005-0000-0000-0000DC620000}"/>
    <cellStyle name="20% - Accent1 3 3 6 4" xfId="25494" xr:uid="{00000000-0005-0000-0000-0000DD620000}"/>
    <cellStyle name="20% - Accent1 3 3 6 4 2" xfId="25495" xr:uid="{00000000-0005-0000-0000-0000DE620000}"/>
    <cellStyle name="20% - Accent1 3 3 6 4 2 2" xfId="25496" xr:uid="{00000000-0005-0000-0000-0000DF620000}"/>
    <cellStyle name="20% - Accent1 3 3 6 4 2 2 2" xfId="25497" xr:uid="{00000000-0005-0000-0000-0000E0620000}"/>
    <cellStyle name="20% - Accent1 3 3 6 4 2 3" xfId="25498" xr:uid="{00000000-0005-0000-0000-0000E1620000}"/>
    <cellStyle name="20% - Accent1 3 3 6 4 3" xfId="25499" xr:uid="{00000000-0005-0000-0000-0000E2620000}"/>
    <cellStyle name="20% - Accent1 3 3 6 4 3 2" xfId="25500" xr:uid="{00000000-0005-0000-0000-0000E3620000}"/>
    <cellStyle name="20% - Accent1 3 3 6 4 4" xfId="25501" xr:uid="{00000000-0005-0000-0000-0000E4620000}"/>
    <cellStyle name="20% - Accent1 3 3 6 5" xfId="25502" xr:uid="{00000000-0005-0000-0000-0000E5620000}"/>
    <cellStyle name="20% - Accent1 3 3 6 5 2" xfId="25503" xr:uid="{00000000-0005-0000-0000-0000E6620000}"/>
    <cellStyle name="20% - Accent1 3 3 6 5 2 2" xfId="25504" xr:uid="{00000000-0005-0000-0000-0000E7620000}"/>
    <cellStyle name="20% - Accent1 3 3 6 5 2 2 2" xfId="25505" xr:uid="{00000000-0005-0000-0000-0000E8620000}"/>
    <cellStyle name="20% - Accent1 3 3 6 5 2 3" xfId="25506" xr:uid="{00000000-0005-0000-0000-0000E9620000}"/>
    <cellStyle name="20% - Accent1 3 3 6 5 3" xfId="25507" xr:uid="{00000000-0005-0000-0000-0000EA620000}"/>
    <cellStyle name="20% - Accent1 3 3 6 5 3 2" xfId="25508" xr:uid="{00000000-0005-0000-0000-0000EB620000}"/>
    <cellStyle name="20% - Accent1 3 3 6 5 4" xfId="25509" xr:uid="{00000000-0005-0000-0000-0000EC620000}"/>
    <cellStyle name="20% - Accent1 3 3 6 6" xfId="25510" xr:uid="{00000000-0005-0000-0000-0000ED620000}"/>
    <cellStyle name="20% - Accent1 3 3 6 6 2" xfId="25511" xr:uid="{00000000-0005-0000-0000-0000EE620000}"/>
    <cellStyle name="20% - Accent1 3 3 6 6 2 2" xfId="25512" xr:uid="{00000000-0005-0000-0000-0000EF620000}"/>
    <cellStyle name="20% - Accent1 3 3 6 6 2 2 2" xfId="25513" xr:uid="{00000000-0005-0000-0000-0000F0620000}"/>
    <cellStyle name="20% - Accent1 3 3 6 6 2 3" xfId="25514" xr:uid="{00000000-0005-0000-0000-0000F1620000}"/>
    <cellStyle name="20% - Accent1 3 3 6 6 3" xfId="25515" xr:uid="{00000000-0005-0000-0000-0000F2620000}"/>
    <cellStyle name="20% - Accent1 3 3 6 6 3 2" xfId="25516" xr:uid="{00000000-0005-0000-0000-0000F3620000}"/>
    <cellStyle name="20% - Accent1 3 3 6 6 4" xfId="25517" xr:uid="{00000000-0005-0000-0000-0000F4620000}"/>
    <cellStyle name="20% - Accent1 3 3 6 7" xfId="25518" xr:uid="{00000000-0005-0000-0000-0000F5620000}"/>
    <cellStyle name="20% - Accent1 3 3 6 7 2" xfId="25519" xr:uid="{00000000-0005-0000-0000-0000F6620000}"/>
    <cellStyle name="20% - Accent1 3 3 6 7 2 2" xfId="25520" xr:uid="{00000000-0005-0000-0000-0000F7620000}"/>
    <cellStyle name="20% - Accent1 3 3 6 7 3" xfId="25521" xr:uid="{00000000-0005-0000-0000-0000F8620000}"/>
    <cellStyle name="20% - Accent1 3 3 6 8" xfId="25522" xr:uid="{00000000-0005-0000-0000-0000F9620000}"/>
    <cellStyle name="20% - Accent1 3 3 6 8 2" xfId="25523" xr:uid="{00000000-0005-0000-0000-0000FA620000}"/>
    <cellStyle name="20% - Accent1 3 3 6 8 2 2" xfId="25524" xr:uid="{00000000-0005-0000-0000-0000FB620000}"/>
    <cellStyle name="20% - Accent1 3 3 6 8 3" xfId="25525" xr:uid="{00000000-0005-0000-0000-0000FC620000}"/>
    <cellStyle name="20% - Accent1 3 3 6 9" xfId="25526" xr:uid="{00000000-0005-0000-0000-0000FD620000}"/>
    <cellStyle name="20% - Accent1 3 3 6 9 2" xfId="25527" xr:uid="{00000000-0005-0000-0000-0000FE620000}"/>
    <cellStyle name="20% - Accent1 3 3 7" xfId="25528" xr:uid="{00000000-0005-0000-0000-0000FF620000}"/>
    <cellStyle name="20% - Accent1 3 3 7 2" xfId="25529" xr:uid="{00000000-0005-0000-0000-000000630000}"/>
    <cellStyle name="20% - Accent1 3 3 7 2 2" xfId="25530" xr:uid="{00000000-0005-0000-0000-000001630000}"/>
    <cellStyle name="20% - Accent1 3 3 7 2 2 2" xfId="25531" xr:uid="{00000000-0005-0000-0000-000002630000}"/>
    <cellStyle name="20% - Accent1 3 3 7 2 2 2 2" xfId="25532" xr:uid="{00000000-0005-0000-0000-000003630000}"/>
    <cellStyle name="20% - Accent1 3 3 7 2 2 3" xfId="25533" xr:uid="{00000000-0005-0000-0000-000004630000}"/>
    <cellStyle name="20% - Accent1 3 3 7 2 3" xfId="25534" xr:uid="{00000000-0005-0000-0000-000005630000}"/>
    <cellStyle name="20% - Accent1 3 3 7 2 3 2" xfId="25535" xr:uid="{00000000-0005-0000-0000-000006630000}"/>
    <cellStyle name="20% - Accent1 3 3 7 2 4" xfId="25536" xr:uid="{00000000-0005-0000-0000-000007630000}"/>
    <cellStyle name="20% - Accent1 3 3 7 3" xfId="25537" xr:uid="{00000000-0005-0000-0000-000008630000}"/>
    <cellStyle name="20% - Accent1 3 3 7 3 2" xfId="25538" xr:uid="{00000000-0005-0000-0000-000009630000}"/>
    <cellStyle name="20% - Accent1 3 3 7 3 2 2" xfId="25539" xr:uid="{00000000-0005-0000-0000-00000A630000}"/>
    <cellStyle name="20% - Accent1 3 3 7 3 2 2 2" xfId="25540" xr:uid="{00000000-0005-0000-0000-00000B630000}"/>
    <cellStyle name="20% - Accent1 3 3 7 3 2 3" xfId="25541" xr:uid="{00000000-0005-0000-0000-00000C630000}"/>
    <cellStyle name="20% - Accent1 3 3 7 3 3" xfId="25542" xr:uid="{00000000-0005-0000-0000-00000D630000}"/>
    <cellStyle name="20% - Accent1 3 3 7 3 3 2" xfId="25543" xr:uid="{00000000-0005-0000-0000-00000E630000}"/>
    <cellStyle name="20% - Accent1 3 3 7 3 4" xfId="25544" xr:uid="{00000000-0005-0000-0000-00000F630000}"/>
    <cellStyle name="20% - Accent1 3 3 7 4" xfId="25545" xr:uid="{00000000-0005-0000-0000-000010630000}"/>
    <cellStyle name="20% - Accent1 3 3 7 4 2" xfId="25546" xr:uid="{00000000-0005-0000-0000-000011630000}"/>
    <cellStyle name="20% - Accent1 3 3 7 4 2 2" xfId="25547" xr:uid="{00000000-0005-0000-0000-000012630000}"/>
    <cellStyle name="20% - Accent1 3 3 7 4 2 2 2" xfId="25548" xr:uid="{00000000-0005-0000-0000-000013630000}"/>
    <cellStyle name="20% - Accent1 3 3 7 4 2 3" xfId="25549" xr:uid="{00000000-0005-0000-0000-000014630000}"/>
    <cellStyle name="20% - Accent1 3 3 7 4 3" xfId="25550" xr:uid="{00000000-0005-0000-0000-000015630000}"/>
    <cellStyle name="20% - Accent1 3 3 7 4 3 2" xfId="25551" xr:uid="{00000000-0005-0000-0000-000016630000}"/>
    <cellStyle name="20% - Accent1 3 3 7 4 4" xfId="25552" xr:uid="{00000000-0005-0000-0000-000017630000}"/>
    <cellStyle name="20% - Accent1 3 3 7 5" xfId="25553" xr:uid="{00000000-0005-0000-0000-000018630000}"/>
    <cellStyle name="20% - Accent1 3 3 7 5 2" xfId="25554" xr:uid="{00000000-0005-0000-0000-000019630000}"/>
    <cellStyle name="20% - Accent1 3 3 7 5 2 2" xfId="25555" xr:uid="{00000000-0005-0000-0000-00001A630000}"/>
    <cellStyle name="20% - Accent1 3 3 7 5 3" xfId="25556" xr:uid="{00000000-0005-0000-0000-00001B630000}"/>
    <cellStyle name="20% - Accent1 3 3 7 6" xfId="25557" xr:uid="{00000000-0005-0000-0000-00001C630000}"/>
    <cellStyle name="20% - Accent1 3 3 7 6 2" xfId="25558" xr:uid="{00000000-0005-0000-0000-00001D630000}"/>
    <cellStyle name="20% - Accent1 3 3 7 6 2 2" xfId="25559" xr:uid="{00000000-0005-0000-0000-00001E630000}"/>
    <cellStyle name="20% - Accent1 3 3 7 6 3" xfId="25560" xr:uid="{00000000-0005-0000-0000-00001F630000}"/>
    <cellStyle name="20% - Accent1 3 3 7 7" xfId="25561" xr:uid="{00000000-0005-0000-0000-000020630000}"/>
    <cellStyle name="20% - Accent1 3 3 7 7 2" xfId="25562" xr:uid="{00000000-0005-0000-0000-000021630000}"/>
    <cellStyle name="20% - Accent1 3 3 7 8" xfId="25563" xr:uid="{00000000-0005-0000-0000-000022630000}"/>
    <cellStyle name="20% - Accent1 3 3 7 8 2" xfId="25564" xr:uid="{00000000-0005-0000-0000-000023630000}"/>
    <cellStyle name="20% - Accent1 3 3 7 9" xfId="25565" xr:uid="{00000000-0005-0000-0000-000024630000}"/>
    <cellStyle name="20% - Accent1 3 3 8" xfId="25566" xr:uid="{00000000-0005-0000-0000-000025630000}"/>
    <cellStyle name="20% - Accent1 3 3 8 2" xfId="25567" xr:uid="{00000000-0005-0000-0000-000026630000}"/>
    <cellStyle name="20% - Accent1 3 3 8 2 2" xfId="25568" xr:uid="{00000000-0005-0000-0000-000027630000}"/>
    <cellStyle name="20% - Accent1 3 3 8 2 2 2" xfId="25569" xr:uid="{00000000-0005-0000-0000-000028630000}"/>
    <cellStyle name="20% - Accent1 3 3 8 2 2 2 2" xfId="25570" xr:uid="{00000000-0005-0000-0000-000029630000}"/>
    <cellStyle name="20% - Accent1 3 3 8 2 2 3" xfId="25571" xr:uid="{00000000-0005-0000-0000-00002A630000}"/>
    <cellStyle name="20% - Accent1 3 3 8 2 3" xfId="25572" xr:uid="{00000000-0005-0000-0000-00002B630000}"/>
    <cellStyle name="20% - Accent1 3 3 8 2 3 2" xfId="25573" xr:uid="{00000000-0005-0000-0000-00002C630000}"/>
    <cellStyle name="20% - Accent1 3 3 8 2 4" xfId="25574" xr:uid="{00000000-0005-0000-0000-00002D630000}"/>
    <cellStyle name="20% - Accent1 3 3 8 3" xfId="25575" xr:uid="{00000000-0005-0000-0000-00002E630000}"/>
    <cellStyle name="20% - Accent1 3 3 8 3 2" xfId="25576" xr:uid="{00000000-0005-0000-0000-00002F630000}"/>
    <cellStyle name="20% - Accent1 3 3 8 3 2 2" xfId="25577" xr:uid="{00000000-0005-0000-0000-000030630000}"/>
    <cellStyle name="20% - Accent1 3 3 8 3 2 2 2" xfId="25578" xr:uid="{00000000-0005-0000-0000-000031630000}"/>
    <cellStyle name="20% - Accent1 3 3 8 3 2 3" xfId="25579" xr:uid="{00000000-0005-0000-0000-000032630000}"/>
    <cellStyle name="20% - Accent1 3 3 8 3 3" xfId="25580" xr:uid="{00000000-0005-0000-0000-000033630000}"/>
    <cellStyle name="20% - Accent1 3 3 8 3 3 2" xfId="25581" xr:uid="{00000000-0005-0000-0000-000034630000}"/>
    <cellStyle name="20% - Accent1 3 3 8 3 4" xfId="25582" xr:uid="{00000000-0005-0000-0000-000035630000}"/>
    <cellStyle name="20% - Accent1 3 3 8 4" xfId="25583" xr:uid="{00000000-0005-0000-0000-000036630000}"/>
    <cellStyle name="20% - Accent1 3 3 8 4 2" xfId="25584" xr:uid="{00000000-0005-0000-0000-000037630000}"/>
    <cellStyle name="20% - Accent1 3 3 8 4 2 2" xfId="25585" xr:uid="{00000000-0005-0000-0000-000038630000}"/>
    <cellStyle name="20% - Accent1 3 3 8 4 2 2 2" xfId="25586" xr:uid="{00000000-0005-0000-0000-000039630000}"/>
    <cellStyle name="20% - Accent1 3 3 8 4 2 3" xfId="25587" xr:uid="{00000000-0005-0000-0000-00003A630000}"/>
    <cellStyle name="20% - Accent1 3 3 8 4 3" xfId="25588" xr:uid="{00000000-0005-0000-0000-00003B630000}"/>
    <cellStyle name="20% - Accent1 3 3 8 4 3 2" xfId="25589" xr:uid="{00000000-0005-0000-0000-00003C630000}"/>
    <cellStyle name="20% - Accent1 3 3 8 4 4" xfId="25590" xr:uid="{00000000-0005-0000-0000-00003D630000}"/>
    <cellStyle name="20% - Accent1 3 3 8 5" xfId="25591" xr:uid="{00000000-0005-0000-0000-00003E630000}"/>
    <cellStyle name="20% - Accent1 3 3 8 5 2" xfId="25592" xr:uid="{00000000-0005-0000-0000-00003F630000}"/>
    <cellStyle name="20% - Accent1 3 3 8 5 2 2" xfId="25593" xr:uid="{00000000-0005-0000-0000-000040630000}"/>
    <cellStyle name="20% - Accent1 3 3 8 5 3" xfId="25594" xr:uid="{00000000-0005-0000-0000-000041630000}"/>
    <cellStyle name="20% - Accent1 3 3 8 6" xfId="25595" xr:uid="{00000000-0005-0000-0000-000042630000}"/>
    <cellStyle name="20% - Accent1 3 3 8 6 2" xfId="25596" xr:uid="{00000000-0005-0000-0000-000043630000}"/>
    <cellStyle name="20% - Accent1 3 3 8 6 2 2" xfId="25597" xr:uid="{00000000-0005-0000-0000-000044630000}"/>
    <cellStyle name="20% - Accent1 3 3 8 6 3" xfId="25598" xr:uid="{00000000-0005-0000-0000-000045630000}"/>
    <cellStyle name="20% - Accent1 3 3 8 7" xfId="25599" xr:uid="{00000000-0005-0000-0000-000046630000}"/>
    <cellStyle name="20% - Accent1 3 3 8 7 2" xfId="25600" xr:uid="{00000000-0005-0000-0000-000047630000}"/>
    <cellStyle name="20% - Accent1 3 3 8 8" xfId="25601" xr:uid="{00000000-0005-0000-0000-000048630000}"/>
    <cellStyle name="20% - Accent1 3 3 8 8 2" xfId="25602" xr:uid="{00000000-0005-0000-0000-000049630000}"/>
    <cellStyle name="20% - Accent1 3 3 8 9" xfId="25603" xr:uid="{00000000-0005-0000-0000-00004A630000}"/>
    <cellStyle name="20% - Accent1 3 3 9" xfId="25604" xr:uid="{00000000-0005-0000-0000-00004B630000}"/>
    <cellStyle name="20% - Accent1 3 3 9 2" xfId="25605" xr:uid="{00000000-0005-0000-0000-00004C630000}"/>
    <cellStyle name="20% - Accent1 3 3 9 2 2" xfId="25606" xr:uid="{00000000-0005-0000-0000-00004D630000}"/>
    <cellStyle name="20% - Accent1 3 3 9 2 2 2" xfId="25607" xr:uid="{00000000-0005-0000-0000-00004E630000}"/>
    <cellStyle name="20% - Accent1 3 3 9 2 3" xfId="25608" xr:uid="{00000000-0005-0000-0000-00004F630000}"/>
    <cellStyle name="20% - Accent1 3 3 9 3" xfId="25609" xr:uid="{00000000-0005-0000-0000-000050630000}"/>
    <cellStyle name="20% - Accent1 3 3 9 3 2" xfId="25610" xr:uid="{00000000-0005-0000-0000-000051630000}"/>
    <cellStyle name="20% - Accent1 3 3 9 4" xfId="25611" xr:uid="{00000000-0005-0000-0000-000052630000}"/>
    <cellStyle name="20% - Accent1 3 4" xfId="25612" xr:uid="{00000000-0005-0000-0000-000053630000}"/>
    <cellStyle name="20% - Accent1 3 4 10" xfId="25613" xr:uid="{00000000-0005-0000-0000-000054630000}"/>
    <cellStyle name="20% - Accent1 3 4 10 2" xfId="25614" xr:uid="{00000000-0005-0000-0000-000055630000}"/>
    <cellStyle name="20% - Accent1 3 4 10 2 2" xfId="25615" xr:uid="{00000000-0005-0000-0000-000056630000}"/>
    <cellStyle name="20% - Accent1 3 4 10 2 2 2" xfId="25616" xr:uid="{00000000-0005-0000-0000-000057630000}"/>
    <cellStyle name="20% - Accent1 3 4 10 2 3" xfId="25617" xr:uid="{00000000-0005-0000-0000-000058630000}"/>
    <cellStyle name="20% - Accent1 3 4 10 3" xfId="25618" xr:uid="{00000000-0005-0000-0000-000059630000}"/>
    <cellStyle name="20% - Accent1 3 4 10 3 2" xfId="25619" xr:uid="{00000000-0005-0000-0000-00005A630000}"/>
    <cellStyle name="20% - Accent1 3 4 10 4" xfId="25620" xr:uid="{00000000-0005-0000-0000-00005B630000}"/>
    <cellStyle name="20% - Accent1 3 4 11" xfId="25621" xr:uid="{00000000-0005-0000-0000-00005C630000}"/>
    <cellStyle name="20% - Accent1 3 4 11 2" xfId="25622" xr:uid="{00000000-0005-0000-0000-00005D630000}"/>
    <cellStyle name="20% - Accent1 3 4 11 2 2" xfId="25623" xr:uid="{00000000-0005-0000-0000-00005E630000}"/>
    <cellStyle name="20% - Accent1 3 4 11 2 2 2" xfId="25624" xr:uid="{00000000-0005-0000-0000-00005F630000}"/>
    <cellStyle name="20% - Accent1 3 4 11 2 3" xfId="25625" xr:uid="{00000000-0005-0000-0000-000060630000}"/>
    <cellStyle name="20% - Accent1 3 4 11 3" xfId="25626" xr:uid="{00000000-0005-0000-0000-000061630000}"/>
    <cellStyle name="20% - Accent1 3 4 11 3 2" xfId="25627" xr:uid="{00000000-0005-0000-0000-000062630000}"/>
    <cellStyle name="20% - Accent1 3 4 11 4" xfId="25628" xr:uid="{00000000-0005-0000-0000-000063630000}"/>
    <cellStyle name="20% - Accent1 3 4 12" xfId="25629" xr:uid="{00000000-0005-0000-0000-000064630000}"/>
    <cellStyle name="20% - Accent1 3 4 12 2" xfId="25630" xr:uid="{00000000-0005-0000-0000-000065630000}"/>
    <cellStyle name="20% - Accent1 3 4 12 2 2" xfId="25631" xr:uid="{00000000-0005-0000-0000-000066630000}"/>
    <cellStyle name="20% - Accent1 3 4 12 3" xfId="25632" xr:uid="{00000000-0005-0000-0000-000067630000}"/>
    <cellStyle name="20% - Accent1 3 4 13" xfId="25633" xr:uid="{00000000-0005-0000-0000-000068630000}"/>
    <cellStyle name="20% - Accent1 3 4 13 2" xfId="25634" xr:uid="{00000000-0005-0000-0000-000069630000}"/>
    <cellStyle name="20% - Accent1 3 4 13 2 2" xfId="25635" xr:uid="{00000000-0005-0000-0000-00006A630000}"/>
    <cellStyle name="20% - Accent1 3 4 13 3" xfId="25636" xr:uid="{00000000-0005-0000-0000-00006B630000}"/>
    <cellStyle name="20% - Accent1 3 4 14" xfId="25637" xr:uid="{00000000-0005-0000-0000-00006C630000}"/>
    <cellStyle name="20% - Accent1 3 4 14 2" xfId="25638" xr:uid="{00000000-0005-0000-0000-00006D630000}"/>
    <cellStyle name="20% - Accent1 3 4 15" xfId="25639" xr:uid="{00000000-0005-0000-0000-00006E630000}"/>
    <cellStyle name="20% - Accent1 3 4 15 2" xfId="25640" xr:uid="{00000000-0005-0000-0000-00006F630000}"/>
    <cellStyle name="20% - Accent1 3 4 16" xfId="25641" xr:uid="{00000000-0005-0000-0000-000070630000}"/>
    <cellStyle name="20% - Accent1 3 4 2" xfId="25642" xr:uid="{00000000-0005-0000-0000-000071630000}"/>
    <cellStyle name="20% - Accent1 3 4 2 10" xfId="25643" xr:uid="{00000000-0005-0000-0000-000072630000}"/>
    <cellStyle name="20% - Accent1 3 4 2 10 2" xfId="25644" xr:uid="{00000000-0005-0000-0000-000073630000}"/>
    <cellStyle name="20% - Accent1 3 4 2 10 2 2" xfId="25645" xr:uid="{00000000-0005-0000-0000-000074630000}"/>
    <cellStyle name="20% - Accent1 3 4 2 10 2 2 2" xfId="25646" xr:uid="{00000000-0005-0000-0000-000075630000}"/>
    <cellStyle name="20% - Accent1 3 4 2 10 2 3" xfId="25647" xr:uid="{00000000-0005-0000-0000-000076630000}"/>
    <cellStyle name="20% - Accent1 3 4 2 10 3" xfId="25648" xr:uid="{00000000-0005-0000-0000-000077630000}"/>
    <cellStyle name="20% - Accent1 3 4 2 10 3 2" xfId="25649" xr:uid="{00000000-0005-0000-0000-000078630000}"/>
    <cellStyle name="20% - Accent1 3 4 2 10 4" xfId="25650" xr:uid="{00000000-0005-0000-0000-000079630000}"/>
    <cellStyle name="20% - Accent1 3 4 2 11" xfId="25651" xr:uid="{00000000-0005-0000-0000-00007A630000}"/>
    <cellStyle name="20% - Accent1 3 4 2 11 2" xfId="25652" xr:uid="{00000000-0005-0000-0000-00007B630000}"/>
    <cellStyle name="20% - Accent1 3 4 2 11 2 2" xfId="25653" xr:uid="{00000000-0005-0000-0000-00007C630000}"/>
    <cellStyle name="20% - Accent1 3 4 2 11 3" xfId="25654" xr:uid="{00000000-0005-0000-0000-00007D630000}"/>
    <cellStyle name="20% - Accent1 3 4 2 12" xfId="25655" xr:uid="{00000000-0005-0000-0000-00007E630000}"/>
    <cellStyle name="20% - Accent1 3 4 2 12 2" xfId="25656" xr:uid="{00000000-0005-0000-0000-00007F630000}"/>
    <cellStyle name="20% - Accent1 3 4 2 12 2 2" xfId="25657" xr:uid="{00000000-0005-0000-0000-000080630000}"/>
    <cellStyle name="20% - Accent1 3 4 2 12 3" xfId="25658" xr:uid="{00000000-0005-0000-0000-000081630000}"/>
    <cellStyle name="20% - Accent1 3 4 2 13" xfId="25659" xr:uid="{00000000-0005-0000-0000-000082630000}"/>
    <cellStyle name="20% - Accent1 3 4 2 13 2" xfId="25660" xr:uid="{00000000-0005-0000-0000-000083630000}"/>
    <cellStyle name="20% - Accent1 3 4 2 14" xfId="25661" xr:uid="{00000000-0005-0000-0000-000084630000}"/>
    <cellStyle name="20% - Accent1 3 4 2 14 2" xfId="25662" xr:uid="{00000000-0005-0000-0000-000085630000}"/>
    <cellStyle name="20% - Accent1 3 4 2 15" xfId="25663" xr:uid="{00000000-0005-0000-0000-000086630000}"/>
    <cellStyle name="20% - Accent1 3 4 2 2" xfId="25664" xr:uid="{00000000-0005-0000-0000-000087630000}"/>
    <cellStyle name="20% - Accent1 3 4 2 2 10" xfId="25665" xr:uid="{00000000-0005-0000-0000-000088630000}"/>
    <cellStyle name="20% - Accent1 3 4 2 2 10 2" xfId="25666" xr:uid="{00000000-0005-0000-0000-000089630000}"/>
    <cellStyle name="20% - Accent1 3 4 2 2 10 2 2" xfId="25667" xr:uid="{00000000-0005-0000-0000-00008A630000}"/>
    <cellStyle name="20% - Accent1 3 4 2 2 10 3" xfId="25668" xr:uid="{00000000-0005-0000-0000-00008B630000}"/>
    <cellStyle name="20% - Accent1 3 4 2 2 11" xfId="25669" xr:uid="{00000000-0005-0000-0000-00008C630000}"/>
    <cellStyle name="20% - Accent1 3 4 2 2 11 2" xfId="25670" xr:uid="{00000000-0005-0000-0000-00008D630000}"/>
    <cellStyle name="20% - Accent1 3 4 2 2 11 2 2" xfId="25671" xr:uid="{00000000-0005-0000-0000-00008E630000}"/>
    <cellStyle name="20% - Accent1 3 4 2 2 11 3" xfId="25672" xr:uid="{00000000-0005-0000-0000-00008F630000}"/>
    <cellStyle name="20% - Accent1 3 4 2 2 12" xfId="25673" xr:uid="{00000000-0005-0000-0000-000090630000}"/>
    <cellStyle name="20% - Accent1 3 4 2 2 12 2" xfId="25674" xr:uid="{00000000-0005-0000-0000-000091630000}"/>
    <cellStyle name="20% - Accent1 3 4 2 2 13" xfId="25675" xr:uid="{00000000-0005-0000-0000-000092630000}"/>
    <cellStyle name="20% - Accent1 3 4 2 2 13 2" xfId="25676" xr:uid="{00000000-0005-0000-0000-000093630000}"/>
    <cellStyle name="20% - Accent1 3 4 2 2 14" xfId="25677" xr:uid="{00000000-0005-0000-0000-000094630000}"/>
    <cellStyle name="20% - Accent1 3 4 2 2 2" xfId="25678" xr:uid="{00000000-0005-0000-0000-000095630000}"/>
    <cellStyle name="20% - Accent1 3 4 2 2 2 10" xfId="25679" xr:uid="{00000000-0005-0000-0000-000096630000}"/>
    <cellStyle name="20% - Accent1 3 4 2 2 2 10 2" xfId="25680" xr:uid="{00000000-0005-0000-0000-000097630000}"/>
    <cellStyle name="20% - Accent1 3 4 2 2 2 11" xfId="25681" xr:uid="{00000000-0005-0000-0000-000098630000}"/>
    <cellStyle name="20% - Accent1 3 4 2 2 2 2" xfId="25682" xr:uid="{00000000-0005-0000-0000-000099630000}"/>
    <cellStyle name="20% - Accent1 3 4 2 2 2 2 2" xfId="25683" xr:uid="{00000000-0005-0000-0000-00009A630000}"/>
    <cellStyle name="20% - Accent1 3 4 2 2 2 2 2 2" xfId="25684" xr:uid="{00000000-0005-0000-0000-00009B630000}"/>
    <cellStyle name="20% - Accent1 3 4 2 2 2 2 2 2 2" xfId="25685" xr:uid="{00000000-0005-0000-0000-00009C630000}"/>
    <cellStyle name="20% - Accent1 3 4 2 2 2 2 2 2 2 2" xfId="25686" xr:uid="{00000000-0005-0000-0000-00009D630000}"/>
    <cellStyle name="20% - Accent1 3 4 2 2 2 2 2 2 3" xfId="25687" xr:uid="{00000000-0005-0000-0000-00009E630000}"/>
    <cellStyle name="20% - Accent1 3 4 2 2 2 2 2 3" xfId="25688" xr:uid="{00000000-0005-0000-0000-00009F630000}"/>
    <cellStyle name="20% - Accent1 3 4 2 2 2 2 2 3 2" xfId="25689" xr:uid="{00000000-0005-0000-0000-0000A0630000}"/>
    <cellStyle name="20% - Accent1 3 4 2 2 2 2 2 4" xfId="25690" xr:uid="{00000000-0005-0000-0000-0000A1630000}"/>
    <cellStyle name="20% - Accent1 3 4 2 2 2 2 3" xfId="25691" xr:uid="{00000000-0005-0000-0000-0000A2630000}"/>
    <cellStyle name="20% - Accent1 3 4 2 2 2 2 3 2" xfId="25692" xr:uid="{00000000-0005-0000-0000-0000A3630000}"/>
    <cellStyle name="20% - Accent1 3 4 2 2 2 2 3 2 2" xfId="25693" xr:uid="{00000000-0005-0000-0000-0000A4630000}"/>
    <cellStyle name="20% - Accent1 3 4 2 2 2 2 3 2 2 2" xfId="25694" xr:uid="{00000000-0005-0000-0000-0000A5630000}"/>
    <cellStyle name="20% - Accent1 3 4 2 2 2 2 3 2 3" xfId="25695" xr:uid="{00000000-0005-0000-0000-0000A6630000}"/>
    <cellStyle name="20% - Accent1 3 4 2 2 2 2 3 3" xfId="25696" xr:uid="{00000000-0005-0000-0000-0000A7630000}"/>
    <cellStyle name="20% - Accent1 3 4 2 2 2 2 3 3 2" xfId="25697" xr:uid="{00000000-0005-0000-0000-0000A8630000}"/>
    <cellStyle name="20% - Accent1 3 4 2 2 2 2 3 4" xfId="25698" xr:uid="{00000000-0005-0000-0000-0000A9630000}"/>
    <cellStyle name="20% - Accent1 3 4 2 2 2 2 4" xfId="25699" xr:uid="{00000000-0005-0000-0000-0000AA630000}"/>
    <cellStyle name="20% - Accent1 3 4 2 2 2 2 4 2" xfId="25700" xr:uid="{00000000-0005-0000-0000-0000AB630000}"/>
    <cellStyle name="20% - Accent1 3 4 2 2 2 2 4 2 2" xfId="25701" xr:uid="{00000000-0005-0000-0000-0000AC630000}"/>
    <cellStyle name="20% - Accent1 3 4 2 2 2 2 4 2 2 2" xfId="25702" xr:uid="{00000000-0005-0000-0000-0000AD630000}"/>
    <cellStyle name="20% - Accent1 3 4 2 2 2 2 4 2 3" xfId="25703" xr:uid="{00000000-0005-0000-0000-0000AE630000}"/>
    <cellStyle name="20% - Accent1 3 4 2 2 2 2 4 3" xfId="25704" xr:uid="{00000000-0005-0000-0000-0000AF630000}"/>
    <cellStyle name="20% - Accent1 3 4 2 2 2 2 4 3 2" xfId="25705" xr:uid="{00000000-0005-0000-0000-0000B0630000}"/>
    <cellStyle name="20% - Accent1 3 4 2 2 2 2 4 4" xfId="25706" xr:uid="{00000000-0005-0000-0000-0000B1630000}"/>
    <cellStyle name="20% - Accent1 3 4 2 2 2 2 5" xfId="25707" xr:uid="{00000000-0005-0000-0000-0000B2630000}"/>
    <cellStyle name="20% - Accent1 3 4 2 2 2 2 5 2" xfId="25708" xr:uid="{00000000-0005-0000-0000-0000B3630000}"/>
    <cellStyle name="20% - Accent1 3 4 2 2 2 2 5 2 2" xfId="25709" xr:uid="{00000000-0005-0000-0000-0000B4630000}"/>
    <cellStyle name="20% - Accent1 3 4 2 2 2 2 5 3" xfId="25710" xr:uid="{00000000-0005-0000-0000-0000B5630000}"/>
    <cellStyle name="20% - Accent1 3 4 2 2 2 2 6" xfId="25711" xr:uid="{00000000-0005-0000-0000-0000B6630000}"/>
    <cellStyle name="20% - Accent1 3 4 2 2 2 2 6 2" xfId="25712" xr:uid="{00000000-0005-0000-0000-0000B7630000}"/>
    <cellStyle name="20% - Accent1 3 4 2 2 2 2 6 2 2" xfId="25713" xr:uid="{00000000-0005-0000-0000-0000B8630000}"/>
    <cellStyle name="20% - Accent1 3 4 2 2 2 2 6 3" xfId="25714" xr:uid="{00000000-0005-0000-0000-0000B9630000}"/>
    <cellStyle name="20% - Accent1 3 4 2 2 2 2 7" xfId="25715" xr:uid="{00000000-0005-0000-0000-0000BA630000}"/>
    <cellStyle name="20% - Accent1 3 4 2 2 2 2 7 2" xfId="25716" xr:uid="{00000000-0005-0000-0000-0000BB630000}"/>
    <cellStyle name="20% - Accent1 3 4 2 2 2 2 8" xfId="25717" xr:uid="{00000000-0005-0000-0000-0000BC630000}"/>
    <cellStyle name="20% - Accent1 3 4 2 2 2 2 8 2" xfId="25718" xr:uid="{00000000-0005-0000-0000-0000BD630000}"/>
    <cellStyle name="20% - Accent1 3 4 2 2 2 2 9" xfId="25719" xr:uid="{00000000-0005-0000-0000-0000BE630000}"/>
    <cellStyle name="20% - Accent1 3 4 2 2 2 3" xfId="25720" xr:uid="{00000000-0005-0000-0000-0000BF630000}"/>
    <cellStyle name="20% - Accent1 3 4 2 2 2 3 2" xfId="25721" xr:uid="{00000000-0005-0000-0000-0000C0630000}"/>
    <cellStyle name="20% - Accent1 3 4 2 2 2 3 2 2" xfId="25722" xr:uid="{00000000-0005-0000-0000-0000C1630000}"/>
    <cellStyle name="20% - Accent1 3 4 2 2 2 3 2 2 2" xfId="25723" xr:uid="{00000000-0005-0000-0000-0000C2630000}"/>
    <cellStyle name="20% - Accent1 3 4 2 2 2 3 2 2 2 2" xfId="25724" xr:uid="{00000000-0005-0000-0000-0000C3630000}"/>
    <cellStyle name="20% - Accent1 3 4 2 2 2 3 2 2 3" xfId="25725" xr:uid="{00000000-0005-0000-0000-0000C4630000}"/>
    <cellStyle name="20% - Accent1 3 4 2 2 2 3 2 3" xfId="25726" xr:uid="{00000000-0005-0000-0000-0000C5630000}"/>
    <cellStyle name="20% - Accent1 3 4 2 2 2 3 2 3 2" xfId="25727" xr:uid="{00000000-0005-0000-0000-0000C6630000}"/>
    <cellStyle name="20% - Accent1 3 4 2 2 2 3 2 4" xfId="25728" xr:uid="{00000000-0005-0000-0000-0000C7630000}"/>
    <cellStyle name="20% - Accent1 3 4 2 2 2 3 3" xfId="25729" xr:uid="{00000000-0005-0000-0000-0000C8630000}"/>
    <cellStyle name="20% - Accent1 3 4 2 2 2 3 3 2" xfId="25730" xr:uid="{00000000-0005-0000-0000-0000C9630000}"/>
    <cellStyle name="20% - Accent1 3 4 2 2 2 3 3 2 2" xfId="25731" xr:uid="{00000000-0005-0000-0000-0000CA630000}"/>
    <cellStyle name="20% - Accent1 3 4 2 2 2 3 3 2 2 2" xfId="25732" xr:uid="{00000000-0005-0000-0000-0000CB630000}"/>
    <cellStyle name="20% - Accent1 3 4 2 2 2 3 3 2 3" xfId="25733" xr:uid="{00000000-0005-0000-0000-0000CC630000}"/>
    <cellStyle name="20% - Accent1 3 4 2 2 2 3 3 3" xfId="25734" xr:uid="{00000000-0005-0000-0000-0000CD630000}"/>
    <cellStyle name="20% - Accent1 3 4 2 2 2 3 3 3 2" xfId="25735" xr:uid="{00000000-0005-0000-0000-0000CE630000}"/>
    <cellStyle name="20% - Accent1 3 4 2 2 2 3 3 4" xfId="25736" xr:uid="{00000000-0005-0000-0000-0000CF630000}"/>
    <cellStyle name="20% - Accent1 3 4 2 2 2 3 4" xfId="25737" xr:uid="{00000000-0005-0000-0000-0000D0630000}"/>
    <cellStyle name="20% - Accent1 3 4 2 2 2 3 4 2" xfId="25738" xr:uid="{00000000-0005-0000-0000-0000D1630000}"/>
    <cellStyle name="20% - Accent1 3 4 2 2 2 3 4 2 2" xfId="25739" xr:uid="{00000000-0005-0000-0000-0000D2630000}"/>
    <cellStyle name="20% - Accent1 3 4 2 2 2 3 4 2 2 2" xfId="25740" xr:uid="{00000000-0005-0000-0000-0000D3630000}"/>
    <cellStyle name="20% - Accent1 3 4 2 2 2 3 4 2 3" xfId="25741" xr:uid="{00000000-0005-0000-0000-0000D4630000}"/>
    <cellStyle name="20% - Accent1 3 4 2 2 2 3 4 3" xfId="25742" xr:uid="{00000000-0005-0000-0000-0000D5630000}"/>
    <cellStyle name="20% - Accent1 3 4 2 2 2 3 4 3 2" xfId="25743" xr:uid="{00000000-0005-0000-0000-0000D6630000}"/>
    <cellStyle name="20% - Accent1 3 4 2 2 2 3 4 4" xfId="25744" xr:uid="{00000000-0005-0000-0000-0000D7630000}"/>
    <cellStyle name="20% - Accent1 3 4 2 2 2 3 5" xfId="25745" xr:uid="{00000000-0005-0000-0000-0000D8630000}"/>
    <cellStyle name="20% - Accent1 3 4 2 2 2 3 5 2" xfId="25746" xr:uid="{00000000-0005-0000-0000-0000D9630000}"/>
    <cellStyle name="20% - Accent1 3 4 2 2 2 3 5 2 2" xfId="25747" xr:uid="{00000000-0005-0000-0000-0000DA630000}"/>
    <cellStyle name="20% - Accent1 3 4 2 2 2 3 5 3" xfId="25748" xr:uid="{00000000-0005-0000-0000-0000DB630000}"/>
    <cellStyle name="20% - Accent1 3 4 2 2 2 3 6" xfId="25749" xr:uid="{00000000-0005-0000-0000-0000DC630000}"/>
    <cellStyle name="20% - Accent1 3 4 2 2 2 3 6 2" xfId="25750" xr:uid="{00000000-0005-0000-0000-0000DD630000}"/>
    <cellStyle name="20% - Accent1 3 4 2 2 2 3 6 2 2" xfId="25751" xr:uid="{00000000-0005-0000-0000-0000DE630000}"/>
    <cellStyle name="20% - Accent1 3 4 2 2 2 3 6 3" xfId="25752" xr:uid="{00000000-0005-0000-0000-0000DF630000}"/>
    <cellStyle name="20% - Accent1 3 4 2 2 2 3 7" xfId="25753" xr:uid="{00000000-0005-0000-0000-0000E0630000}"/>
    <cellStyle name="20% - Accent1 3 4 2 2 2 3 7 2" xfId="25754" xr:uid="{00000000-0005-0000-0000-0000E1630000}"/>
    <cellStyle name="20% - Accent1 3 4 2 2 2 3 8" xfId="25755" xr:uid="{00000000-0005-0000-0000-0000E2630000}"/>
    <cellStyle name="20% - Accent1 3 4 2 2 2 3 8 2" xfId="25756" xr:uid="{00000000-0005-0000-0000-0000E3630000}"/>
    <cellStyle name="20% - Accent1 3 4 2 2 2 3 9" xfId="25757" xr:uid="{00000000-0005-0000-0000-0000E4630000}"/>
    <cellStyle name="20% - Accent1 3 4 2 2 2 4" xfId="25758" xr:uid="{00000000-0005-0000-0000-0000E5630000}"/>
    <cellStyle name="20% - Accent1 3 4 2 2 2 4 2" xfId="25759" xr:uid="{00000000-0005-0000-0000-0000E6630000}"/>
    <cellStyle name="20% - Accent1 3 4 2 2 2 4 2 2" xfId="25760" xr:uid="{00000000-0005-0000-0000-0000E7630000}"/>
    <cellStyle name="20% - Accent1 3 4 2 2 2 4 2 2 2" xfId="25761" xr:uid="{00000000-0005-0000-0000-0000E8630000}"/>
    <cellStyle name="20% - Accent1 3 4 2 2 2 4 2 3" xfId="25762" xr:uid="{00000000-0005-0000-0000-0000E9630000}"/>
    <cellStyle name="20% - Accent1 3 4 2 2 2 4 3" xfId="25763" xr:uid="{00000000-0005-0000-0000-0000EA630000}"/>
    <cellStyle name="20% - Accent1 3 4 2 2 2 4 3 2" xfId="25764" xr:uid="{00000000-0005-0000-0000-0000EB630000}"/>
    <cellStyle name="20% - Accent1 3 4 2 2 2 4 4" xfId="25765" xr:uid="{00000000-0005-0000-0000-0000EC630000}"/>
    <cellStyle name="20% - Accent1 3 4 2 2 2 5" xfId="25766" xr:uid="{00000000-0005-0000-0000-0000ED630000}"/>
    <cellStyle name="20% - Accent1 3 4 2 2 2 5 2" xfId="25767" xr:uid="{00000000-0005-0000-0000-0000EE630000}"/>
    <cellStyle name="20% - Accent1 3 4 2 2 2 5 2 2" xfId="25768" xr:uid="{00000000-0005-0000-0000-0000EF630000}"/>
    <cellStyle name="20% - Accent1 3 4 2 2 2 5 2 2 2" xfId="25769" xr:uid="{00000000-0005-0000-0000-0000F0630000}"/>
    <cellStyle name="20% - Accent1 3 4 2 2 2 5 2 3" xfId="25770" xr:uid="{00000000-0005-0000-0000-0000F1630000}"/>
    <cellStyle name="20% - Accent1 3 4 2 2 2 5 3" xfId="25771" xr:uid="{00000000-0005-0000-0000-0000F2630000}"/>
    <cellStyle name="20% - Accent1 3 4 2 2 2 5 3 2" xfId="25772" xr:uid="{00000000-0005-0000-0000-0000F3630000}"/>
    <cellStyle name="20% - Accent1 3 4 2 2 2 5 4" xfId="25773" xr:uid="{00000000-0005-0000-0000-0000F4630000}"/>
    <cellStyle name="20% - Accent1 3 4 2 2 2 6" xfId="25774" xr:uid="{00000000-0005-0000-0000-0000F5630000}"/>
    <cellStyle name="20% - Accent1 3 4 2 2 2 6 2" xfId="25775" xr:uid="{00000000-0005-0000-0000-0000F6630000}"/>
    <cellStyle name="20% - Accent1 3 4 2 2 2 6 2 2" xfId="25776" xr:uid="{00000000-0005-0000-0000-0000F7630000}"/>
    <cellStyle name="20% - Accent1 3 4 2 2 2 6 2 2 2" xfId="25777" xr:uid="{00000000-0005-0000-0000-0000F8630000}"/>
    <cellStyle name="20% - Accent1 3 4 2 2 2 6 2 3" xfId="25778" xr:uid="{00000000-0005-0000-0000-0000F9630000}"/>
    <cellStyle name="20% - Accent1 3 4 2 2 2 6 3" xfId="25779" xr:uid="{00000000-0005-0000-0000-0000FA630000}"/>
    <cellStyle name="20% - Accent1 3 4 2 2 2 6 3 2" xfId="25780" xr:uid="{00000000-0005-0000-0000-0000FB630000}"/>
    <cellStyle name="20% - Accent1 3 4 2 2 2 6 4" xfId="25781" xr:uid="{00000000-0005-0000-0000-0000FC630000}"/>
    <cellStyle name="20% - Accent1 3 4 2 2 2 7" xfId="25782" xr:uid="{00000000-0005-0000-0000-0000FD630000}"/>
    <cellStyle name="20% - Accent1 3 4 2 2 2 7 2" xfId="25783" xr:uid="{00000000-0005-0000-0000-0000FE630000}"/>
    <cellStyle name="20% - Accent1 3 4 2 2 2 7 2 2" xfId="25784" xr:uid="{00000000-0005-0000-0000-0000FF630000}"/>
    <cellStyle name="20% - Accent1 3 4 2 2 2 7 3" xfId="25785" xr:uid="{00000000-0005-0000-0000-000000640000}"/>
    <cellStyle name="20% - Accent1 3 4 2 2 2 8" xfId="25786" xr:uid="{00000000-0005-0000-0000-000001640000}"/>
    <cellStyle name="20% - Accent1 3 4 2 2 2 8 2" xfId="25787" xr:uid="{00000000-0005-0000-0000-000002640000}"/>
    <cellStyle name="20% - Accent1 3 4 2 2 2 8 2 2" xfId="25788" xr:uid="{00000000-0005-0000-0000-000003640000}"/>
    <cellStyle name="20% - Accent1 3 4 2 2 2 8 3" xfId="25789" xr:uid="{00000000-0005-0000-0000-000004640000}"/>
    <cellStyle name="20% - Accent1 3 4 2 2 2 9" xfId="25790" xr:uid="{00000000-0005-0000-0000-000005640000}"/>
    <cellStyle name="20% - Accent1 3 4 2 2 2 9 2" xfId="25791" xr:uid="{00000000-0005-0000-0000-000006640000}"/>
    <cellStyle name="20% - Accent1 3 4 2 2 3" xfId="25792" xr:uid="{00000000-0005-0000-0000-000007640000}"/>
    <cellStyle name="20% - Accent1 3 4 2 2 3 10" xfId="25793" xr:uid="{00000000-0005-0000-0000-000008640000}"/>
    <cellStyle name="20% - Accent1 3 4 2 2 3 10 2" xfId="25794" xr:uid="{00000000-0005-0000-0000-000009640000}"/>
    <cellStyle name="20% - Accent1 3 4 2 2 3 11" xfId="25795" xr:uid="{00000000-0005-0000-0000-00000A640000}"/>
    <cellStyle name="20% - Accent1 3 4 2 2 3 2" xfId="25796" xr:uid="{00000000-0005-0000-0000-00000B640000}"/>
    <cellStyle name="20% - Accent1 3 4 2 2 3 2 2" xfId="25797" xr:uid="{00000000-0005-0000-0000-00000C640000}"/>
    <cellStyle name="20% - Accent1 3 4 2 2 3 2 2 2" xfId="25798" xr:uid="{00000000-0005-0000-0000-00000D640000}"/>
    <cellStyle name="20% - Accent1 3 4 2 2 3 2 2 2 2" xfId="25799" xr:uid="{00000000-0005-0000-0000-00000E640000}"/>
    <cellStyle name="20% - Accent1 3 4 2 2 3 2 2 2 2 2" xfId="25800" xr:uid="{00000000-0005-0000-0000-00000F640000}"/>
    <cellStyle name="20% - Accent1 3 4 2 2 3 2 2 2 3" xfId="25801" xr:uid="{00000000-0005-0000-0000-000010640000}"/>
    <cellStyle name="20% - Accent1 3 4 2 2 3 2 2 3" xfId="25802" xr:uid="{00000000-0005-0000-0000-000011640000}"/>
    <cellStyle name="20% - Accent1 3 4 2 2 3 2 2 3 2" xfId="25803" xr:uid="{00000000-0005-0000-0000-000012640000}"/>
    <cellStyle name="20% - Accent1 3 4 2 2 3 2 2 4" xfId="25804" xr:uid="{00000000-0005-0000-0000-000013640000}"/>
    <cellStyle name="20% - Accent1 3 4 2 2 3 2 3" xfId="25805" xr:uid="{00000000-0005-0000-0000-000014640000}"/>
    <cellStyle name="20% - Accent1 3 4 2 2 3 2 3 2" xfId="25806" xr:uid="{00000000-0005-0000-0000-000015640000}"/>
    <cellStyle name="20% - Accent1 3 4 2 2 3 2 3 2 2" xfId="25807" xr:uid="{00000000-0005-0000-0000-000016640000}"/>
    <cellStyle name="20% - Accent1 3 4 2 2 3 2 3 2 2 2" xfId="25808" xr:uid="{00000000-0005-0000-0000-000017640000}"/>
    <cellStyle name="20% - Accent1 3 4 2 2 3 2 3 2 3" xfId="25809" xr:uid="{00000000-0005-0000-0000-000018640000}"/>
    <cellStyle name="20% - Accent1 3 4 2 2 3 2 3 3" xfId="25810" xr:uid="{00000000-0005-0000-0000-000019640000}"/>
    <cellStyle name="20% - Accent1 3 4 2 2 3 2 3 3 2" xfId="25811" xr:uid="{00000000-0005-0000-0000-00001A640000}"/>
    <cellStyle name="20% - Accent1 3 4 2 2 3 2 3 4" xfId="25812" xr:uid="{00000000-0005-0000-0000-00001B640000}"/>
    <cellStyle name="20% - Accent1 3 4 2 2 3 2 4" xfId="25813" xr:uid="{00000000-0005-0000-0000-00001C640000}"/>
    <cellStyle name="20% - Accent1 3 4 2 2 3 2 4 2" xfId="25814" xr:uid="{00000000-0005-0000-0000-00001D640000}"/>
    <cellStyle name="20% - Accent1 3 4 2 2 3 2 4 2 2" xfId="25815" xr:uid="{00000000-0005-0000-0000-00001E640000}"/>
    <cellStyle name="20% - Accent1 3 4 2 2 3 2 4 2 2 2" xfId="25816" xr:uid="{00000000-0005-0000-0000-00001F640000}"/>
    <cellStyle name="20% - Accent1 3 4 2 2 3 2 4 2 3" xfId="25817" xr:uid="{00000000-0005-0000-0000-000020640000}"/>
    <cellStyle name="20% - Accent1 3 4 2 2 3 2 4 3" xfId="25818" xr:uid="{00000000-0005-0000-0000-000021640000}"/>
    <cellStyle name="20% - Accent1 3 4 2 2 3 2 4 3 2" xfId="25819" xr:uid="{00000000-0005-0000-0000-000022640000}"/>
    <cellStyle name="20% - Accent1 3 4 2 2 3 2 4 4" xfId="25820" xr:uid="{00000000-0005-0000-0000-000023640000}"/>
    <cellStyle name="20% - Accent1 3 4 2 2 3 2 5" xfId="25821" xr:uid="{00000000-0005-0000-0000-000024640000}"/>
    <cellStyle name="20% - Accent1 3 4 2 2 3 2 5 2" xfId="25822" xr:uid="{00000000-0005-0000-0000-000025640000}"/>
    <cellStyle name="20% - Accent1 3 4 2 2 3 2 5 2 2" xfId="25823" xr:uid="{00000000-0005-0000-0000-000026640000}"/>
    <cellStyle name="20% - Accent1 3 4 2 2 3 2 5 3" xfId="25824" xr:uid="{00000000-0005-0000-0000-000027640000}"/>
    <cellStyle name="20% - Accent1 3 4 2 2 3 2 6" xfId="25825" xr:uid="{00000000-0005-0000-0000-000028640000}"/>
    <cellStyle name="20% - Accent1 3 4 2 2 3 2 6 2" xfId="25826" xr:uid="{00000000-0005-0000-0000-000029640000}"/>
    <cellStyle name="20% - Accent1 3 4 2 2 3 2 6 2 2" xfId="25827" xr:uid="{00000000-0005-0000-0000-00002A640000}"/>
    <cellStyle name="20% - Accent1 3 4 2 2 3 2 6 3" xfId="25828" xr:uid="{00000000-0005-0000-0000-00002B640000}"/>
    <cellStyle name="20% - Accent1 3 4 2 2 3 2 7" xfId="25829" xr:uid="{00000000-0005-0000-0000-00002C640000}"/>
    <cellStyle name="20% - Accent1 3 4 2 2 3 2 7 2" xfId="25830" xr:uid="{00000000-0005-0000-0000-00002D640000}"/>
    <cellStyle name="20% - Accent1 3 4 2 2 3 2 8" xfId="25831" xr:uid="{00000000-0005-0000-0000-00002E640000}"/>
    <cellStyle name="20% - Accent1 3 4 2 2 3 2 8 2" xfId="25832" xr:uid="{00000000-0005-0000-0000-00002F640000}"/>
    <cellStyle name="20% - Accent1 3 4 2 2 3 2 9" xfId="25833" xr:uid="{00000000-0005-0000-0000-000030640000}"/>
    <cellStyle name="20% - Accent1 3 4 2 2 3 3" xfId="25834" xr:uid="{00000000-0005-0000-0000-000031640000}"/>
    <cellStyle name="20% - Accent1 3 4 2 2 3 3 2" xfId="25835" xr:uid="{00000000-0005-0000-0000-000032640000}"/>
    <cellStyle name="20% - Accent1 3 4 2 2 3 3 2 2" xfId="25836" xr:uid="{00000000-0005-0000-0000-000033640000}"/>
    <cellStyle name="20% - Accent1 3 4 2 2 3 3 2 2 2" xfId="25837" xr:uid="{00000000-0005-0000-0000-000034640000}"/>
    <cellStyle name="20% - Accent1 3 4 2 2 3 3 2 2 2 2" xfId="25838" xr:uid="{00000000-0005-0000-0000-000035640000}"/>
    <cellStyle name="20% - Accent1 3 4 2 2 3 3 2 2 3" xfId="25839" xr:uid="{00000000-0005-0000-0000-000036640000}"/>
    <cellStyle name="20% - Accent1 3 4 2 2 3 3 2 3" xfId="25840" xr:uid="{00000000-0005-0000-0000-000037640000}"/>
    <cellStyle name="20% - Accent1 3 4 2 2 3 3 2 3 2" xfId="25841" xr:uid="{00000000-0005-0000-0000-000038640000}"/>
    <cellStyle name="20% - Accent1 3 4 2 2 3 3 2 4" xfId="25842" xr:uid="{00000000-0005-0000-0000-000039640000}"/>
    <cellStyle name="20% - Accent1 3 4 2 2 3 3 3" xfId="25843" xr:uid="{00000000-0005-0000-0000-00003A640000}"/>
    <cellStyle name="20% - Accent1 3 4 2 2 3 3 3 2" xfId="25844" xr:uid="{00000000-0005-0000-0000-00003B640000}"/>
    <cellStyle name="20% - Accent1 3 4 2 2 3 3 3 2 2" xfId="25845" xr:uid="{00000000-0005-0000-0000-00003C640000}"/>
    <cellStyle name="20% - Accent1 3 4 2 2 3 3 3 2 2 2" xfId="25846" xr:uid="{00000000-0005-0000-0000-00003D640000}"/>
    <cellStyle name="20% - Accent1 3 4 2 2 3 3 3 2 3" xfId="25847" xr:uid="{00000000-0005-0000-0000-00003E640000}"/>
    <cellStyle name="20% - Accent1 3 4 2 2 3 3 3 3" xfId="25848" xr:uid="{00000000-0005-0000-0000-00003F640000}"/>
    <cellStyle name="20% - Accent1 3 4 2 2 3 3 3 3 2" xfId="25849" xr:uid="{00000000-0005-0000-0000-000040640000}"/>
    <cellStyle name="20% - Accent1 3 4 2 2 3 3 3 4" xfId="25850" xr:uid="{00000000-0005-0000-0000-000041640000}"/>
    <cellStyle name="20% - Accent1 3 4 2 2 3 3 4" xfId="25851" xr:uid="{00000000-0005-0000-0000-000042640000}"/>
    <cellStyle name="20% - Accent1 3 4 2 2 3 3 4 2" xfId="25852" xr:uid="{00000000-0005-0000-0000-000043640000}"/>
    <cellStyle name="20% - Accent1 3 4 2 2 3 3 4 2 2" xfId="25853" xr:uid="{00000000-0005-0000-0000-000044640000}"/>
    <cellStyle name="20% - Accent1 3 4 2 2 3 3 4 2 2 2" xfId="25854" xr:uid="{00000000-0005-0000-0000-000045640000}"/>
    <cellStyle name="20% - Accent1 3 4 2 2 3 3 4 2 3" xfId="25855" xr:uid="{00000000-0005-0000-0000-000046640000}"/>
    <cellStyle name="20% - Accent1 3 4 2 2 3 3 4 3" xfId="25856" xr:uid="{00000000-0005-0000-0000-000047640000}"/>
    <cellStyle name="20% - Accent1 3 4 2 2 3 3 4 3 2" xfId="25857" xr:uid="{00000000-0005-0000-0000-000048640000}"/>
    <cellStyle name="20% - Accent1 3 4 2 2 3 3 4 4" xfId="25858" xr:uid="{00000000-0005-0000-0000-000049640000}"/>
    <cellStyle name="20% - Accent1 3 4 2 2 3 3 5" xfId="25859" xr:uid="{00000000-0005-0000-0000-00004A640000}"/>
    <cellStyle name="20% - Accent1 3 4 2 2 3 3 5 2" xfId="25860" xr:uid="{00000000-0005-0000-0000-00004B640000}"/>
    <cellStyle name="20% - Accent1 3 4 2 2 3 3 5 2 2" xfId="25861" xr:uid="{00000000-0005-0000-0000-00004C640000}"/>
    <cellStyle name="20% - Accent1 3 4 2 2 3 3 5 3" xfId="25862" xr:uid="{00000000-0005-0000-0000-00004D640000}"/>
    <cellStyle name="20% - Accent1 3 4 2 2 3 3 6" xfId="25863" xr:uid="{00000000-0005-0000-0000-00004E640000}"/>
    <cellStyle name="20% - Accent1 3 4 2 2 3 3 6 2" xfId="25864" xr:uid="{00000000-0005-0000-0000-00004F640000}"/>
    <cellStyle name="20% - Accent1 3 4 2 2 3 3 6 2 2" xfId="25865" xr:uid="{00000000-0005-0000-0000-000050640000}"/>
    <cellStyle name="20% - Accent1 3 4 2 2 3 3 6 3" xfId="25866" xr:uid="{00000000-0005-0000-0000-000051640000}"/>
    <cellStyle name="20% - Accent1 3 4 2 2 3 3 7" xfId="25867" xr:uid="{00000000-0005-0000-0000-000052640000}"/>
    <cellStyle name="20% - Accent1 3 4 2 2 3 3 7 2" xfId="25868" xr:uid="{00000000-0005-0000-0000-000053640000}"/>
    <cellStyle name="20% - Accent1 3 4 2 2 3 3 8" xfId="25869" xr:uid="{00000000-0005-0000-0000-000054640000}"/>
    <cellStyle name="20% - Accent1 3 4 2 2 3 3 8 2" xfId="25870" xr:uid="{00000000-0005-0000-0000-000055640000}"/>
    <cellStyle name="20% - Accent1 3 4 2 2 3 3 9" xfId="25871" xr:uid="{00000000-0005-0000-0000-000056640000}"/>
    <cellStyle name="20% - Accent1 3 4 2 2 3 4" xfId="25872" xr:uid="{00000000-0005-0000-0000-000057640000}"/>
    <cellStyle name="20% - Accent1 3 4 2 2 3 4 2" xfId="25873" xr:uid="{00000000-0005-0000-0000-000058640000}"/>
    <cellStyle name="20% - Accent1 3 4 2 2 3 4 2 2" xfId="25874" xr:uid="{00000000-0005-0000-0000-000059640000}"/>
    <cellStyle name="20% - Accent1 3 4 2 2 3 4 2 2 2" xfId="25875" xr:uid="{00000000-0005-0000-0000-00005A640000}"/>
    <cellStyle name="20% - Accent1 3 4 2 2 3 4 2 3" xfId="25876" xr:uid="{00000000-0005-0000-0000-00005B640000}"/>
    <cellStyle name="20% - Accent1 3 4 2 2 3 4 3" xfId="25877" xr:uid="{00000000-0005-0000-0000-00005C640000}"/>
    <cellStyle name="20% - Accent1 3 4 2 2 3 4 3 2" xfId="25878" xr:uid="{00000000-0005-0000-0000-00005D640000}"/>
    <cellStyle name="20% - Accent1 3 4 2 2 3 4 4" xfId="25879" xr:uid="{00000000-0005-0000-0000-00005E640000}"/>
    <cellStyle name="20% - Accent1 3 4 2 2 3 5" xfId="25880" xr:uid="{00000000-0005-0000-0000-00005F640000}"/>
    <cellStyle name="20% - Accent1 3 4 2 2 3 5 2" xfId="25881" xr:uid="{00000000-0005-0000-0000-000060640000}"/>
    <cellStyle name="20% - Accent1 3 4 2 2 3 5 2 2" xfId="25882" xr:uid="{00000000-0005-0000-0000-000061640000}"/>
    <cellStyle name="20% - Accent1 3 4 2 2 3 5 2 2 2" xfId="25883" xr:uid="{00000000-0005-0000-0000-000062640000}"/>
    <cellStyle name="20% - Accent1 3 4 2 2 3 5 2 3" xfId="25884" xr:uid="{00000000-0005-0000-0000-000063640000}"/>
    <cellStyle name="20% - Accent1 3 4 2 2 3 5 3" xfId="25885" xr:uid="{00000000-0005-0000-0000-000064640000}"/>
    <cellStyle name="20% - Accent1 3 4 2 2 3 5 3 2" xfId="25886" xr:uid="{00000000-0005-0000-0000-000065640000}"/>
    <cellStyle name="20% - Accent1 3 4 2 2 3 5 4" xfId="25887" xr:uid="{00000000-0005-0000-0000-000066640000}"/>
    <cellStyle name="20% - Accent1 3 4 2 2 3 6" xfId="25888" xr:uid="{00000000-0005-0000-0000-000067640000}"/>
    <cellStyle name="20% - Accent1 3 4 2 2 3 6 2" xfId="25889" xr:uid="{00000000-0005-0000-0000-000068640000}"/>
    <cellStyle name="20% - Accent1 3 4 2 2 3 6 2 2" xfId="25890" xr:uid="{00000000-0005-0000-0000-000069640000}"/>
    <cellStyle name="20% - Accent1 3 4 2 2 3 6 2 2 2" xfId="25891" xr:uid="{00000000-0005-0000-0000-00006A640000}"/>
    <cellStyle name="20% - Accent1 3 4 2 2 3 6 2 3" xfId="25892" xr:uid="{00000000-0005-0000-0000-00006B640000}"/>
    <cellStyle name="20% - Accent1 3 4 2 2 3 6 3" xfId="25893" xr:uid="{00000000-0005-0000-0000-00006C640000}"/>
    <cellStyle name="20% - Accent1 3 4 2 2 3 6 3 2" xfId="25894" xr:uid="{00000000-0005-0000-0000-00006D640000}"/>
    <cellStyle name="20% - Accent1 3 4 2 2 3 6 4" xfId="25895" xr:uid="{00000000-0005-0000-0000-00006E640000}"/>
    <cellStyle name="20% - Accent1 3 4 2 2 3 7" xfId="25896" xr:uid="{00000000-0005-0000-0000-00006F640000}"/>
    <cellStyle name="20% - Accent1 3 4 2 2 3 7 2" xfId="25897" xr:uid="{00000000-0005-0000-0000-000070640000}"/>
    <cellStyle name="20% - Accent1 3 4 2 2 3 7 2 2" xfId="25898" xr:uid="{00000000-0005-0000-0000-000071640000}"/>
    <cellStyle name="20% - Accent1 3 4 2 2 3 7 3" xfId="25899" xr:uid="{00000000-0005-0000-0000-000072640000}"/>
    <cellStyle name="20% - Accent1 3 4 2 2 3 8" xfId="25900" xr:uid="{00000000-0005-0000-0000-000073640000}"/>
    <cellStyle name="20% - Accent1 3 4 2 2 3 8 2" xfId="25901" xr:uid="{00000000-0005-0000-0000-000074640000}"/>
    <cellStyle name="20% - Accent1 3 4 2 2 3 8 2 2" xfId="25902" xr:uid="{00000000-0005-0000-0000-000075640000}"/>
    <cellStyle name="20% - Accent1 3 4 2 2 3 8 3" xfId="25903" xr:uid="{00000000-0005-0000-0000-000076640000}"/>
    <cellStyle name="20% - Accent1 3 4 2 2 3 9" xfId="25904" xr:uid="{00000000-0005-0000-0000-000077640000}"/>
    <cellStyle name="20% - Accent1 3 4 2 2 3 9 2" xfId="25905" xr:uid="{00000000-0005-0000-0000-000078640000}"/>
    <cellStyle name="20% - Accent1 3 4 2 2 4" xfId="25906" xr:uid="{00000000-0005-0000-0000-000079640000}"/>
    <cellStyle name="20% - Accent1 3 4 2 2 4 10" xfId="25907" xr:uid="{00000000-0005-0000-0000-00007A640000}"/>
    <cellStyle name="20% - Accent1 3 4 2 2 4 10 2" xfId="25908" xr:uid="{00000000-0005-0000-0000-00007B640000}"/>
    <cellStyle name="20% - Accent1 3 4 2 2 4 11" xfId="25909" xr:uid="{00000000-0005-0000-0000-00007C640000}"/>
    <cellStyle name="20% - Accent1 3 4 2 2 4 2" xfId="25910" xr:uid="{00000000-0005-0000-0000-00007D640000}"/>
    <cellStyle name="20% - Accent1 3 4 2 2 4 2 2" xfId="25911" xr:uid="{00000000-0005-0000-0000-00007E640000}"/>
    <cellStyle name="20% - Accent1 3 4 2 2 4 2 2 2" xfId="25912" xr:uid="{00000000-0005-0000-0000-00007F640000}"/>
    <cellStyle name="20% - Accent1 3 4 2 2 4 2 2 2 2" xfId="25913" xr:uid="{00000000-0005-0000-0000-000080640000}"/>
    <cellStyle name="20% - Accent1 3 4 2 2 4 2 2 2 2 2" xfId="25914" xr:uid="{00000000-0005-0000-0000-000081640000}"/>
    <cellStyle name="20% - Accent1 3 4 2 2 4 2 2 2 3" xfId="25915" xr:uid="{00000000-0005-0000-0000-000082640000}"/>
    <cellStyle name="20% - Accent1 3 4 2 2 4 2 2 3" xfId="25916" xr:uid="{00000000-0005-0000-0000-000083640000}"/>
    <cellStyle name="20% - Accent1 3 4 2 2 4 2 2 3 2" xfId="25917" xr:uid="{00000000-0005-0000-0000-000084640000}"/>
    <cellStyle name="20% - Accent1 3 4 2 2 4 2 2 4" xfId="25918" xr:uid="{00000000-0005-0000-0000-000085640000}"/>
    <cellStyle name="20% - Accent1 3 4 2 2 4 2 3" xfId="25919" xr:uid="{00000000-0005-0000-0000-000086640000}"/>
    <cellStyle name="20% - Accent1 3 4 2 2 4 2 3 2" xfId="25920" xr:uid="{00000000-0005-0000-0000-000087640000}"/>
    <cellStyle name="20% - Accent1 3 4 2 2 4 2 3 2 2" xfId="25921" xr:uid="{00000000-0005-0000-0000-000088640000}"/>
    <cellStyle name="20% - Accent1 3 4 2 2 4 2 3 2 2 2" xfId="25922" xr:uid="{00000000-0005-0000-0000-000089640000}"/>
    <cellStyle name="20% - Accent1 3 4 2 2 4 2 3 2 3" xfId="25923" xr:uid="{00000000-0005-0000-0000-00008A640000}"/>
    <cellStyle name="20% - Accent1 3 4 2 2 4 2 3 3" xfId="25924" xr:uid="{00000000-0005-0000-0000-00008B640000}"/>
    <cellStyle name="20% - Accent1 3 4 2 2 4 2 3 3 2" xfId="25925" xr:uid="{00000000-0005-0000-0000-00008C640000}"/>
    <cellStyle name="20% - Accent1 3 4 2 2 4 2 3 4" xfId="25926" xr:uid="{00000000-0005-0000-0000-00008D640000}"/>
    <cellStyle name="20% - Accent1 3 4 2 2 4 2 4" xfId="25927" xr:uid="{00000000-0005-0000-0000-00008E640000}"/>
    <cellStyle name="20% - Accent1 3 4 2 2 4 2 4 2" xfId="25928" xr:uid="{00000000-0005-0000-0000-00008F640000}"/>
    <cellStyle name="20% - Accent1 3 4 2 2 4 2 4 2 2" xfId="25929" xr:uid="{00000000-0005-0000-0000-000090640000}"/>
    <cellStyle name="20% - Accent1 3 4 2 2 4 2 4 2 2 2" xfId="25930" xr:uid="{00000000-0005-0000-0000-000091640000}"/>
    <cellStyle name="20% - Accent1 3 4 2 2 4 2 4 2 3" xfId="25931" xr:uid="{00000000-0005-0000-0000-000092640000}"/>
    <cellStyle name="20% - Accent1 3 4 2 2 4 2 4 3" xfId="25932" xr:uid="{00000000-0005-0000-0000-000093640000}"/>
    <cellStyle name="20% - Accent1 3 4 2 2 4 2 4 3 2" xfId="25933" xr:uid="{00000000-0005-0000-0000-000094640000}"/>
    <cellStyle name="20% - Accent1 3 4 2 2 4 2 4 4" xfId="25934" xr:uid="{00000000-0005-0000-0000-000095640000}"/>
    <cellStyle name="20% - Accent1 3 4 2 2 4 2 5" xfId="25935" xr:uid="{00000000-0005-0000-0000-000096640000}"/>
    <cellStyle name="20% - Accent1 3 4 2 2 4 2 5 2" xfId="25936" xr:uid="{00000000-0005-0000-0000-000097640000}"/>
    <cellStyle name="20% - Accent1 3 4 2 2 4 2 5 2 2" xfId="25937" xr:uid="{00000000-0005-0000-0000-000098640000}"/>
    <cellStyle name="20% - Accent1 3 4 2 2 4 2 5 3" xfId="25938" xr:uid="{00000000-0005-0000-0000-000099640000}"/>
    <cellStyle name="20% - Accent1 3 4 2 2 4 2 6" xfId="25939" xr:uid="{00000000-0005-0000-0000-00009A640000}"/>
    <cellStyle name="20% - Accent1 3 4 2 2 4 2 6 2" xfId="25940" xr:uid="{00000000-0005-0000-0000-00009B640000}"/>
    <cellStyle name="20% - Accent1 3 4 2 2 4 2 6 2 2" xfId="25941" xr:uid="{00000000-0005-0000-0000-00009C640000}"/>
    <cellStyle name="20% - Accent1 3 4 2 2 4 2 6 3" xfId="25942" xr:uid="{00000000-0005-0000-0000-00009D640000}"/>
    <cellStyle name="20% - Accent1 3 4 2 2 4 2 7" xfId="25943" xr:uid="{00000000-0005-0000-0000-00009E640000}"/>
    <cellStyle name="20% - Accent1 3 4 2 2 4 2 7 2" xfId="25944" xr:uid="{00000000-0005-0000-0000-00009F640000}"/>
    <cellStyle name="20% - Accent1 3 4 2 2 4 2 8" xfId="25945" xr:uid="{00000000-0005-0000-0000-0000A0640000}"/>
    <cellStyle name="20% - Accent1 3 4 2 2 4 2 8 2" xfId="25946" xr:uid="{00000000-0005-0000-0000-0000A1640000}"/>
    <cellStyle name="20% - Accent1 3 4 2 2 4 2 9" xfId="25947" xr:uid="{00000000-0005-0000-0000-0000A2640000}"/>
    <cellStyle name="20% - Accent1 3 4 2 2 4 3" xfId="25948" xr:uid="{00000000-0005-0000-0000-0000A3640000}"/>
    <cellStyle name="20% - Accent1 3 4 2 2 4 3 2" xfId="25949" xr:uid="{00000000-0005-0000-0000-0000A4640000}"/>
    <cellStyle name="20% - Accent1 3 4 2 2 4 3 2 2" xfId="25950" xr:uid="{00000000-0005-0000-0000-0000A5640000}"/>
    <cellStyle name="20% - Accent1 3 4 2 2 4 3 2 2 2" xfId="25951" xr:uid="{00000000-0005-0000-0000-0000A6640000}"/>
    <cellStyle name="20% - Accent1 3 4 2 2 4 3 2 2 2 2" xfId="25952" xr:uid="{00000000-0005-0000-0000-0000A7640000}"/>
    <cellStyle name="20% - Accent1 3 4 2 2 4 3 2 2 3" xfId="25953" xr:uid="{00000000-0005-0000-0000-0000A8640000}"/>
    <cellStyle name="20% - Accent1 3 4 2 2 4 3 2 3" xfId="25954" xr:uid="{00000000-0005-0000-0000-0000A9640000}"/>
    <cellStyle name="20% - Accent1 3 4 2 2 4 3 2 3 2" xfId="25955" xr:uid="{00000000-0005-0000-0000-0000AA640000}"/>
    <cellStyle name="20% - Accent1 3 4 2 2 4 3 2 4" xfId="25956" xr:uid="{00000000-0005-0000-0000-0000AB640000}"/>
    <cellStyle name="20% - Accent1 3 4 2 2 4 3 3" xfId="25957" xr:uid="{00000000-0005-0000-0000-0000AC640000}"/>
    <cellStyle name="20% - Accent1 3 4 2 2 4 3 3 2" xfId="25958" xr:uid="{00000000-0005-0000-0000-0000AD640000}"/>
    <cellStyle name="20% - Accent1 3 4 2 2 4 3 3 2 2" xfId="25959" xr:uid="{00000000-0005-0000-0000-0000AE640000}"/>
    <cellStyle name="20% - Accent1 3 4 2 2 4 3 3 2 2 2" xfId="25960" xr:uid="{00000000-0005-0000-0000-0000AF640000}"/>
    <cellStyle name="20% - Accent1 3 4 2 2 4 3 3 2 3" xfId="25961" xr:uid="{00000000-0005-0000-0000-0000B0640000}"/>
    <cellStyle name="20% - Accent1 3 4 2 2 4 3 3 3" xfId="25962" xr:uid="{00000000-0005-0000-0000-0000B1640000}"/>
    <cellStyle name="20% - Accent1 3 4 2 2 4 3 3 3 2" xfId="25963" xr:uid="{00000000-0005-0000-0000-0000B2640000}"/>
    <cellStyle name="20% - Accent1 3 4 2 2 4 3 3 4" xfId="25964" xr:uid="{00000000-0005-0000-0000-0000B3640000}"/>
    <cellStyle name="20% - Accent1 3 4 2 2 4 3 4" xfId="25965" xr:uid="{00000000-0005-0000-0000-0000B4640000}"/>
    <cellStyle name="20% - Accent1 3 4 2 2 4 3 4 2" xfId="25966" xr:uid="{00000000-0005-0000-0000-0000B5640000}"/>
    <cellStyle name="20% - Accent1 3 4 2 2 4 3 4 2 2" xfId="25967" xr:uid="{00000000-0005-0000-0000-0000B6640000}"/>
    <cellStyle name="20% - Accent1 3 4 2 2 4 3 4 2 2 2" xfId="25968" xr:uid="{00000000-0005-0000-0000-0000B7640000}"/>
    <cellStyle name="20% - Accent1 3 4 2 2 4 3 4 2 3" xfId="25969" xr:uid="{00000000-0005-0000-0000-0000B8640000}"/>
    <cellStyle name="20% - Accent1 3 4 2 2 4 3 4 3" xfId="25970" xr:uid="{00000000-0005-0000-0000-0000B9640000}"/>
    <cellStyle name="20% - Accent1 3 4 2 2 4 3 4 3 2" xfId="25971" xr:uid="{00000000-0005-0000-0000-0000BA640000}"/>
    <cellStyle name="20% - Accent1 3 4 2 2 4 3 4 4" xfId="25972" xr:uid="{00000000-0005-0000-0000-0000BB640000}"/>
    <cellStyle name="20% - Accent1 3 4 2 2 4 3 5" xfId="25973" xr:uid="{00000000-0005-0000-0000-0000BC640000}"/>
    <cellStyle name="20% - Accent1 3 4 2 2 4 3 5 2" xfId="25974" xr:uid="{00000000-0005-0000-0000-0000BD640000}"/>
    <cellStyle name="20% - Accent1 3 4 2 2 4 3 5 2 2" xfId="25975" xr:uid="{00000000-0005-0000-0000-0000BE640000}"/>
    <cellStyle name="20% - Accent1 3 4 2 2 4 3 5 3" xfId="25976" xr:uid="{00000000-0005-0000-0000-0000BF640000}"/>
    <cellStyle name="20% - Accent1 3 4 2 2 4 3 6" xfId="25977" xr:uid="{00000000-0005-0000-0000-0000C0640000}"/>
    <cellStyle name="20% - Accent1 3 4 2 2 4 3 6 2" xfId="25978" xr:uid="{00000000-0005-0000-0000-0000C1640000}"/>
    <cellStyle name="20% - Accent1 3 4 2 2 4 3 6 2 2" xfId="25979" xr:uid="{00000000-0005-0000-0000-0000C2640000}"/>
    <cellStyle name="20% - Accent1 3 4 2 2 4 3 6 3" xfId="25980" xr:uid="{00000000-0005-0000-0000-0000C3640000}"/>
    <cellStyle name="20% - Accent1 3 4 2 2 4 3 7" xfId="25981" xr:uid="{00000000-0005-0000-0000-0000C4640000}"/>
    <cellStyle name="20% - Accent1 3 4 2 2 4 3 7 2" xfId="25982" xr:uid="{00000000-0005-0000-0000-0000C5640000}"/>
    <cellStyle name="20% - Accent1 3 4 2 2 4 3 8" xfId="25983" xr:uid="{00000000-0005-0000-0000-0000C6640000}"/>
    <cellStyle name="20% - Accent1 3 4 2 2 4 3 8 2" xfId="25984" xr:uid="{00000000-0005-0000-0000-0000C7640000}"/>
    <cellStyle name="20% - Accent1 3 4 2 2 4 3 9" xfId="25985" xr:uid="{00000000-0005-0000-0000-0000C8640000}"/>
    <cellStyle name="20% - Accent1 3 4 2 2 4 4" xfId="25986" xr:uid="{00000000-0005-0000-0000-0000C9640000}"/>
    <cellStyle name="20% - Accent1 3 4 2 2 4 4 2" xfId="25987" xr:uid="{00000000-0005-0000-0000-0000CA640000}"/>
    <cellStyle name="20% - Accent1 3 4 2 2 4 4 2 2" xfId="25988" xr:uid="{00000000-0005-0000-0000-0000CB640000}"/>
    <cellStyle name="20% - Accent1 3 4 2 2 4 4 2 2 2" xfId="25989" xr:uid="{00000000-0005-0000-0000-0000CC640000}"/>
    <cellStyle name="20% - Accent1 3 4 2 2 4 4 2 3" xfId="25990" xr:uid="{00000000-0005-0000-0000-0000CD640000}"/>
    <cellStyle name="20% - Accent1 3 4 2 2 4 4 3" xfId="25991" xr:uid="{00000000-0005-0000-0000-0000CE640000}"/>
    <cellStyle name="20% - Accent1 3 4 2 2 4 4 3 2" xfId="25992" xr:uid="{00000000-0005-0000-0000-0000CF640000}"/>
    <cellStyle name="20% - Accent1 3 4 2 2 4 4 4" xfId="25993" xr:uid="{00000000-0005-0000-0000-0000D0640000}"/>
    <cellStyle name="20% - Accent1 3 4 2 2 4 5" xfId="25994" xr:uid="{00000000-0005-0000-0000-0000D1640000}"/>
    <cellStyle name="20% - Accent1 3 4 2 2 4 5 2" xfId="25995" xr:uid="{00000000-0005-0000-0000-0000D2640000}"/>
    <cellStyle name="20% - Accent1 3 4 2 2 4 5 2 2" xfId="25996" xr:uid="{00000000-0005-0000-0000-0000D3640000}"/>
    <cellStyle name="20% - Accent1 3 4 2 2 4 5 2 2 2" xfId="25997" xr:uid="{00000000-0005-0000-0000-0000D4640000}"/>
    <cellStyle name="20% - Accent1 3 4 2 2 4 5 2 3" xfId="25998" xr:uid="{00000000-0005-0000-0000-0000D5640000}"/>
    <cellStyle name="20% - Accent1 3 4 2 2 4 5 3" xfId="25999" xr:uid="{00000000-0005-0000-0000-0000D6640000}"/>
    <cellStyle name="20% - Accent1 3 4 2 2 4 5 3 2" xfId="26000" xr:uid="{00000000-0005-0000-0000-0000D7640000}"/>
    <cellStyle name="20% - Accent1 3 4 2 2 4 5 4" xfId="26001" xr:uid="{00000000-0005-0000-0000-0000D8640000}"/>
    <cellStyle name="20% - Accent1 3 4 2 2 4 6" xfId="26002" xr:uid="{00000000-0005-0000-0000-0000D9640000}"/>
    <cellStyle name="20% - Accent1 3 4 2 2 4 6 2" xfId="26003" xr:uid="{00000000-0005-0000-0000-0000DA640000}"/>
    <cellStyle name="20% - Accent1 3 4 2 2 4 6 2 2" xfId="26004" xr:uid="{00000000-0005-0000-0000-0000DB640000}"/>
    <cellStyle name="20% - Accent1 3 4 2 2 4 6 2 2 2" xfId="26005" xr:uid="{00000000-0005-0000-0000-0000DC640000}"/>
    <cellStyle name="20% - Accent1 3 4 2 2 4 6 2 3" xfId="26006" xr:uid="{00000000-0005-0000-0000-0000DD640000}"/>
    <cellStyle name="20% - Accent1 3 4 2 2 4 6 3" xfId="26007" xr:uid="{00000000-0005-0000-0000-0000DE640000}"/>
    <cellStyle name="20% - Accent1 3 4 2 2 4 6 3 2" xfId="26008" xr:uid="{00000000-0005-0000-0000-0000DF640000}"/>
    <cellStyle name="20% - Accent1 3 4 2 2 4 6 4" xfId="26009" xr:uid="{00000000-0005-0000-0000-0000E0640000}"/>
    <cellStyle name="20% - Accent1 3 4 2 2 4 7" xfId="26010" xr:uid="{00000000-0005-0000-0000-0000E1640000}"/>
    <cellStyle name="20% - Accent1 3 4 2 2 4 7 2" xfId="26011" xr:uid="{00000000-0005-0000-0000-0000E2640000}"/>
    <cellStyle name="20% - Accent1 3 4 2 2 4 7 2 2" xfId="26012" xr:uid="{00000000-0005-0000-0000-0000E3640000}"/>
    <cellStyle name="20% - Accent1 3 4 2 2 4 7 3" xfId="26013" xr:uid="{00000000-0005-0000-0000-0000E4640000}"/>
    <cellStyle name="20% - Accent1 3 4 2 2 4 8" xfId="26014" xr:uid="{00000000-0005-0000-0000-0000E5640000}"/>
    <cellStyle name="20% - Accent1 3 4 2 2 4 8 2" xfId="26015" xr:uid="{00000000-0005-0000-0000-0000E6640000}"/>
    <cellStyle name="20% - Accent1 3 4 2 2 4 8 2 2" xfId="26016" xr:uid="{00000000-0005-0000-0000-0000E7640000}"/>
    <cellStyle name="20% - Accent1 3 4 2 2 4 8 3" xfId="26017" xr:uid="{00000000-0005-0000-0000-0000E8640000}"/>
    <cellStyle name="20% - Accent1 3 4 2 2 4 9" xfId="26018" xr:uid="{00000000-0005-0000-0000-0000E9640000}"/>
    <cellStyle name="20% - Accent1 3 4 2 2 4 9 2" xfId="26019" xr:uid="{00000000-0005-0000-0000-0000EA640000}"/>
    <cellStyle name="20% - Accent1 3 4 2 2 5" xfId="26020" xr:uid="{00000000-0005-0000-0000-0000EB640000}"/>
    <cellStyle name="20% - Accent1 3 4 2 2 5 2" xfId="26021" xr:uid="{00000000-0005-0000-0000-0000EC640000}"/>
    <cellStyle name="20% - Accent1 3 4 2 2 5 2 2" xfId="26022" xr:uid="{00000000-0005-0000-0000-0000ED640000}"/>
    <cellStyle name="20% - Accent1 3 4 2 2 5 2 2 2" xfId="26023" xr:uid="{00000000-0005-0000-0000-0000EE640000}"/>
    <cellStyle name="20% - Accent1 3 4 2 2 5 2 2 2 2" xfId="26024" xr:uid="{00000000-0005-0000-0000-0000EF640000}"/>
    <cellStyle name="20% - Accent1 3 4 2 2 5 2 2 3" xfId="26025" xr:uid="{00000000-0005-0000-0000-0000F0640000}"/>
    <cellStyle name="20% - Accent1 3 4 2 2 5 2 3" xfId="26026" xr:uid="{00000000-0005-0000-0000-0000F1640000}"/>
    <cellStyle name="20% - Accent1 3 4 2 2 5 2 3 2" xfId="26027" xr:uid="{00000000-0005-0000-0000-0000F2640000}"/>
    <cellStyle name="20% - Accent1 3 4 2 2 5 2 4" xfId="26028" xr:uid="{00000000-0005-0000-0000-0000F3640000}"/>
    <cellStyle name="20% - Accent1 3 4 2 2 5 3" xfId="26029" xr:uid="{00000000-0005-0000-0000-0000F4640000}"/>
    <cellStyle name="20% - Accent1 3 4 2 2 5 3 2" xfId="26030" xr:uid="{00000000-0005-0000-0000-0000F5640000}"/>
    <cellStyle name="20% - Accent1 3 4 2 2 5 3 2 2" xfId="26031" xr:uid="{00000000-0005-0000-0000-0000F6640000}"/>
    <cellStyle name="20% - Accent1 3 4 2 2 5 3 2 2 2" xfId="26032" xr:uid="{00000000-0005-0000-0000-0000F7640000}"/>
    <cellStyle name="20% - Accent1 3 4 2 2 5 3 2 3" xfId="26033" xr:uid="{00000000-0005-0000-0000-0000F8640000}"/>
    <cellStyle name="20% - Accent1 3 4 2 2 5 3 3" xfId="26034" xr:uid="{00000000-0005-0000-0000-0000F9640000}"/>
    <cellStyle name="20% - Accent1 3 4 2 2 5 3 3 2" xfId="26035" xr:uid="{00000000-0005-0000-0000-0000FA640000}"/>
    <cellStyle name="20% - Accent1 3 4 2 2 5 3 4" xfId="26036" xr:uid="{00000000-0005-0000-0000-0000FB640000}"/>
    <cellStyle name="20% - Accent1 3 4 2 2 5 4" xfId="26037" xr:uid="{00000000-0005-0000-0000-0000FC640000}"/>
    <cellStyle name="20% - Accent1 3 4 2 2 5 4 2" xfId="26038" xr:uid="{00000000-0005-0000-0000-0000FD640000}"/>
    <cellStyle name="20% - Accent1 3 4 2 2 5 4 2 2" xfId="26039" xr:uid="{00000000-0005-0000-0000-0000FE640000}"/>
    <cellStyle name="20% - Accent1 3 4 2 2 5 4 2 2 2" xfId="26040" xr:uid="{00000000-0005-0000-0000-0000FF640000}"/>
    <cellStyle name="20% - Accent1 3 4 2 2 5 4 2 3" xfId="26041" xr:uid="{00000000-0005-0000-0000-000000650000}"/>
    <cellStyle name="20% - Accent1 3 4 2 2 5 4 3" xfId="26042" xr:uid="{00000000-0005-0000-0000-000001650000}"/>
    <cellStyle name="20% - Accent1 3 4 2 2 5 4 3 2" xfId="26043" xr:uid="{00000000-0005-0000-0000-000002650000}"/>
    <cellStyle name="20% - Accent1 3 4 2 2 5 4 4" xfId="26044" xr:uid="{00000000-0005-0000-0000-000003650000}"/>
    <cellStyle name="20% - Accent1 3 4 2 2 5 5" xfId="26045" xr:uid="{00000000-0005-0000-0000-000004650000}"/>
    <cellStyle name="20% - Accent1 3 4 2 2 5 5 2" xfId="26046" xr:uid="{00000000-0005-0000-0000-000005650000}"/>
    <cellStyle name="20% - Accent1 3 4 2 2 5 5 2 2" xfId="26047" xr:uid="{00000000-0005-0000-0000-000006650000}"/>
    <cellStyle name="20% - Accent1 3 4 2 2 5 5 3" xfId="26048" xr:uid="{00000000-0005-0000-0000-000007650000}"/>
    <cellStyle name="20% - Accent1 3 4 2 2 5 6" xfId="26049" xr:uid="{00000000-0005-0000-0000-000008650000}"/>
    <cellStyle name="20% - Accent1 3 4 2 2 5 6 2" xfId="26050" xr:uid="{00000000-0005-0000-0000-000009650000}"/>
    <cellStyle name="20% - Accent1 3 4 2 2 5 6 2 2" xfId="26051" xr:uid="{00000000-0005-0000-0000-00000A650000}"/>
    <cellStyle name="20% - Accent1 3 4 2 2 5 6 3" xfId="26052" xr:uid="{00000000-0005-0000-0000-00000B650000}"/>
    <cellStyle name="20% - Accent1 3 4 2 2 5 7" xfId="26053" xr:uid="{00000000-0005-0000-0000-00000C650000}"/>
    <cellStyle name="20% - Accent1 3 4 2 2 5 7 2" xfId="26054" xr:uid="{00000000-0005-0000-0000-00000D650000}"/>
    <cellStyle name="20% - Accent1 3 4 2 2 5 8" xfId="26055" xr:uid="{00000000-0005-0000-0000-00000E650000}"/>
    <cellStyle name="20% - Accent1 3 4 2 2 5 8 2" xfId="26056" xr:uid="{00000000-0005-0000-0000-00000F650000}"/>
    <cellStyle name="20% - Accent1 3 4 2 2 5 9" xfId="26057" xr:uid="{00000000-0005-0000-0000-000010650000}"/>
    <cellStyle name="20% - Accent1 3 4 2 2 6" xfId="26058" xr:uid="{00000000-0005-0000-0000-000011650000}"/>
    <cellStyle name="20% - Accent1 3 4 2 2 6 2" xfId="26059" xr:uid="{00000000-0005-0000-0000-000012650000}"/>
    <cellStyle name="20% - Accent1 3 4 2 2 6 2 2" xfId="26060" xr:uid="{00000000-0005-0000-0000-000013650000}"/>
    <cellStyle name="20% - Accent1 3 4 2 2 6 2 2 2" xfId="26061" xr:uid="{00000000-0005-0000-0000-000014650000}"/>
    <cellStyle name="20% - Accent1 3 4 2 2 6 2 2 2 2" xfId="26062" xr:uid="{00000000-0005-0000-0000-000015650000}"/>
    <cellStyle name="20% - Accent1 3 4 2 2 6 2 2 3" xfId="26063" xr:uid="{00000000-0005-0000-0000-000016650000}"/>
    <cellStyle name="20% - Accent1 3 4 2 2 6 2 3" xfId="26064" xr:uid="{00000000-0005-0000-0000-000017650000}"/>
    <cellStyle name="20% - Accent1 3 4 2 2 6 2 3 2" xfId="26065" xr:uid="{00000000-0005-0000-0000-000018650000}"/>
    <cellStyle name="20% - Accent1 3 4 2 2 6 2 4" xfId="26066" xr:uid="{00000000-0005-0000-0000-000019650000}"/>
    <cellStyle name="20% - Accent1 3 4 2 2 6 3" xfId="26067" xr:uid="{00000000-0005-0000-0000-00001A650000}"/>
    <cellStyle name="20% - Accent1 3 4 2 2 6 3 2" xfId="26068" xr:uid="{00000000-0005-0000-0000-00001B650000}"/>
    <cellStyle name="20% - Accent1 3 4 2 2 6 3 2 2" xfId="26069" xr:uid="{00000000-0005-0000-0000-00001C650000}"/>
    <cellStyle name="20% - Accent1 3 4 2 2 6 3 2 2 2" xfId="26070" xr:uid="{00000000-0005-0000-0000-00001D650000}"/>
    <cellStyle name="20% - Accent1 3 4 2 2 6 3 2 3" xfId="26071" xr:uid="{00000000-0005-0000-0000-00001E650000}"/>
    <cellStyle name="20% - Accent1 3 4 2 2 6 3 3" xfId="26072" xr:uid="{00000000-0005-0000-0000-00001F650000}"/>
    <cellStyle name="20% - Accent1 3 4 2 2 6 3 3 2" xfId="26073" xr:uid="{00000000-0005-0000-0000-000020650000}"/>
    <cellStyle name="20% - Accent1 3 4 2 2 6 3 4" xfId="26074" xr:uid="{00000000-0005-0000-0000-000021650000}"/>
    <cellStyle name="20% - Accent1 3 4 2 2 6 4" xfId="26075" xr:uid="{00000000-0005-0000-0000-000022650000}"/>
    <cellStyle name="20% - Accent1 3 4 2 2 6 4 2" xfId="26076" xr:uid="{00000000-0005-0000-0000-000023650000}"/>
    <cellStyle name="20% - Accent1 3 4 2 2 6 4 2 2" xfId="26077" xr:uid="{00000000-0005-0000-0000-000024650000}"/>
    <cellStyle name="20% - Accent1 3 4 2 2 6 4 2 2 2" xfId="26078" xr:uid="{00000000-0005-0000-0000-000025650000}"/>
    <cellStyle name="20% - Accent1 3 4 2 2 6 4 2 3" xfId="26079" xr:uid="{00000000-0005-0000-0000-000026650000}"/>
    <cellStyle name="20% - Accent1 3 4 2 2 6 4 3" xfId="26080" xr:uid="{00000000-0005-0000-0000-000027650000}"/>
    <cellStyle name="20% - Accent1 3 4 2 2 6 4 3 2" xfId="26081" xr:uid="{00000000-0005-0000-0000-000028650000}"/>
    <cellStyle name="20% - Accent1 3 4 2 2 6 4 4" xfId="26082" xr:uid="{00000000-0005-0000-0000-000029650000}"/>
    <cellStyle name="20% - Accent1 3 4 2 2 6 5" xfId="26083" xr:uid="{00000000-0005-0000-0000-00002A650000}"/>
    <cellStyle name="20% - Accent1 3 4 2 2 6 5 2" xfId="26084" xr:uid="{00000000-0005-0000-0000-00002B650000}"/>
    <cellStyle name="20% - Accent1 3 4 2 2 6 5 2 2" xfId="26085" xr:uid="{00000000-0005-0000-0000-00002C650000}"/>
    <cellStyle name="20% - Accent1 3 4 2 2 6 5 3" xfId="26086" xr:uid="{00000000-0005-0000-0000-00002D650000}"/>
    <cellStyle name="20% - Accent1 3 4 2 2 6 6" xfId="26087" xr:uid="{00000000-0005-0000-0000-00002E650000}"/>
    <cellStyle name="20% - Accent1 3 4 2 2 6 6 2" xfId="26088" xr:uid="{00000000-0005-0000-0000-00002F650000}"/>
    <cellStyle name="20% - Accent1 3 4 2 2 6 6 2 2" xfId="26089" xr:uid="{00000000-0005-0000-0000-000030650000}"/>
    <cellStyle name="20% - Accent1 3 4 2 2 6 6 3" xfId="26090" xr:uid="{00000000-0005-0000-0000-000031650000}"/>
    <cellStyle name="20% - Accent1 3 4 2 2 6 7" xfId="26091" xr:uid="{00000000-0005-0000-0000-000032650000}"/>
    <cellStyle name="20% - Accent1 3 4 2 2 6 7 2" xfId="26092" xr:uid="{00000000-0005-0000-0000-000033650000}"/>
    <cellStyle name="20% - Accent1 3 4 2 2 6 8" xfId="26093" xr:uid="{00000000-0005-0000-0000-000034650000}"/>
    <cellStyle name="20% - Accent1 3 4 2 2 6 8 2" xfId="26094" xr:uid="{00000000-0005-0000-0000-000035650000}"/>
    <cellStyle name="20% - Accent1 3 4 2 2 6 9" xfId="26095" xr:uid="{00000000-0005-0000-0000-000036650000}"/>
    <cellStyle name="20% - Accent1 3 4 2 2 7" xfId="26096" xr:uid="{00000000-0005-0000-0000-000037650000}"/>
    <cellStyle name="20% - Accent1 3 4 2 2 7 2" xfId="26097" xr:uid="{00000000-0005-0000-0000-000038650000}"/>
    <cellStyle name="20% - Accent1 3 4 2 2 7 2 2" xfId="26098" xr:uid="{00000000-0005-0000-0000-000039650000}"/>
    <cellStyle name="20% - Accent1 3 4 2 2 7 2 2 2" xfId="26099" xr:uid="{00000000-0005-0000-0000-00003A650000}"/>
    <cellStyle name="20% - Accent1 3 4 2 2 7 2 3" xfId="26100" xr:uid="{00000000-0005-0000-0000-00003B650000}"/>
    <cellStyle name="20% - Accent1 3 4 2 2 7 3" xfId="26101" xr:uid="{00000000-0005-0000-0000-00003C650000}"/>
    <cellStyle name="20% - Accent1 3 4 2 2 7 3 2" xfId="26102" xr:uid="{00000000-0005-0000-0000-00003D650000}"/>
    <cellStyle name="20% - Accent1 3 4 2 2 7 4" xfId="26103" xr:uid="{00000000-0005-0000-0000-00003E650000}"/>
    <cellStyle name="20% - Accent1 3 4 2 2 8" xfId="26104" xr:uid="{00000000-0005-0000-0000-00003F650000}"/>
    <cellStyle name="20% - Accent1 3 4 2 2 8 2" xfId="26105" xr:uid="{00000000-0005-0000-0000-000040650000}"/>
    <cellStyle name="20% - Accent1 3 4 2 2 8 2 2" xfId="26106" xr:uid="{00000000-0005-0000-0000-000041650000}"/>
    <cellStyle name="20% - Accent1 3 4 2 2 8 2 2 2" xfId="26107" xr:uid="{00000000-0005-0000-0000-000042650000}"/>
    <cellStyle name="20% - Accent1 3 4 2 2 8 2 3" xfId="26108" xr:uid="{00000000-0005-0000-0000-000043650000}"/>
    <cellStyle name="20% - Accent1 3 4 2 2 8 3" xfId="26109" xr:uid="{00000000-0005-0000-0000-000044650000}"/>
    <cellStyle name="20% - Accent1 3 4 2 2 8 3 2" xfId="26110" xr:uid="{00000000-0005-0000-0000-000045650000}"/>
    <cellStyle name="20% - Accent1 3 4 2 2 8 4" xfId="26111" xr:uid="{00000000-0005-0000-0000-000046650000}"/>
    <cellStyle name="20% - Accent1 3 4 2 2 9" xfId="26112" xr:uid="{00000000-0005-0000-0000-000047650000}"/>
    <cellStyle name="20% - Accent1 3 4 2 2 9 2" xfId="26113" xr:uid="{00000000-0005-0000-0000-000048650000}"/>
    <cellStyle name="20% - Accent1 3 4 2 2 9 2 2" xfId="26114" xr:uid="{00000000-0005-0000-0000-000049650000}"/>
    <cellStyle name="20% - Accent1 3 4 2 2 9 2 2 2" xfId="26115" xr:uid="{00000000-0005-0000-0000-00004A650000}"/>
    <cellStyle name="20% - Accent1 3 4 2 2 9 2 3" xfId="26116" xr:uid="{00000000-0005-0000-0000-00004B650000}"/>
    <cellStyle name="20% - Accent1 3 4 2 2 9 3" xfId="26117" xr:uid="{00000000-0005-0000-0000-00004C650000}"/>
    <cellStyle name="20% - Accent1 3 4 2 2 9 3 2" xfId="26118" xr:uid="{00000000-0005-0000-0000-00004D650000}"/>
    <cellStyle name="20% - Accent1 3 4 2 2 9 4" xfId="26119" xr:uid="{00000000-0005-0000-0000-00004E650000}"/>
    <cellStyle name="20% - Accent1 3 4 2 3" xfId="26120" xr:uid="{00000000-0005-0000-0000-00004F650000}"/>
    <cellStyle name="20% - Accent1 3 4 2 3 10" xfId="26121" xr:uid="{00000000-0005-0000-0000-000050650000}"/>
    <cellStyle name="20% - Accent1 3 4 2 3 10 2" xfId="26122" xr:uid="{00000000-0005-0000-0000-000051650000}"/>
    <cellStyle name="20% - Accent1 3 4 2 3 11" xfId="26123" xr:uid="{00000000-0005-0000-0000-000052650000}"/>
    <cellStyle name="20% - Accent1 3 4 2 3 2" xfId="26124" xr:uid="{00000000-0005-0000-0000-000053650000}"/>
    <cellStyle name="20% - Accent1 3 4 2 3 2 2" xfId="26125" xr:uid="{00000000-0005-0000-0000-000054650000}"/>
    <cellStyle name="20% - Accent1 3 4 2 3 2 2 2" xfId="26126" xr:uid="{00000000-0005-0000-0000-000055650000}"/>
    <cellStyle name="20% - Accent1 3 4 2 3 2 2 2 2" xfId="26127" xr:uid="{00000000-0005-0000-0000-000056650000}"/>
    <cellStyle name="20% - Accent1 3 4 2 3 2 2 2 2 2" xfId="26128" xr:uid="{00000000-0005-0000-0000-000057650000}"/>
    <cellStyle name="20% - Accent1 3 4 2 3 2 2 2 3" xfId="26129" xr:uid="{00000000-0005-0000-0000-000058650000}"/>
    <cellStyle name="20% - Accent1 3 4 2 3 2 2 3" xfId="26130" xr:uid="{00000000-0005-0000-0000-000059650000}"/>
    <cellStyle name="20% - Accent1 3 4 2 3 2 2 3 2" xfId="26131" xr:uid="{00000000-0005-0000-0000-00005A650000}"/>
    <cellStyle name="20% - Accent1 3 4 2 3 2 2 4" xfId="26132" xr:uid="{00000000-0005-0000-0000-00005B650000}"/>
    <cellStyle name="20% - Accent1 3 4 2 3 2 3" xfId="26133" xr:uid="{00000000-0005-0000-0000-00005C650000}"/>
    <cellStyle name="20% - Accent1 3 4 2 3 2 3 2" xfId="26134" xr:uid="{00000000-0005-0000-0000-00005D650000}"/>
    <cellStyle name="20% - Accent1 3 4 2 3 2 3 2 2" xfId="26135" xr:uid="{00000000-0005-0000-0000-00005E650000}"/>
    <cellStyle name="20% - Accent1 3 4 2 3 2 3 2 2 2" xfId="26136" xr:uid="{00000000-0005-0000-0000-00005F650000}"/>
    <cellStyle name="20% - Accent1 3 4 2 3 2 3 2 3" xfId="26137" xr:uid="{00000000-0005-0000-0000-000060650000}"/>
    <cellStyle name="20% - Accent1 3 4 2 3 2 3 3" xfId="26138" xr:uid="{00000000-0005-0000-0000-000061650000}"/>
    <cellStyle name="20% - Accent1 3 4 2 3 2 3 3 2" xfId="26139" xr:uid="{00000000-0005-0000-0000-000062650000}"/>
    <cellStyle name="20% - Accent1 3 4 2 3 2 3 4" xfId="26140" xr:uid="{00000000-0005-0000-0000-000063650000}"/>
    <cellStyle name="20% - Accent1 3 4 2 3 2 4" xfId="26141" xr:uid="{00000000-0005-0000-0000-000064650000}"/>
    <cellStyle name="20% - Accent1 3 4 2 3 2 4 2" xfId="26142" xr:uid="{00000000-0005-0000-0000-000065650000}"/>
    <cellStyle name="20% - Accent1 3 4 2 3 2 4 2 2" xfId="26143" xr:uid="{00000000-0005-0000-0000-000066650000}"/>
    <cellStyle name="20% - Accent1 3 4 2 3 2 4 2 2 2" xfId="26144" xr:uid="{00000000-0005-0000-0000-000067650000}"/>
    <cellStyle name="20% - Accent1 3 4 2 3 2 4 2 3" xfId="26145" xr:uid="{00000000-0005-0000-0000-000068650000}"/>
    <cellStyle name="20% - Accent1 3 4 2 3 2 4 3" xfId="26146" xr:uid="{00000000-0005-0000-0000-000069650000}"/>
    <cellStyle name="20% - Accent1 3 4 2 3 2 4 3 2" xfId="26147" xr:uid="{00000000-0005-0000-0000-00006A650000}"/>
    <cellStyle name="20% - Accent1 3 4 2 3 2 4 4" xfId="26148" xr:uid="{00000000-0005-0000-0000-00006B650000}"/>
    <cellStyle name="20% - Accent1 3 4 2 3 2 5" xfId="26149" xr:uid="{00000000-0005-0000-0000-00006C650000}"/>
    <cellStyle name="20% - Accent1 3 4 2 3 2 5 2" xfId="26150" xr:uid="{00000000-0005-0000-0000-00006D650000}"/>
    <cellStyle name="20% - Accent1 3 4 2 3 2 5 2 2" xfId="26151" xr:uid="{00000000-0005-0000-0000-00006E650000}"/>
    <cellStyle name="20% - Accent1 3 4 2 3 2 5 3" xfId="26152" xr:uid="{00000000-0005-0000-0000-00006F650000}"/>
    <cellStyle name="20% - Accent1 3 4 2 3 2 6" xfId="26153" xr:uid="{00000000-0005-0000-0000-000070650000}"/>
    <cellStyle name="20% - Accent1 3 4 2 3 2 6 2" xfId="26154" xr:uid="{00000000-0005-0000-0000-000071650000}"/>
    <cellStyle name="20% - Accent1 3 4 2 3 2 6 2 2" xfId="26155" xr:uid="{00000000-0005-0000-0000-000072650000}"/>
    <cellStyle name="20% - Accent1 3 4 2 3 2 6 3" xfId="26156" xr:uid="{00000000-0005-0000-0000-000073650000}"/>
    <cellStyle name="20% - Accent1 3 4 2 3 2 7" xfId="26157" xr:uid="{00000000-0005-0000-0000-000074650000}"/>
    <cellStyle name="20% - Accent1 3 4 2 3 2 7 2" xfId="26158" xr:uid="{00000000-0005-0000-0000-000075650000}"/>
    <cellStyle name="20% - Accent1 3 4 2 3 2 8" xfId="26159" xr:uid="{00000000-0005-0000-0000-000076650000}"/>
    <cellStyle name="20% - Accent1 3 4 2 3 2 8 2" xfId="26160" xr:uid="{00000000-0005-0000-0000-000077650000}"/>
    <cellStyle name="20% - Accent1 3 4 2 3 2 9" xfId="26161" xr:uid="{00000000-0005-0000-0000-000078650000}"/>
    <cellStyle name="20% - Accent1 3 4 2 3 3" xfId="26162" xr:uid="{00000000-0005-0000-0000-000079650000}"/>
    <cellStyle name="20% - Accent1 3 4 2 3 3 2" xfId="26163" xr:uid="{00000000-0005-0000-0000-00007A650000}"/>
    <cellStyle name="20% - Accent1 3 4 2 3 3 2 2" xfId="26164" xr:uid="{00000000-0005-0000-0000-00007B650000}"/>
    <cellStyle name="20% - Accent1 3 4 2 3 3 2 2 2" xfId="26165" xr:uid="{00000000-0005-0000-0000-00007C650000}"/>
    <cellStyle name="20% - Accent1 3 4 2 3 3 2 2 2 2" xfId="26166" xr:uid="{00000000-0005-0000-0000-00007D650000}"/>
    <cellStyle name="20% - Accent1 3 4 2 3 3 2 2 3" xfId="26167" xr:uid="{00000000-0005-0000-0000-00007E650000}"/>
    <cellStyle name="20% - Accent1 3 4 2 3 3 2 3" xfId="26168" xr:uid="{00000000-0005-0000-0000-00007F650000}"/>
    <cellStyle name="20% - Accent1 3 4 2 3 3 2 3 2" xfId="26169" xr:uid="{00000000-0005-0000-0000-000080650000}"/>
    <cellStyle name="20% - Accent1 3 4 2 3 3 2 4" xfId="26170" xr:uid="{00000000-0005-0000-0000-000081650000}"/>
    <cellStyle name="20% - Accent1 3 4 2 3 3 3" xfId="26171" xr:uid="{00000000-0005-0000-0000-000082650000}"/>
    <cellStyle name="20% - Accent1 3 4 2 3 3 3 2" xfId="26172" xr:uid="{00000000-0005-0000-0000-000083650000}"/>
    <cellStyle name="20% - Accent1 3 4 2 3 3 3 2 2" xfId="26173" xr:uid="{00000000-0005-0000-0000-000084650000}"/>
    <cellStyle name="20% - Accent1 3 4 2 3 3 3 2 2 2" xfId="26174" xr:uid="{00000000-0005-0000-0000-000085650000}"/>
    <cellStyle name="20% - Accent1 3 4 2 3 3 3 2 3" xfId="26175" xr:uid="{00000000-0005-0000-0000-000086650000}"/>
    <cellStyle name="20% - Accent1 3 4 2 3 3 3 3" xfId="26176" xr:uid="{00000000-0005-0000-0000-000087650000}"/>
    <cellStyle name="20% - Accent1 3 4 2 3 3 3 3 2" xfId="26177" xr:uid="{00000000-0005-0000-0000-000088650000}"/>
    <cellStyle name="20% - Accent1 3 4 2 3 3 3 4" xfId="26178" xr:uid="{00000000-0005-0000-0000-000089650000}"/>
    <cellStyle name="20% - Accent1 3 4 2 3 3 4" xfId="26179" xr:uid="{00000000-0005-0000-0000-00008A650000}"/>
    <cellStyle name="20% - Accent1 3 4 2 3 3 4 2" xfId="26180" xr:uid="{00000000-0005-0000-0000-00008B650000}"/>
    <cellStyle name="20% - Accent1 3 4 2 3 3 4 2 2" xfId="26181" xr:uid="{00000000-0005-0000-0000-00008C650000}"/>
    <cellStyle name="20% - Accent1 3 4 2 3 3 4 2 2 2" xfId="26182" xr:uid="{00000000-0005-0000-0000-00008D650000}"/>
    <cellStyle name="20% - Accent1 3 4 2 3 3 4 2 3" xfId="26183" xr:uid="{00000000-0005-0000-0000-00008E650000}"/>
    <cellStyle name="20% - Accent1 3 4 2 3 3 4 3" xfId="26184" xr:uid="{00000000-0005-0000-0000-00008F650000}"/>
    <cellStyle name="20% - Accent1 3 4 2 3 3 4 3 2" xfId="26185" xr:uid="{00000000-0005-0000-0000-000090650000}"/>
    <cellStyle name="20% - Accent1 3 4 2 3 3 4 4" xfId="26186" xr:uid="{00000000-0005-0000-0000-000091650000}"/>
    <cellStyle name="20% - Accent1 3 4 2 3 3 5" xfId="26187" xr:uid="{00000000-0005-0000-0000-000092650000}"/>
    <cellStyle name="20% - Accent1 3 4 2 3 3 5 2" xfId="26188" xr:uid="{00000000-0005-0000-0000-000093650000}"/>
    <cellStyle name="20% - Accent1 3 4 2 3 3 5 2 2" xfId="26189" xr:uid="{00000000-0005-0000-0000-000094650000}"/>
    <cellStyle name="20% - Accent1 3 4 2 3 3 5 3" xfId="26190" xr:uid="{00000000-0005-0000-0000-000095650000}"/>
    <cellStyle name="20% - Accent1 3 4 2 3 3 6" xfId="26191" xr:uid="{00000000-0005-0000-0000-000096650000}"/>
    <cellStyle name="20% - Accent1 3 4 2 3 3 6 2" xfId="26192" xr:uid="{00000000-0005-0000-0000-000097650000}"/>
    <cellStyle name="20% - Accent1 3 4 2 3 3 6 2 2" xfId="26193" xr:uid="{00000000-0005-0000-0000-000098650000}"/>
    <cellStyle name="20% - Accent1 3 4 2 3 3 6 3" xfId="26194" xr:uid="{00000000-0005-0000-0000-000099650000}"/>
    <cellStyle name="20% - Accent1 3 4 2 3 3 7" xfId="26195" xr:uid="{00000000-0005-0000-0000-00009A650000}"/>
    <cellStyle name="20% - Accent1 3 4 2 3 3 7 2" xfId="26196" xr:uid="{00000000-0005-0000-0000-00009B650000}"/>
    <cellStyle name="20% - Accent1 3 4 2 3 3 8" xfId="26197" xr:uid="{00000000-0005-0000-0000-00009C650000}"/>
    <cellStyle name="20% - Accent1 3 4 2 3 3 8 2" xfId="26198" xr:uid="{00000000-0005-0000-0000-00009D650000}"/>
    <cellStyle name="20% - Accent1 3 4 2 3 3 9" xfId="26199" xr:uid="{00000000-0005-0000-0000-00009E650000}"/>
    <cellStyle name="20% - Accent1 3 4 2 3 4" xfId="26200" xr:uid="{00000000-0005-0000-0000-00009F650000}"/>
    <cellStyle name="20% - Accent1 3 4 2 3 4 2" xfId="26201" xr:uid="{00000000-0005-0000-0000-0000A0650000}"/>
    <cellStyle name="20% - Accent1 3 4 2 3 4 2 2" xfId="26202" xr:uid="{00000000-0005-0000-0000-0000A1650000}"/>
    <cellStyle name="20% - Accent1 3 4 2 3 4 2 2 2" xfId="26203" xr:uid="{00000000-0005-0000-0000-0000A2650000}"/>
    <cellStyle name="20% - Accent1 3 4 2 3 4 2 3" xfId="26204" xr:uid="{00000000-0005-0000-0000-0000A3650000}"/>
    <cellStyle name="20% - Accent1 3 4 2 3 4 3" xfId="26205" xr:uid="{00000000-0005-0000-0000-0000A4650000}"/>
    <cellStyle name="20% - Accent1 3 4 2 3 4 3 2" xfId="26206" xr:uid="{00000000-0005-0000-0000-0000A5650000}"/>
    <cellStyle name="20% - Accent1 3 4 2 3 4 4" xfId="26207" xr:uid="{00000000-0005-0000-0000-0000A6650000}"/>
    <cellStyle name="20% - Accent1 3 4 2 3 5" xfId="26208" xr:uid="{00000000-0005-0000-0000-0000A7650000}"/>
    <cellStyle name="20% - Accent1 3 4 2 3 5 2" xfId="26209" xr:uid="{00000000-0005-0000-0000-0000A8650000}"/>
    <cellStyle name="20% - Accent1 3 4 2 3 5 2 2" xfId="26210" xr:uid="{00000000-0005-0000-0000-0000A9650000}"/>
    <cellStyle name="20% - Accent1 3 4 2 3 5 2 2 2" xfId="26211" xr:uid="{00000000-0005-0000-0000-0000AA650000}"/>
    <cellStyle name="20% - Accent1 3 4 2 3 5 2 3" xfId="26212" xr:uid="{00000000-0005-0000-0000-0000AB650000}"/>
    <cellStyle name="20% - Accent1 3 4 2 3 5 3" xfId="26213" xr:uid="{00000000-0005-0000-0000-0000AC650000}"/>
    <cellStyle name="20% - Accent1 3 4 2 3 5 3 2" xfId="26214" xr:uid="{00000000-0005-0000-0000-0000AD650000}"/>
    <cellStyle name="20% - Accent1 3 4 2 3 5 4" xfId="26215" xr:uid="{00000000-0005-0000-0000-0000AE650000}"/>
    <cellStyle name="20% - Accent1 3 4 2 3 6" xfId="26216" xr:uid="{00000000-0005-0000-0000-0000AF650000}"/>
    <cellStyle name="20% - Accent1 3 4 2 3 6 2" xfId="26217" xr:uid="{00000000-0005-0000-0000-0000B0650000}"/>
    <cellStyle name="20% - Accent1 3 4 2 3 6 2 2" xfId="26218" xr:uid="{00000000-0005-0000-0000-0000B1650000}"/>
    <cellStyle name="20% - Accent1 3 4 2 3 6 2 2 2" xfId="26219" xr:uid="{00000000-0005-0000-0000-0000B2650000}"/>
    <cellStyle name="20% - Accent1 3 4 2 3 6 2 3" xfId="26220" xr:uid="{00000000-0005-0000-0000-0000B3650000}"/>
    <cellStyle name="20% - Accent1 3 4 2 3 6 3" xfId="26221" xr:uid="{00000000-0005-0000-0000-0000B4650000}"/>
    <cellStyle name="20% - Accent1 3 4 2 3 6 3 2" xfId="26222" xr:uid="{00000000-0005-0000-0000-0000B5650000}"/>
    <cellStyle name="20% - Accent1 3 4 2 3 6 4" xfId="26223" xr:uid="{00000000-0005-0000-0000-0000B6650000}"/>
    <cellStyle name="20% - Accent1 3 4 2 3 7" xfId="26224" xr:uid="{00000000-0005-0000-0000-0000B7650000}"/>
    <cellStyle name="20% - Accent1 3 4 2 3 7 2" xfId="26225" xr:uid="{00000000-0005-0000-0000-0000B8650000}"/>
    <cellStyle name="20% - Accent1 3 4 2 3 7 2 2" xfId="26226" xr:uid="{00000000-0005-0000-0000-0000B9650000}"/>
    <cellStyle name="20% - Accent1 3 4 2 3 7 3" xfId="26227" xr:uid="{00000000-0005-0000-0000-0000BA650000}"/>
    <cellStyle name="20% - Accent1 3 4 2 3 8" xfId="26228" xr:uid="{00000000-0005-0000-0000-0000BB650000}"/>
    <cellStyle name="20% - Accent1 3 4 2 3 8 2" xfId="26229" xr:uid="{00000000-0005-0000-0000-0000BC650000}"/>
    <cellStyle name="20% - Accent1 3 4 2 3 8 2 2" xfId="26230" xr:uid="{00000000-0005-0000-0000-0000BD650000}"/>
    <cellStyle name="20% - Accent1 3 4 2 3 8 3" xfId="26231" xr:uid="{00000000-0005-0000-0000-0000BE650000}"/>
    <cellStyle name="20% - Accent1 3 4 2 3 9" xfId="26232" xr:uid="{00000000-0005-0000-0000-0000BF650000}"/>
    <cellStyle name="20% - Accent1 3 4 2 3 9 2" xfId="26233" xr:uid="{00000000-0005-0000-0000-0000C0650000}"/>
    <cellStyle name="20% - Accent1 3 4 2 4" xfId="26234" xr:uid="{00000000-0005-0000-0000-0000C1650000}"/>
    <cellStyle name="20% - Accent1 3 4 2 4 10" xfId="26235" xr:uid="{00000000-0005-0000-0000-0000C2650000}"/>
    <cellStyle name="20% - Accent1 3 4 2 4 10 2" xfId="26236" xr:uid="{00000000-0005-0000-0000-0000C3650000}"/>
    <cellStyle name="20% - Accent1 3 4 2 4 11" xfId="26237" xr:uid="{00000000-0005-0000-0000-0000C4650000}"/>
    <cellStyle name="20% - Accent1 3 4 2 4 2" xfId="26238" xr:uid="{00000000-0005-0000-0000-0000C5650000}"/>
    <cellStyle name="20% - Accent1 3 4 2 4 2 2" xfId="26239" xr:uid="{00000000-0005-0000-0000-0000C6650000}"/>
    <cellStyle name="20% - Accent1 3 4 2 4 2 2 2" xfId="26240" xr:uid="{00000000-0005-0000-0000-0000C7650000}"/>
    <cellStyle name="20% - Accent1 3 4 2 4 2 2 2 2" xfId="26241" xr:uid="{00000000-0005-0000-0000-0000C8650000}"/>
    <cellStyle name="20% - Accent1 3 4 2 4 2 2 2 2 2" xfId="26242" xr:uid="{00000000-0005-0000-0000-0000C9650000}"/>
    <cellStyle name="20% - Accent1 3 4 2 4 2 2 2 3" xfId="26243" xr:uid="{00000000-0005-0000-0000-0000CA650000}"/>
    <cellStyle name="20% - Accent1 3 4 2 4 2 2 3" xfId="26244" xr:uid="{00000000-0005-0000-0000-0000CB650000}"/>
    <cellStyle name="20% - Accent1 3 4 2 4 2 2 3 2" xfId="26245" xr:uid="{00000000-0005-0000-0000-0000CC650000}"/>
    <cellStyle name="20% - Accent1 3 4 2 4 2 2 4" xfId="26246" xr:uid="{00000000-0005-0000-0000-0000CD650000}"/>
    <cellStyle name="20% - Accent1 3 4 2 4 2 3" xfId="26247" xr:uid="{00000000-0005-0000-0000-0000CE650000}"/>
    <cellStyle name="20% - Accent1 3 4 2 4 2 3 2" xfId="26248" xr:uid="{00000000-0005-0000-0000-0000CF650000}"/>
    <cellStyle name="20% - Accent1 3 4 2 4 2 3 2 2" xfId="26249" xr:uid="{00000000-0005-0000-0000-0000D0650000}"/>
    <cellStyle name="20% - Accent1 3 4 2 4 2 3 2 2 2" xfId="26250" xr:uid="{00000000-0005-0000-0000-0000D1650000}"/>
    <cellStyle name="20% - Accent1 3 4 2 4 2 3 2 3" xfId="26251" xr:uid="{00000000-0005-0000-0000-0000D2650000}"/>
    <cellStyle name="20% - Accent1 3 4 2 4 2 3 3" xfId="26252" xr:uid="{00000000-0005-0000-0000-0000D3650000}"/>
    <cellStyle name="20% - Accent1 3 4 2 4 2 3 3 2" xfId="26253" xr:uid="{00000000-0005-0000-0000-0000D4650000}"/>
    <cellStyle name="20% - Accent1 3 4 2 4 2 3 4" xfId="26254" xr:uid="{00000000-0005-0000-0000-0000D5650000}"/>
    <cellStyle name="20% - Accent1 3 4 2 4 2 4" xfId="26255" xr:uid="{00000000-0005-0000-0000-0000D6650000}"/>
    <cellStyle name="20% - Accent1 3 4 2 4 2 4 2" xfId="26256" xr:uid="{00000000-0005-0000-0000-0000D7650000}"/>
    <cellStyle name="20% - Accent1 3 4 2 4 2 4 2 2" xfId="26257" xr:uid="{00000000-0005-0000-0000-0000D8650000}"/>
    <cellStyle name="20% - Accent1 3 4 2 4 2 4 2 2 2" xfId="26258" xr:uid="{00000000-0005-0000-0000-0000D9650000}"/>
    <cellStyle name="20% - Accent1 3 4 2 4 2 4 2 3" xfId="26259" xr:uid="{00000000-0005-0000-0000-0000DA650000}"/>
    <cellStyle name="20% - Accent1 3 4 2 4 2 4 3" xfId="26260" xr:uid="{00000000-0005-0000-0000-0000DB650000}"/>
    <cellStyle name="20% - Accent1 3 4 2 4 2 4 3 2" xfId="26261" xr:uid="{00000000-0005-0000-0000-0000DC650000}"/>
    <cellStyle name="20% - Accent1 3 4 2 4 2 4 4" xfId="26262" xr:uid="{00000000-0005-0000-0000-0000DD650000}"/>
    <cellStyle name="20% - Accent1 3 4 2 4 2 5" xfId="26263" xr:uid="{00000000-0005-0000-0000-0000DE650000}"/>
    <cellStyle name="20% - Accent1 3 4 2 4 2 5 2" xfId="26264" xr:uid="{00000000-0005-0000-0000-0000DF650000}"/>
    <cellStyle name="20% - Accent1 3 4 2 4 2 5 2 2" xfId="26265" xr:uid="{00000000-0005-0000-0000-0000E0650000}"/>
    <cellStyle name="20% - Accent1 3 4 2 4 2 5 3" xfId="26266" xr:uid="{00000000-0005-0000-0000-0000E1650000}"/>
    <cellStyle name="20% - Accent1 3 4 2 4 2 6" xfId="26267" xr:uid="{00000000-0005-0000-0000-0000E2650000}"/>
    <cellStyle name="20% - Accent1 3 4 2 4 2 6 2" xfId="26268" xr:uid="{00000000-0005-0000-0000-0000E3650000}"/>
    <cellStyle name="20% - Accent1 3 4 2 4 2 6 2 2" xfId="26269" xr:uid="{00000000-0005-0000-0000-0000E4650000}"/>
    <cellStyle name="20% - Accent1 3 4 2 4 2 6 3" xfId="26270" xr:uid="{00000000-0005-0000-0000-0000E5650000}"/>
    <cellStyle name="20% - Accent1 3 4 2 4 2 7" xfId="26271" xr:uid="{00000000-0005-0000-0000-0000E6650000}"/>
    <cellStyle name="20% - Accent1 3 4 2 4 2 7 2" xfId="26272" xr:uid="{00000000-0005-0000-0000-0000E7650000}"/>
    <cellStyle name="20% - Accent1 3 4 2 4 2 8" xfId="26273" xr:uid="{00000000-0005-0000-0000-0000E8650000}"/>
    <cellStyle name="20% - Accent1 3 4 2 4 2 8 2" xfId="26274" xr:uid="{00000000-0005-0000-0000-0000E9650000}"/>
    <cellStyle name="20% - Accent1 3 4 2 4 2 9" xfId="26275" xr:uid="{00000000-0005-0000-0000-0000EA650000}"/>
    <cellStyle name="20% - Accent1 3 4 2 4 3" xfId="26276" xr:uid="{00000000-0005-0000-0000-0000EB650000}"/>
    <cellStyle name="20% - Accent1 3 4 2 4 3 2" xfId="26277" xr:uid="{00000000-0005-0000-0000-0000EC650000}"/>
    <cellStyle name="20% - Accent1 3 4 2 4 3 2 2" xfId="26278" xr:uid="{00000000-0005-0000-0000-0000ED650000}"/>
    <cellStyle name="20% - Accent1 3 4 2 4 3 2 2 2" xfId="26279" xr:uid="{00000000-0005-0000-0000-0000EE650000}"/>
    <cellStyle name="20% - Accent1 3 4 2 4 3 2 2 2 2" xfId="26280" xr:uid="{00000000-0005-0000-0000-0000EF650000}"/>
    <cellStyle name="20% - Accent1 3 4 2 4 3 2 2 3" xfId="26281" xr:uid="{00000000-0005-0000-0000-0000F0650000}"/>
    <cellStyle name="20% - Accent1 3 4 2 4 3 2 3" xfId="26282" xr:uid="{00000000-0005-0000-0000-0000F1650000}"/>
    <cellStyle name="20% - Accent1 3 4 2 4 3 2 3 2" xfId="26283" xr:uid="{00000000-0005-0000-0000-0000F2650000}"/>
    <cellStyle name="20% - Accent1 3 4 2 4 3 2 4" xfId="26284" xr:uid="{00000000-0005-0000-0000-0000F3650000}"/>
    <cellStyle name="20% - Accent1 3 4 2 4 3 3" xfId="26285" xr:uid="{00000000-0005-0000-0000-0000F4650000}"/>
    <cellStyle name="20% - Accent1 3 4 2 4 3 3 2" xfId="26286" xr:uid="{00000000-0005-0000-0000-0000F5650000}"/>
    <cellStyle name="20% - Accent1 3 4 2 4 3 3 2 2" xfId="26287" xr:uid="{00000000-0005-0000-0000-0000F6650000}"/>
    <cellStyle name="20% - Accent1 3 4 2 4 3 3 2 2 2" xfId="26288" xr:uid="{00000000-0005-0000-0000-0000F7650000}"/>
    <cellStyle name="20% - Accent1 3 4 2 4 3 3 2 3" xfId="26289" xr:uid="{00000000-0005-0000-0000-0000F8650000}"/>
    <cellStyle name="20% - Accent1 3 4 2 4 3 3 3" xfId="26290" xr:uid="{00000000-0005-0000-0000-0000F9650000}"/>
    <cellStyle name="20% - Accent1 3 4 2 4 3 3 3 2" xfId="26291" xr:uid="{00000000-0005-0000-0000-0000FA650000}"/>
    <cellStyle name="20% - Accent1 3 4 2 4 3 3 4" xfId="26292" xr:uid="{00000000-0005-0000-0000-0000FB650000}"/>
    <cellStyle name="20% - Accent1 3 4 2 4 3 4" xfId="26293" xr:uid="{00000000-0005-0000-0000-0000FC650000}"/>
    <cellStyle name="20% - Accent1 3 4 2 4 3 4 2" xfId="26294" xr:uid="{00000000-0005-0000-0000-0000FD650000}"/>
    <cellStyle name="20% - Accent1 3 4 2 4 3 4 2 2" xfId="26295" xr:uid="{00000000-0005-0000-0000-0000FE650000}"/>
    <cellStyle name="20% - Accent1 3 4 2 4 3 4 2 2 2" xfId="26296" xr:uid="{00000000-0005-0000-0000-0000FF650000}"/>
    <cellStyle name="20% - Accent1 3 4 2 4 3 4 2 3" xfId="26297" xr:uid="{00000000-0005-0000-0000-000000660000}"/>
    <cellStyle name="20% - Accent1 3 4 2 4 3 4 3" xfId="26298" xr:uid="{00000000-0005-0000-0000-000001660000}"/>
    <cellStyle name="20% - Accent1 3 4 2 4 3 4 3 2" xfId="26299" xr:uid="{00000000-0005-0000-0000-000002660000}"/>
    <cellStyle name="20% - Accent1 3 4 2 4 3 4 4" xfId="26300" xr:uid="{00000000-0005-0000-0000-000003660000}"/>
    <cellStyle name="20% - Accent1 3 4 2 4 3 5" xfId="26301" xr:uid="{00000000-0005-0000-0000-000004660000}"/>
    <cellStyle name="20% - Accent1 3 4 2 4 3 5 2" xfId="26302" xr:uid="{00000000-0005-0000-0000-000005660000}"/>
    <cellStyle name="20% - Accent1 3 4 2 4 3 5 2 2" xfId="26303" xr:uid="{00000000-0005-0000-0000-000006660000}"/>
    <cellStyle name="20% - Accent1 3 4 2 4 3 5 3" xfId="26304" xr:uid="{00000000-0005-0000-0000-000007660000}"/>
    <cellStyle name="20% - Accent1 3 4 2 4 3 6" xfId="26305" xr:uid="{00000000-0005-0000-0000-000008660000}"/>
    <cellStyle name="20% - Accent1 3 4 2 4 3 6 2" xfId="26306" xr:uid="{00000000-0005-0000-0000-000009660000}"/>
    <cellStyle name="20% - Accent1 3 4 2 4 3 6 2 2" xfId="26307" xr:uid="{00000000-0005-0000-0000-00000A660000}"/>
    <cellStyle name="20% - Accent1 3 4 2 4 3 6 3" xfId="26308" xr:uid="{00000000-0005-0000-0000-00000B660000}"/>
    <cellStyle name="20% - Accent1 3 4 2 4 3 7" xfId="26309" xr:uid="{00000000-0005-0000-0000-00000C660000}"/>
    <cellStyle name="20% - Accent1 3 4 2 4 3 7 2" xfId="26310" xr:uid="{00000000-0005-0000-0000-00000D660000}"/>
    <cellStyle name="20% - Accent1 3 4 2 4 3 8" xfId="26311" xr:uid="{00000000-0005-0000-0000-00000E660000}"/>
    <cellStyle name="20% - Accent1 3 4 2 4 3 8 2" xfId="26312" xr:uid="{00000000-0005-0000-0000-00000F660000}"/>
    <cellStyle name="20% - Accent1 3 4 2 4 3 9" xfId="26313" xr:uid="{00000000-0005-0000-0000-000010660000}"/>
    <cellStyle name="20% - Accent1 3 4 2 4 4" xfId="26314" xr:uid="{00000000-0005-0000-0000-000011660000}"/>
    <cellStyle name="20% - Accent1 3 4 2 4 4 2" xfId="26315" xr:uid="{00000000-0005-0000-0000-000012660000}"/>
    <cellStyle name="20% - Accent1 3 4 2 4 4 2 2" xfId="26316" xr:uid="{00000000-0005-0000-0000-000013660000}"/>
    <cellStyle name="20% - Accent1 3 4 2 4 4 2 2 2" xfId="26317" xr:uid="{00000000-0005-0000-0000-000014660000}"/>
    <cellStyle name="20% - Accent1 3 4 2 4 4 2 3" xfId="26318" xr:uid="{00000000-0005-0000-0000-000015660000}"/>
    <cellStyle name="20% - Accent1 3 4 2 4 4 3" xfId="26319" xr:uid="{00000000-0005-0000-0000-000016660000}"/>
    <cellStyle name="20% - Accent1 3 4 2 4 4 3 2" xfId="26320" xr:uid="{00000000-0005-0000-0000-000017660000}"/>
    <cellStyle name="20% - Accent1 3 4 2 4 4 4" xfId="26321" xr:uid="{00000000-0005-0000-0000-000018660000}"/>
    <cellStyle name="20% - Accent1 3 4 2 4 5" xfId="26322" xr:uid="{00000000-0005-0000-0000-000019660000}"/>
    <cellStyle name="20% - Accent1 3 4 2 4 5 2" xfId="26323" xr:uid="{00000000-0005-0000-0000-00001A660000}"/>
    <cellStyle name="20% - Accent1 3 4 2 4 5 2 2" xfId="26324" xr:uid="{00000000-0005-0000-0000-00001B660000}"/>
    <cellStyle name="20% - Accent1 3 4 2 4 5 2 2 2" xfId="26325" xr:uid="{00000000-0005-0000-0000-00001C660000}"/>
    <cellStyle name="20% - Accent1 3 4 2 4 5 2 3" xfId="26326" xr:uid="{00000000-0005-0000-0000-00001D660000}"/>
    <cellStyle name="20% - Accent1 3 4 2 4 5 3" xfId="26327" xr:uid="{00000000-0005-0000-0000-00001E660000}"/>
    <cellStyle name="20% - Accent1 3 4 2 4 5 3 2" xfId="26328" xr:uid="{00000000-0005-0000-0000-00001F660000}"/>
    <cellStyle name="20% - Accent1 3 4 2 4 5 4" xfId="26329" xr:uid="{00000000-0005-0000-0000-000020660000}"/>
    <cellStyle name="20% - Accent1 3 4 2 4 6" xfId="26330" xr:uid="{00000000-0005-0000-0000-000021660000}"/>
    <cellStyle name="20% - Accent1 3 4 2 4 6 2" xfId="26331" xr:uid="{00000000-0005-0000-0000-000022660000}"/>
    <cellStyle name="20% - Accent1 3 4 2 4 6 2 2" xfId="26332" xr:uid="{00000000-0005-0000-0000-000023660000}"/>
    <cellStyle name="20% - Accent1 3 4 2 4 6 2 2 2" xfId="26333" xr:uid="{00000000-0005-0000-0000-000024660000}"/>
    <cellStyle name="20% - Accent1 3 4 2 4 6 2 3" xfId="26334" xr:uid="{00000000-0005-0000-0000-000025660000}"/>
    <cellStyle name="20% - Accent1 3 4 2 4 6 3" xfId="26335" xr:uid="{00000000-0005-0000-0000-000026660000}"/>
    <cellStyle name="20% - Accent1 3 4 2 4 6 3 2" xfId="26336" xr:uid="{00000000-0005-0000-0000-000027660000}"/>
    <cellStyle name="20% - Accent1 3 4 2 4 6 4" xfId="26337" xr:uid="{00000000-0005-0000-0000-000028660000}"/>
    <cellStyle name="20% - Accent1 3 4 2 4 7" xfId="26338" xr:uid="{00000000-0005-0000-0000-000029660000}"/>
    <cellStyle name="20% - Accent1 3 4 2 4 7 2" xfId="26339" xr:uid="{00000000-0005-0000-0000-00002A660000}"/>
    <cellStyle name="20% - Accent1 3 4 2 4 7 2 2" xfId="26340" xr:uid="{00000000-0005-0000-0000-00002B660000}"/>
    <cellStyle name="20% - Accent1 3 4 2 4 7 3" xfId="26341" xr:uid="{00000000-0005-0000-0000-00002C660000}"/>
    <cellStyle name="20% - Accent1 3 4 2 4 8" xfId="26342" xr:uid="{00000000-0005-0000-0000-00002D660000}"/>
    <cellStyle name="20% - Accent1 3 4 2 4 8 2" xfId="26343" xr:uid="{00000000-0005-0000-0000-00002E660000}"/>
    <cellStyle name="20% - Accent1 3 4 2 4 8 2 2" xfId="26344" xr:uid="{00000000-0005-0000-0000-00002F660000}"/>
    <cellStyle name="20% - Accent1 3 4 2 4 8 3" xfId="26345" xr:uid="{00000000-0005-0000-0000-000030660000}"/>
    <cellStyle name="20% - Accent1 3 4 2 4 9" xfId="26346" xr:uid="{00000000-0005-0000-0000-000031660000}"/>
    <cellStyle name="20% - Accent1 3 4 2 4 9 2" xfId="26347" xr:uid="{00000000-0005-0000-0000-000032660000}"/>
    <cellStyle name="20% - Accent1 3 4 2 5" xfId="26348" xr:uid="{00000000-0005-0000-0000-000033660000}"/>
    <cellStyle name="20% - Accent1 3 4 2 5 10" xfId="26349" xr:uid="{00000000-0005-0000-0000-000034660000}"/>
    <cellStyle name="20% - Accent1 3 4 2 5 10 2" xfId="26350" xr:uid="{00000000-0005-0000-0000-000035660000}"/>
    <cellStyle name="20% - Accent1 3 4 2 5 11" xfId="26351" xr:uid="{00000000-0005-0000-0000-000036660000}"/>
    <cellStyle name="20% - Accent1 3 4 2 5 2" xfId="26352" xr:uid="{00000000-0005-0000-0000-000037660000}"/>
    <cellStyle name="20% - Accent1 3 4 2 5 2 2" xfId="26353" xr:uid="{00000000-0005-0000-0000-000038660000}"/>
    <cellStyle name="20% - Accent1 3 4 2 5 2 2 2" xfId="26354" xr:uid="{00000000-0005-0000-0000-000039660000}"/>
    <cellStyle name="20% - Accent1 3 4 2 5 2 2 2 2" xfId="26355" xr:uid="{00000000-0005-0000-0000-00003A660000}"/>
    <cellStyle name="20% - Accent1 3 4 2 5 2 2 2 2 2" xfId="26356" xr:uid="{00000000-0005-0000-0000-00003B660000}"/>
    <cellStyle name="20% - Accent1 3 4 2 5 2 2 2 3" xfId="26357" xr:uid="{00000000-0005-0000-0000-00003C660000}"/>
    <cellStyle name="20% - Accent1 3 4 2 5 2 2 3" xfId="26358" xr:uid="{00000000-0005-0000-0000-00003D660000}"/>
    <cellStyle name="20% - Accent1 3 4 2 5 2 2 3 2" xfId="26359" xr:uid="{00000000-0005-0000-0000-00003E660000}"/>
    <cellStyle name="20% - Accent1 3 4 2 5 2 2 4" xfId="26360" xr:uid="{00000000-0005-0000-0000-00003F660000}"/>
    <cellStyle name="20% - Accent1 3 4 2 5 2 3" xfId="26361" xr:uid="{00000000-0005-0000-0000-000040660000}"/>
    <cellStyle name="20% - Accent1 3 4 2 5 2 3 2" xfId="26362" xr:uid="{00000000-0005-0000-0000-000041660000}"/>
    <cellStyle name="20% - Accent1 3 4 2 5 2 3 2 2" xfId="26363" xr:uid="{00000000-0005-0000-0000-000042660000}"/>
    <cellStyle name="20% - Accent1 3 4 2 5 2 3 2 2 2" xfId="26364" xr:uid="{00000000-0005-0000-0000-000043660000}"/>
    <cellStyle name="20% - Accent1 3 4 2 5 2 3 2 3" xfId="26365" xr:uid="{00000000-0005-0000-0000-000044660000}"/>
    <cellStyle name="20% - Accent1 3 4 2 5 2 3 3" xfId="26366" xr:uid="{00000000-0005-0000-0000-000045660000}"/>
    <cellStyle name="20% - Accent1 3 4 2 5 2 3 3 2" xfId="26367" xr:uid="{00000000-0005-0000-0000-000046660000}"/>
    <cellStyle name="20% - Accent1 3 4 2 5 2 3 4" xfId="26368" xr:uid="{00000000-0005-0000-0000-000047660000}"/>
    <cellStyle name="20% - Accent1 3 4 2 5 2 4" xfId="26369" xr:uid="{00000000-0005-0000-0000-000048660000}"/>
    <cellStyle name="20% - Accent1 3 4 2 5 2 4 2" xfId="26370" xr:uid="{00000000-0005-0000-0000-000049660000}"/>
    <cellStyle name="20% - Accent1 3 4 2 5 2 4 2 2" xfId="26371" xr:uid="{00000000-0005-0000-0000-00004A660000}"/>
    <cellStyle name="20% - Accent1 3 4 2 5 2 4 2 2 2" xfId="26372" xr:uid="{00000000-0005-0000-0000-00004B660000}"/>
    <cellStyle name="20% - Accent1 3 4 2 5 2 4 2 3" xfId="26373" xr:uid="{00000000-0005-0000-0000-00004C660000}"/>
    <cellStyle name="20% - Accent1 3 4 2 5 2 4 3" xfId="26374" xr:uid="{00000000-0005-0000-0000-00004D660000}"/>
    <cellStyle name="20% - Accent1 3 4 2 5 2 4 3 2" xfId="26375" xr:uid="{00000000-0005-0000-0000-00004E660000}"/>
    <cellStyle name="20% - Accent1 3 4 2 5 2 4 4" xfId="26376" xr:uid="{00000000-0005-0000-0000-00004F660000}"/>
    <cellStyle name="20% - Accent1 3 4 2 5 2 5" xfId="26377" xr:uid="{00000000-0005-0000-0000-000050660000}"/>
    <cellStyle name="20% - Accent1 3 4 2 5 2 5 2" xfId="26378" xr:uid="{00000000-0005-0000-0000-000051660000}"/>
    <cellStyle name="20% - Accent1 3 4 2 5 2 5 2 2" xfId="26379" xr:uid="{00000000-0005-0000-0000-000052660000}"/>
    <cellStyle name="20% - Accent1 3 4 2 5 2 5 3" xfId="26380" xr:uid="{00000000-0005-0000-0000-000053660000}"/>
    <cellStyle name="20% - Accent1 3 4 2 5 2 6" xfId="26381" xr:uid="{00000000-0005-0000-0000-000054660000}"/>
    <cellStyle name="20% - Accent1 3 4 2 5 2 6 2" xfId="26382" xr:uid="{00000000-0005-0000-0000-000055660000}"/>
    <cellStyle name="20% - Accent1 3 4 2 5 2 6 2 2" xfId="26383" xr:uid="{00000000-0005-0000-0000-000056660000}"/>
    <cellStyle name="20% - Accent1 3 4 2 5 2 6 3" xfId="26384" xr:uid="{00000000-0005-0000-0000-000057660000}"/>
    <cellStyle name="20% - Accent1 3 4 2 5 2 7" xfId="26385" xr:uid="{00000000-0005-0000-0000-000058660000}"/>
    <cellStyle name="20% - Accent1 3 4 2 5 2 7 2" xfId="26386" xr:uid="{00000000-0005-0000-0000-000059660000}"/>
    <cellStyle name="20% - Accent1 3 4 2 5 2 8" xfId="26387" xr:uid="{00000000-0005-0000-0000-00005A660000}"/>
    <cellStyle name="20% - Accent1 3 4 2 5 2 8 2" xfId="26388" xr:uid="{00000000-0005-0000-0000-00005B660000}"/>
    <cellStyle name="20% - Accent1 3 4 2 5 2 9" xfId="26389" xr:uid="{00000000-0005-0000-0000-00005C660000}"/>
    <cellStyle name="20% - Accent1 3 4 2 5 3" xfId="26390" xr:uid="{00000000-0005-0000-0000-00005D660000}"/>
    <cellStyle name="20% - Accent1 3 4 2 5 3 2" xfId="26391" xr:uid="{00000000-0005-0000-0000-00005E660000}"/>
    <cellStyle name="20% - Accent1 3 4 2 5 3 2 2" xfId="26392" xr:uid="{00000000-0005-0000-0000-00005F660000}"/>
    <cellStyle name="20% - Accent1 3 4 2 5 3 2 2 2" xfId="26393" xr:uid="{00000000-0005-0000-0000-000060660000}"/>
    <cellStyle name="20% - Accent1 3 4 2 5 3 2 2 2 2" xfId="26394" xr:uid="{00000000-0005-0000-0000-000061660000}"/>
    <cellStyle name="20% - Accent1 3 4 2 5 3 2 2 3" xfId="26395" xr:uid="{00000000-0005-0000-0000-000062660000}"/>
    <cellStyle name="20% - Accent1 3 4 2 5 3 2 3" xfId="26396" xr:uid="{00000000-0005-0000-0000-000063660000}"/>
    <cellStyle name="20% - Accent1 3 4 2 5 3 2 3 2" xfId="26397" xr:uid="{00000000-0005-0000-0000-000064660000}"/>
    <cellStyle name="20% - Accent1 3 4 2 5 3 2 4" xfId="26398" xr:uid="{00000000-0005-0000-0000-000065660000}"/>
    <cellStyle name="20% - Accent1 3 4 2 5 3 3" xfId="26399" xr:uid="{00000000-0005-0000-0000-000066660000}"/>
    <cellStyle name="20% - Accent1 3 4 2 5 3 3 2" xfId="26400" xr:uid="{00000000-0005-0000-0000-000067660000}"/>
    <cellStyle name="20% - Accent1 3 4 2 5 3 3 2 2" xfId="26401" xr:uid="{00000000-0005-0000-0000-000068660000}"/>
    <cellStyle name="20% - Accent1 3 4 2 5 3 3 2 2 2" xfId="26402" xr:uid="{00000000-0005-0000-0000-000069660000}"/>
    <cellStyle name="20% - Accent1 3 4 2 5 3 3 2 3" xfId="26403" xr:uid="{00000000-0005-0000-0000-00006A660000}"/>
    <cellStyle name="20% - Accent1 3 4 2 5 3 3 3" xfId="26404" xr:uid="{00000000-0005-0000-0000-00006B660000}"/>
    <cellStyle name="20% - Accent1 3 4 2 5 3 3 3 2" xfId="26405" xr:uid="{00000000-0005-0000-0000-00006C660000}"/>
    <cellStyle name="20% - Accent1 3 4 2 5 3 3 4" xfId="26406" xr:uid="{00000000-0005-0000-0000-00006D660000}"/>
    <cellStyle name="20% - Accent1 3 4 2 5 3 4" xfId="26407" xr:uid="{00000000-0005-0000-0000-00006E660000}"/>
    <cellStyle name="20% - Accent1 3 4 2 5 3 4 2" xfId="26408" xr:uid="{00000000-0005-0000-0000-00006F660000}"/>
    <cellStyle name="20% - Accent1 3 4 2 5 3 4 2 2" xfId="26409" xr:uid="{00000000-0005-0000-0000-000070660000}"/>
    <cellStyle name="20% - Accent1 3 4 2 5 3 4 2 2 2" xfId="26410" xr:uid="{00000000-0005-0000-0000-000071660000}"/>
    <cellStyle name="20% - Accent1 3 4 2 5 3 4 2 3" xfId="26411" xr:uid="{00000000-0005-0000-0000-000072660000}"/>
    <cellStyle name="20% - Accent1 3 4 2 5 3 4 3" xfId="26412" xr:uid="{00000000-0005-0000-0000-000073660000}"/>
    <cellStyle name="20% - Accent1 3 4 2 5 3 4 3 2" xfId="26413" xr:uid="{00000000-0005-0000-0000-000074660000}"/>
    <cellStyle name="20% - Accent1 3 4 2 5 3 4 4" xfId="26414" xr:uid="{00000000-0005-0000-0000-000075660000}"/>
    <cellStyle name="20% - Accent1 3 4 2 5 3 5" xfId="26415" xr:uid="{00000000-0005-0000-0000-000076660000}"/>
    <cellStyle name="20% - Accent1 3 4 2 5 3 5 2" xfId="26416" xr:uid="{00000000-0005-0000-0000-000077660000}"/>
    <cellStyle name="20% - Accent1 3 4 2 5 3 5 2 2" xfId="26417" xr:uid="{00000000-0005-0000-0000-000078660000}"/>
    <cellStyle name="20% - Accent1 3 4 2 5 3 5 3" xfId="26418" xr:uid="{00000000-0005-0000-0000-000079660000}"/>
    <cellStyle name="20% - Accent1 3 4 2 5 3 6" xfId="26419" xr:uid="{00000000-0005-0000-0000-00007A660000}"/>
    <cellStyle name="20% - Accent1 3 4 2 5 3 6 2" xfId="26420" xr:uid="{00000000-0005-0000-0000-00007B660000}"/>
    <cellStyle name="20% - Accent1 3 4 2 5 3 6 2 2" xfId="26421" xr:uid="{00000000-0005-0000-0000-00007C660000}"/>
    <cellStyle name="20% - Accent1 3 4 2 5 3 6 3" xfId="26422" xr:uid="{00000000-0005-0000-0000-00007D660000}"/>
    <cellStyle name="20% - Accent1 3 4 2 5 3 7" xfId="26423" xr:uid="{00000000-0005-0000-0000-00007E660000}"/>
    <cellStyle name="20% - Accent1 3 4 2 5 3 7 2" xfId="26424" xr:uid="{00000000-0005-0000-0000-00007F660000}"/>
    <cellStyle name="20% - Accent1 3 4 2 5 3 8" xfId="26425" xr:uid="{00000000-0005-0000-0000-000080660000}"/>
    <cellStyle name="20% - Accent1 3 4 2 5 3 8 2" xfId="26426" xr:uid="{00000000-0005-0000-0000-000081660000}"/>
    <cellStyle name="20% - Accent1 3 4 2 5 3 9" xfId="26427" xr:uid="{00000000-0005-0000-0000-000082660000}"/>
    <cellStyle name="20% - Accent1 3 4 2 5 4" xfId="26428" xr:uid="{00000000-0005-0000-0000-000083660000}"/>
    <cellStyle name="20% - Accent1 3 4 2 5 4 2" xfId="26429" xr:uid="{00000000-0005-0000-0000-000084660000}"/>
    <cellStyle name="20% - Accent1 3 4 2 5 4 2 2" xfId="26430" xr:uid="{00000000-0005-0000-0000-000085660000}"/>
    <cellStyle name="20% - Accent1 3 4 2 5 4 2 2 2" xfId="26431" xr:uid="{00000000-0005-0000-0000-000086660000}"/>
    <cellStyle name="20% - Accent1 3 4 2 5 4 2 3" xfId="26432" xr:uid="{00000000-0005-0000-0000-000087660000}"/>
    <cellStyle name="20% - Accent1 3 4 2 5 4 3" xfId="26433" xr:uid="{00000000-0005-0000-0000-000088660000}"/>
    <cellStyle name="20% - Accent1 3 4 2 5 4 3 2" xfId="26434" xr:uid="{00000000-0005-0000-0000-000089660000}"/>
    <cellStyle name="20% - Accent1 3 4 2 5 4 4" xfId="26435" xr:uid="{00000000-0005-0000-0000-00008A660000}"/>
    <cellStyle name="20% - Accent1 3 4 2 5 5" xfId="26436" xr:uid="{00000000-0005-0000-0000-00008B660000}"/>
    <cellStyle name="20% - Accent1 3 4 2 5 5 2" xfId="26437" xr:uid="{00000000-0005-0000-0000-00008C660000}"/>
    <cellStyle name="20% - Accent1 3 4 2 5 5 2 2" xfId="26438" xr:uid="{00000000-0005-0000-0000-00008D660000}"/>
    <cellStyle name="20% - Accent1 3 4 2 5 5 2 2 2" xfId="26439" xr:uid="{00000000-0005-0000-0000-00008E660000}"/>
    <cellStyle name="20% - Accent1 3 4 2 5 5 2 3" xfId="26440" xr:uid="{00000000-0005-0000-0000-00008F660000}"/>
    <cellStyle name="20% - Accent1 3 4 2 5 5 3" xfId="26441" xr:uid="{00000000-0005-0000-0000-000090660000}"/>
    <cellStyle name="20% - Accent1 3 4 2 5 5 3 2" xfId="26442" xr:uid="{00000000-0005-0000-0000-000091660000}"/>
    <cellStyle name="20% - Accent1 3 4 2 5 5 4" xfId="26443" xr:uid="{00000000-0005-0000-0000-000092660000}"/>
    <cellStyle name="20% - Accent1 3 4 2 5 6" xfId="26444" xr:uid="{00000000-0005-0000-0000-000093660000}"/>
    <cellStyle name="20% - Accent1 3 4 2 5 6 2" xfId="26445" xr:uid="{00000000-0005-0000-0000-000094660000}"/>
    <cellStyle name="20% - Accent1 3 4 2 5 6 2 2" xfId="26446" xr:uid="{00000000-0005-0000-0000-000095660000}"/>
    <cellStyle name="20% - Accent1 3 4 2 5 6 2 2 2" xfId="26447" xr:uid="{00000000-0005-0000-0000-000096660000}"/>
    <cellStyle name="20% - Accent1 3 4 2 5 6 2 3" xfId="26448" xr:uid="{00000000-0005-0000-0000-000097660000}"/>
    <cellStyle name="20% - Accent1 3 4 2 5 6 3" xfId="26449" xr:uid="{00000000-0005-0000-0000-000098660000}"/>
    <cellStyle name="20% - Accent1 3 4 2 5 6 3 2" xfId="26450" xr:uid="{00000000-0005-0000-0000-000099660000}"/>
    <cellStyle name="20% - Accent1 3 4 2 5 6 4" xfId="26451" xr:uid="{00000000-0005-0000-0000-00009A660000}"/>
    <cellStyle name="20% - Accent1 3 4 2 5 7" xfId="26452" xr:uid="{00000000-0005-0000-0000-00009B660000}"/>
    <cellStyle name="20% - Accent1 3 4 2 5 7 2" xfId="26453" xr:uid="{00000000-0005-0000-0000-00009C660000}"/>
    <cellStyle name="20% - Accent1 3 4 2 5 7 2 2" xfId="26454" xr:uid="{00000000-0005-0000-0000-00009D660000}"/>
    <cellStyle name="20% - Accent1 3 4 2 5 7 3" xfId="26455" xr:uid="{00000000-0005-0000-0000-00009E660000}"/>
    <cellStyle name="20% - Accent1 3 4 2 5 8" xfId="26456" xr:uid="{00000000-0005-0000-0000-00009F660000}"/>
    <cellStyle name="20% - Accent1 3 4 2 5 8 2" xfId="26457" xr:uid="{00000000-0005-0000-0000-0000A0660000}"/>
    <cellStyle name="20% - Accent1 3 4 2 5 8 2 2" xfId="26458" xr:uid="{00000000-0005-0000-0000-0000A1660000}"/>
    <cellStyle name="20% - Accent1 3 4 2 5 8 3" xfId="26459" xr:uid="{00000000-0005-0000-0000-0000A2660000}"/>
    <cellStyle name="20% - Accent1 3 4 2 5 9" xfId="26460" xr:uid="{00000000-0005-0000-0000-0000A3660000}"/>
    <cellStyle name="20% - Accent1 3 4 2 5 9 2" xfId="26461" xr:uid="{00000000-0005-0000-0000-0000A4660000}"/>
    <cellStyle name="20% - Accent1 3 4 2 6" xfId="26462" xr:uid="{00000000-0005-0000-0000-0000A5660000}"/>
    <cellStyle name="20% - Accent1 3 4 2 6 2" xfId="26463" xr:uid="{00000000-0005-0000-0000-0000A6660000}"/>
    <cellStyle name="20% - Accent1 3 4 2 6 2 2" xfId="26464" xr:uid="{00000000-0005-0000-0000-0000A7660000}"/>
    <cellStyle name="20% - Accent1 3 4 2 6 2 2 2" xfId="26465" xr:uid="{00000000-0005-0000-0000-0000A8660000}"/>
    <cellStyle name="20% - Accent1 3 4 2 6 2 2 2 2" xfId="26466" xr:uid="{00000000-0005-0000-0000-0000A9660000}"/>
    <cellStyle name="20% - Accent1 3 4 2 6 2 2 3" xfId="26467" xr:uid="{00000000-0005-0000-0000-0000AA660000}"/>
    <cellStyle name="20% - Accent1 3 4 2 6 2 3" xfId="26468" xr:uid="{00000000-0005-0000-0000-0000AB660000}"/>
    <cellStyle name="20% - Accent1 3 4 2 6 2 3 2" xfId="26469" xr:uid="{00000000-0005-0000-0000-0000AC660000}"/>
    <cellStyle name="20% - Accent1 3 4 2 6 2 4" xfId="26470" xr:uid="{00000000-0005-0000-0000-0000AD660000}"/>
    <cellStyle name="20% - Accent1 3 4 2 6 3" xfId="26471" xr:uid="{00000000-0005-0000-0000-0000AE660000}"/>
    <cellStyle name="20% - Accent1 3 4 2 6 3 2" xfId="26472" xr:uid="{00000000-0005-0000-0000-0000AF660000}"/>
    <cellStyle name="20% - Accent1 3 4 2 6 3 2 2" xfId="26473" xr:uid="{00000000-0005-0000-0000-0000B0660000}"/>
    <cellStyle name="20% - Accent1 3 4 2 6 3 2 2 2" xfId="26474" xr:uid="{00000000-0005-0000-0000-0000B1660000}"/>
    <cellStyle name="20% - Accent1 3 4 2 6 3 2 3" xfId="26475" xr:uid="{00000000-0005-0000-0000-0000B2660000}"/>
    <cellStyle name="20% - Accent1 3 4 2 6 3 3" xfId="26476" xr:uid="{00000000-0005-0000-0000-0000B3660000}"/>
    <cellStyle name="20% - Accent1 3 4 2 6 3 3 2" xfId="26477" xr:uid="{00000000-0005-0000-0000-0000B4660000}"/>
    <cellStyle name="20% - Accent1 3 4 2 6 3 4" xfId="26478" xr:uid="{00000000-0005-0000-0000-0000B5660000}"/>
    <cellStyle name="20% - Accent1 3 4 2 6 4" xfId="26479" xr:uid="{00000000-0005-0000-0000-0000B6660000}"/>
    <cellStyle name="20% - Accent1 3 4 2 6 4 2" xfId="26480" xr:uid="{00000000-0005-0000-0000-0000B7660000}"/>
    <cellStyle name="20% - Accent1 3 4 2 6 4 2 2" xfId="26481" xr:uid="{00000000-0005-0000-0000-0000B8660000}"/>
    <cellStyle name="20% - Accent1 3 4 2 6 4 2 2 2" xfId="26482" xr:uid="{00000000-0005-0000-0000-0000B9660000}"/>
    <cellStyle name="20% - Accent1 3 4 2 6 4 2 3" xfId="26483" xr:uid="{00000000-0005-0000-0000-0000BA660000}"/>
    <cellStyle name="20% - Accent1 3 4 2 6 4 3" xfId="26484" xr:uid="{00000000-0005-0000-0000-0000BB660000}"/>
    <cellStyle name="20% - Accent1 3 4 2 6 4 3 2" xfId="26485" xr:uid="{00000000-0005-0000-0000-0000BC660000}"/>
    <cellStyle name="20% - Accent1 3 4 2 6 4 4" xfId="26486" xr:uid="{00000000-0005-0000-0000-0000BD660000}"/>
    <cellStyle name="20% - Accent1 3 4 2 6 5" xfId="26487" xr:uid="{00000000-0005-0000-0000-0000BE660000}"/>
    <cellStyle name="20% - Accent1 3 4 2 6 5 2" xfId="26488" xr:uid="{00000000-0005-0000-0000-0000BF660000}"/>
    <cellStyle name="20% - Accent1 3 4 2 6 5 2 2" xfId="26489" xr:uid="{00000000-0005-0000-0000-0000C0660000}"/>
    <cellStyle name="20% - Accent1 3 4 2 6 5 3" xfId="26490" xr:uid="{00000000-0005-0000-0000-0000C1660000}"/>
    <cellStyle name="20% - Accent1 3 4 2 6 6" xfId="26491" xr:uid="{00000000-0005-0000-0000-0000C2660000}"/>
    <cellStyle name="20% - Accent1 3 4 2 6 6 2" xfId="26492" xr:uid="{00000000-0005-0000-0000-0000C3660000}"/>
    <cellStyle name="20% - Accent1 3 4 2 6 6 2 2" xfId="26493" xr:uid="{00000000-0005-0000-0000-0000C4660000}"/>
    <cellStyle name="20% - Accent1 3 4 2 6 6 3" xfId="26494" xr:uid="{00000000-0005-0000-0000-0000C5660000}"/>
    <cellStyle name="20% - Accent1 3 4 2 6 7" xfId="26495" xr:uid="{00000000-0005-0000-0000-0000C6660000}"/>
    <cellStyle name="20% - Accent1 3 4 2 6 7 2" xfId="26496" xr:uid="{00000000-0005-0000-0000-0000C7660000}"/>
    <cellStyle name="20% - Accent1 3 4 2 6 8" xfId="26497" xr:uid="{00000000-0005-0000-0000-0000C8660000}"/>
    <cellStyle name="20% - Accent1 3 4 2 6 8 2" xfId="26498" xr:uid="{00000000-0005-0000-0000-0000C9660000}"/>
    <cellStyle name="20% - Accent1 3 4 2 6 9" xfId="26499" xr:uid="{00000000-0005-0000-0000-0000CA660000}"/>
    <cellStyle name="20% - Accent1 3 4 2 7" xfId="26500" xr:uid="{00000000-0005-0000-0000-0000CB660000}"/>
    <cellStyle name="20% - Accent1 3 4 2 7 2" xfId="26501" xr:uid="{00000000-0005-0000-0000-0000CC660000}"/>
    <cellStyle name="20% - Accent1 3 4 2 7 2 2" xfId="26502" xr:uid="{00000000-0005-0000-0000-0000CD660000}"/>
    <cellStyle name="20% - Accent1 3 4 2 7 2 2 2" xfId="26503" xr:uid="{00000000-0005-0000-0000-0000CE660000}"/>
    <cellStyle name="20% - Accent1 3 4 2 7 2 2 2 2" xfId="26504" xr:uid="{00000000-0005-0000-0000-0000CF660000}"/>
    <cellStyle name="20% - Accent1 3 4 2 7 2 2 3" xfId="26505" xr:uid="{00000000-0005-0000-0000-0000D0660000}"/>
    <cellStyle name="20% - Accent1 3 4 2 7 2 3" xfId="26506" xr:uid="{00000000-0005-0000-0000-0000D1660000}"/>
    <cellStyle name="20% - Accent1 3 4 2 7 2 3 2" xfId="26507" xr:uid="{00000000-0005-0000-0000-0000D2660000}"/>
    <cellStyle name="20% - Accent1 3 4 2 7 2 4" xfId="26508" xr:uid="{00000000-0005-0000-0000-0000D3660000}"/>
    <cellStyle name="20% - Accent1 3 4 2 7 3" xfId="26509" xr:uid="{00000000-0005-0000-0000-0000D4660000}"/>
    <cellStyle name="20% - Accent1 3 4 2 7 3 2" xfId="26510" xr:uid="{00000000-0005-0000-0000-0000D5660000}"/>
    <cellStyle name="20% - Accent1 3 4 2 7 3 2 2" xfId="26511" xr:uid="{00000000-0005-0000-0000-0000D6660000}"/>
    <cellStyle name="20% - Accent1 3 4 2 7 3 2 2 2" xfId="26512" xr:uid="{00000000-0005-0000-0000-0000D7660000}"/>
    <cellStyle name="20% - Accent1 3 4 2 7 3 2 3" xfId="26513" xr:uid="{00000000-0005-0000-0000-0000D8660000}"/>
    <cellStyle name="20% - Accent1 3 4 2 7 3 3" xfId="26514" xr:uid="{00000000-0005-0000-0000-0000D9660000}"/>
    <cellStyle name="20% - Accent1 3 4 2 7 3 3 2" xfId="26515" xr:uid="{00000000-0005-0000-0000-0000DA660000}"/>
    <cellStyle name="20% - Accent1 3 4 2 7 3 4" xfId="26516" xr:uid="{00000000-0005-0000-0000-0000DB660000}"/>
    <cellStyle name="20% - Accent1 3 4 2 7 4" xfId="26517" xr:uid="{00000000-0005-0000-0000-0000DC660000}"/>
    <cellStyle name="20% - Accent1 3 4 2 7 4 2" xfId="26518" xr:uid="{00000000-0005-0000-0000-0000DD660000}"/>
    <cellStyle name="20% - Accent1 3 4 2 7 4 2 2" xfId="26519" xr:uid="{00000000-0005-0000-0000-0000DE660000}"/>
    <cellStyle name="20% - Accent1 3 4 2 7 4 2 2 2" xfId="26520" xr:uid="{00000000-0005-0000-0000-0000DF660000}"/>
    <cellStyle name="20% - Accent1 3 4 2 7 4 2 3" xfId="26521" xr:uid="{00000000-0005-0000-0000-0000E0660000}"/>
    <cellStyle name="20% - Accent1 3 4 2 7 4 3" xfId="26522" xr:uid="{00000000-0005-0000-0000-0000E1660000}"/>
    <cellStyle name="20% - Accent1 3 4 2 7 4 3 2" xfId="26523" xr:uid="{00000000-0005-0000-0000-0000E2660000}"/>
    <cellStyle name="20% - Accent1 3 4 2 7 4 4" xfId="26524" xr:uid="{00000000-0005-0000-0000-0000E3660000}"/>
    <cellStyle name="20% - Accent1 3 4 2 7 5" xfId="26525" xr:uid="{00000000-0005-0000-0000-0000E4660000}"/>
    <cellStyle name="20% - Accent1 3 4 2 7 5 2" xfId="26526" xr:uid="{00000000-0005-0000-0000-0000E5660000}"/>
    <cellStyle name="20% - Accent1 3 4 2 7 5 2 2" xfId="26527" xr:uid="{00000000-0005-0000-0000-0000E6660000}"/>
    <cellStyle name="20% - Accent1 3 4 2 7 5 3" xfId="26528" xr:uid="{00000000-0005-0000-0000-0000E7660000}"/>
    <cellStyle name="20% - Accent1 3 4 2 7 6" xfId="26529" xr:uid="{00000000-0005-0000-0000-0000E8660000}"/>
    <cellStyle name="20% - Accent1 3 4 2 7 6 2" xfId="26530" xr:uid="{00000000-0005-0000-0000-0000E9660000}"/>
    <cellStyle name="20% - Accent1 3 4 2 7 6 2 2" xfId="26531" xr:uid="{00000000-0005-0000-0000-0000EA660000}"/>
    <cellStyle name="20% - Accent1 3 4 2 7 6 3" xfId="26532" xr:uid="{00000000-0005-0000-0000-0000EB660000}"/>
    <cellStyle name="20% - Accent1 3 4 2 7 7" xfId="26533" xr:uid="{00000000-0005-0000-0000-0000EC660000}"/>
    <cellStyle name="20% - Accent1 3 4 2 7 7 2" xfId="26534" xr:uid="{00000000-0005-0000-0000-0000ED660000}"/>
    <cellStyle name="20% - Accent1 3 4 2 7 8" xfId="26535" xr:uid="{00000000-0005-0000-0000-0000EE660000}"/>
    <cellStyle name="20% - Accent1 3 4 2 7 8 2" xfId="26536" xr:uid="{00000000-0005-0000-0000-0000EF660000}"/>
    <cellStyle name="20% - Accent1 3 4 2 7 9" xfId="26537" xr:uid="{00000000-0005-0000-0000-0000F0660000}"/>
    <cellStyle name="20% - Accent1 3 4 2 8" xfId="26538" xr:uid="{00000000-0005-0000-0000-0000F1660000}"/>
    <cellStyle name="20% - Accent1 3 4 2 8 2" xfId="26539" xr:uid="{00000000-0005-0000-0000-0000F2660000}"/>
    <cellStyle name="20% - Accent1 3 4 2 8 2 2" xfId="26540" xr:uid="{00000000-0005-0000-0000-0000F3660000}"/>
    <cellStyle name="20% - Accent1 3 4 2 8 2 2 2" xfId="26541" xr:uid="{00000000-0005-0000-0000-0000F4660000}"/>
    <cellStyle name="20% - Accent1 3 4 2 8 2 3" xfId="26542" xr:uid="{00000000-0005-0000-0000-0000F5660000}"/>
    <cellStyle name="20% - Accent1 3 4 2 8 3" xfId="26543" xr:uid="{00000000-0005-0000-0000-0000F6660000}"/>
    <cellStyle name="20% - Accent1 3 4 2 8 3 2" xfId="26544" xr:uid="{00000000-0005-0000-0000-0000F7660000}"/>
    <cellStyle name="20% - Accent1 3 4 2 8 4" xfId="26545" xr:uid="{00000000-0005-0000-0000-0000F8660000}"/>
    <cellStyle name="20% - Accent1 3 4 2 9" xfId="26546" xr:uid="{00000000-0005-0000-0000-0000F9660000}"/>
    <cellStyle name="20% - Accent1 3 4 2 9 2" xfId="26547" xr:uid="{00000000-0005-0000-0000-0000FA660000}"/>
    <cellStyle name="20% - Accent1 3 4 2 9 2 2" xfId="26548" xr:uid="{00000000-0005-0000-0000-0000FB660000}"/>
    <cellStyle name="20% - Accent1 3 4 2 9 2 2 2" xfId="26549" xr:uid="{00000000-0005-0000-0000-0000FC660000}"/>
    <cellStyle name="20% - Accent1 3 4 2 9 2 3" xfId="26550" xr:uid="{00000000-0005-0000-0000-0000FD660000}"/>
    <cellStyle name="20% - Accent1 3 4 2 9 3" xfId="26551" xr:uid="{00000000-0005-0000-0000-0000FE660000}"/>
    <cellStyle name="20% - Accent1 3 4 2 9 3 2" xfId="26552" xr:uid="{00000000-0005-0000-0000-0000FF660000}"/>
    <cellStyle name="20% - Accent1 3 4 2 9 4" xfId="26553" xr:uid="{00000000-0005-0000-0000-000000670000}"/>
    <cellStyle name="20% - Accent1 3 4 3" xfId="26554" xr:uid="{00000000-0005-0000-0000-000001670000}"/>
    <cellStyle name="20% - Accent1 3 4 3 10" xfId="26555" xr:uid="{00000000-0005-0000-0000-000002670000}"/>
    <cellStyle name="20% - Accent1 3 4 3 10 2" xfId="26556" xr:uid="{00000000-0005-0000-0000-000003670000}"/>
    <cellStyle name="20% - Accent1 3 4 3 10 2 2" xfId="26557" xr:uid="{00000000-0005-0000-0000-000004670000}"/>
    <cellStyle name="20% - Accent1 3 4 3 10 3" xfId="26558" xr:uid="{00000000-0005-0000-0000-000005670000}"/>
    <cellStyle name="20% - Accent1 3 4 3 11" xfId="26559" xr:uid="{00000000-0005-0000-0000-000006670000}"/>
    <cellStyle name="20% - Accent1 3 4 3 11 2" xfId="26560" xr:uid="{00000000-0005-0000-0000-000007670000}"/>
    <cellStyle name="20% - Accent1 3 4 3 11 2 2" xfId="26561" xr:uid="{00000000-0005-0000-0000-000008670000}"/>
    <cellStyle name="20% - Accent1 3 4 3 11 3" xfId="26562" xr:uid="{00000000-0005-0000-0000-000009670000}"/>
    <cellStyle name="20% - Accent1 3 4 3 12" xfId="26563" xr:uid="{00000000-0005-0000-0000-00000A670000}"/>
    <cellStyle name="20% - Accent1 3 4 3 12 2" xfId="26564" xr:uid="{00000000-0005-0000-0000-00000B670000}"/>
    <cellStyle name="20% - Accent1 3 4 3 13" xfId="26565" xr:uid="{00000000-0005-0000-0000-00000C670000}"/>
    <cellStyle name="20% - Accent1 3 4 3 13 2" xfId="26566" xr:uid="{00000000-0005-0000-0000-00000D670000}"/>
    <cellStyle name="20% - Accent1 3 4 3 14" xfId="26567" xr:uid="{00000000-0005-0000-0000-00000E670000}"/>
    <cellStyle name="20% - Accent1 3 4 3 2" xfId="26568" xr:uid="{00000000-0005-0000-0000-00000F670000}"/>
    <cellStyle name="20% - Accent1 3 4 3 2 10" xfId="26569" xr:uid="{00000000-0005-0000-0000-000010670000}"/>
    <cellStyle name="20% - Accent1 3 4 3 2 10 2" xfId="26570" xr:uid="{00000000-0005-0000-0000-000011670000}"/>
    <cellStyle name="20% - Accent1 3 4 3 2 11" xfId="26571" xr:uid="{00000000-0005-0000-0000-000012670000}"/>
    <cellStyle name="20% - Accent1 3 4 3 2 2" xfId="26572" xr:uid="{00000000-0005-0000-0000-000013670000}"/>
    <cellStyle name="20% - Accent1 3 4 3 2 2 2" xfId="26573" xr:uid="{00000000-0005-0000-0000-000014670000}"/>
    <cellStyle name="20% - Accent1 3 4 3 2 2 2 2" xfId="26574" xr:uid="{00000000-0005-0000-0000-000015670000}"/>
    <cellStyle name="20% - Accent1 3 4 3 2 2 2 2 2" xfId="26575" xr:uid="{00000000-0005-0000-0000-000016670000}"/>
    <cellStyle name="20% - Accent1 3 4 3 2 2 2 2 2 2" xfId="26576" xr:uid="{00000000-0005-0000-0000-000017670000}"/>
    <cellStyle name="20% - Accent1 3 4 3 2 2 2 2 3" xfId="26577" xr:uid="{00000000-0005-0000-0000-000018670000}"/>
    <cellStyle name="20% - Accent1 3 4 3 2 2 2 3" xfId="26578" xr:uid="{00000000-0005-0000-0000-000019670000}"/>
    <cellStyle name="20% - Accent1 3 4 3 2 2 2 3 2" xfId="26579" xr:uid="{00000000-0005-0000-0000-00001A670000}"/>
    <cellStyle name="20% - Accent1 3 4 3 2 2 2 4" xfId="26580" xr:uid="{00000000-0005-0000-0000-00001B670000}"/>
    <cellStyle name="20% - Accent1 3 4 3 2 2 3" xfId="26581" xr:uid="{00000000-0005-0000-0000-00001C670000}"/>
    <cellStyle name="20% - Accent1 3 4 3 2 2 3 2" xfId="26582" xr:uid="{00000000-0005-0000-0000-00001D670000}"/>
    <cellStyle name="20% - Accent1 3 4 3 2 2 3 2 2" xfId="26583" xr:uid="{00000000-0005-0000-0000-00001E670000}"/>
    <cellStyle name="20% - Accent1 3 4 3 2 2 3 2 2 2" xfId="26584" xr:uid="{00000000-0005-0000-0000-00001F670000}"/>
    <cellStyle name="20% - Accent1 3 4 3 2 2 3 2 3" xfId="26585" xr:uid="{00000000-0005-0000-0000-000020670000}"/>
    <cellStyle name="20% - Accent1 3 4 3 2 2 3 3" xfId="26586" xr:uid="{00000000-0005-0000-0000-000021670000}"/>
    <cellStyle name="20% - Accent1 3 4 3 2 2 3 3 2" xfId="26587" xr:uid="{00000000-0005-0000-0000-000022670000}"/>
    <cellStyle name="20% - Accent1 3 4 3 2 2 3 4" xfId="26588" xr:uid="{00000000-0005-0000-0000-000023670000}"/>
    <cellStyle name="20% - Accent1 3 4 3 2 2 4" xfId="26589" xr:uid="{00000000-0005-0000-0000-000024670000}"/>
    <cellStyle name="20% - Accent1 3 4 3 2 2 4 2" xfId="26590" xr:uid="{00000000-0005-0000-0000-000025670000}"/>
    <cellStyle name="20% - Accent1 3 4 3 2 2 4 2 2" xfId="26591" xr:uid="{00000000-0005-0000-0000-000026670000}"/>
    <cellStyle name="20% - Accent1 3 4 3 2 2 4 2 2 2" xfId="26592" xr:uid="{00000000-0005-0000-0000-000027670000}"/>
    <cellStyle name="20% - Accent1 3 4 3 2 2 4 2 3" xfId="26593" xr:uid="{00000000-0005-0000-0000-000028670000}"/>
    <cellStyle name="20% - Accent1 3 4 3 2 2 4 3" xfId="26594" xr:uid="{00000000-0005-0000-0000-000029670000}"/>
    <cellStyle name="20% - Accent1 3 4 3 2 2 4 3 2" xfId="26595" xr:uid="{00000000-0005-0000-0000-00002A670000}"/>
    <cellStyle name="20% - Accent1 3 4 3 2 2 4 4" xfId="26596" xr:uid="{00000000-0005-0000-0000-00002B670000}"/>
    <cellStyle name="20% - Accent1 3 4 3 2 2 5" xfId="26597" xr:uid="{00000000-0005-0000-0000-00002C670000}"/>
    <cellStyle name="20% - Accent1 3 4 3 2 2 5 2" xfId="26598" xr:uid="{00000000-0005-0000-0000-00002D670000}"/>
    <cellStyle name="20% - Accent1 3 4 3 2 2 5 2 2" xfId="26599" xr:uid="{00000000-0005-0000-0000-00002E670000}"/>
    <cellStyle name="20% - Accent1 3 4 3 2 2 5 3" xfId="26600" xr:uid="{00000000-0005-0000-0000-00002F670000}"/>
    <cellStyle name="20% - Accent1 3 4 3 2 2 6" xfId="26601" xr:uid="{00000000-0005-0000-0000-000030670000}"/>
    <cellStyle name="20% - Accent1 3 4 3 2 2 6 2" xfId="26602" xr:uid="{00000000-0005-0000-0000-000031670000}"/>
    <cellStyle name="20% - Accent1 3 4 3 2 2 6 2 2" xfId="26603" xr:uid="{00000000-0005-0000-0000-000032670000}"/>
    <cellStyle name="20% - Accent1 3 4 3 2 2 6 3" xfId="26604" xr:uid="{00000000-0005-0000-0000-000033670000}"/>
    <cellStyle name="20% - Accent1 3 4 3 2 2 7" xfId="26605" xr:uid="{00000000-0005-0000-0000-000034670000}"/>
    <cellStyle name="20% - Accent1 3 4 3 2 2 7 2" xfId="26606" xr:uid="{00000000-0005-0000-0000-000035670000}"/>
    <cellStyle name="20% - Accent1 3 4 3 2 2 8" xfId="26607" xr:uid="{00000000-0005-0000-0000-000036670000}"/>
    <cellStyle name="20% - Accent1 3 4 3 2 2 8 2" xfId="26608" xr:uid="{00000000-0005-0000-0000-000037670000}"/>
    <cellStyle name="20% - Accent1 3 4 3 2 2 9" xfId="26609" xr:uid="{00000000-0005-0000-0000-000038670000}"/>
    <cellStyle name="20% - Accent1 3 4 3 2 3" xfId="26610" xr:uid="{00000000-0005-0000-0000-000039670000}"/>
    <cellStyle name="20% - Accent1 3 4 3 2 3 2" xfId="26611" xr:uid="{00000000-0005-0000-0000-00003A670000}"/>
    <cellStyle name="20% - Accent1 3 4 3 2 3 2 2" xfId="26612" xr:uid="{00000000-0005-0000-0000-00003B670000}"/>
    <cellStyle name="20% - Accent1 3 4 3 2 3 2 2 2" xfId="26613" xr:uid="{00000000-0005-0000-0000-00003C670000}"/>
    <cellStyle name="20% - Accent1 3 4 3 2 3 2 2 2 2" xfId="26614" xr:uid="{00000000-0005-0000-0000-00003D670000}"/>
    <cellStyle name="20% - Accent1 3 4 3 2 3 2 2 3" xfId="26615" xr:uid="{00000000-0005-0000-0000-00003E670000}"/>
    <cellStyle name="20% - Accent1 3 4 3 2 3 2 3" xfId="26616" xr:uid="{00000000-0005-0000-0000-00003F670000}"/>
    <cellStyle name="20% - Accent1 3 4 3 2 3 2 3 2" xfId="26617" xr:uid="{00000000-0005-0000-0000-000040670000}"/>
    <cellStyle name="20% - Accent1 3 4 3 2 3 2 4" xfId="26618" xr:uid="{00000000-0005-0000-0000-000041670000}"/>
    <cellStyle name="20% - Accent1 3 4 3 2 3 3" xfId="26619" xr:uid="{00000000-0005-0000-0000-000042670000}"/>
    <cellStyle name="20% - Accent1 3 4 3 2 3 3 2" xfId="26620" xr:uid="{00000000-0005-0000-0000-000043670000}"/>
    <cellStyle name="20% - Accent1 3 4 3 2 3 3 2 2" xfId="26621" xr:uid="{00000000-0005-0000-0000-000044670000}"/>
    <cellStyle name="20% - Accent1 3 4 3 2 3 3 2 2 2" xfId="26622" xr:uid="{00000000-0005-0000-0000-000045670000}"/>
    <cellStyle name="20% - Accent1 3 4 3 2 3 3 2 3" xfId="26623" xr:uid="{00000000-0005-0000-0000-000046670000}"/>
    <cellStyle name="20% - Accent1 3 4 3 2 3 3 3" xfId="26624" xr:uid="{00000000-0005-0000-0000-000047670000}"/>
    <cellStyle name="20% - Accent1 3 4 3 2 3 3 3 2" xfId="26625" xr:uid="{00000000-0005-0000-0000-000048670000}"/>
    <cellStyle name="20% - Accent1 3 4 3 2 3 3 4" xfId="26626" xr:uid="{00000000-0005-0000-0000-000049670000}"/>
    <cellStyle name="20% - Accent1 3 4 3 2 3 4" xfId="26627" xr:uid="{00000000-0005-0000-0000-00004A670000}"/>
    <cellStyle name="20% - Accent1 3 4 3 2 3 4 2" xfId="26628" xr:uid="{00000000-0005-0000-0000-00004B670000}"/>
    <cellStyle name="20% - Accent1 3 4 3 2 3 4 2 2" xfId="26629" xr:uid="{00000000-0005-0000-0000-00004C670000}"/>
    <cellStyle name="20% - Accent1 3 4 3 2 3 4 2 2 2" xfId="26630" xr:uid="{00000000-0005-0000-0000-00004D670000}"/>
    <cellStyle name="20% - Accent1 3 4 3 2 3 4 2 3" xfId="26631" xr:uid="{00000000-0005-0000-0000-00004E670000}"/>
    <cellStyle name="20% - Accent1 3 4 3 2 3 4 3" xfId="26632" xr:uid="{00000000-0005-0000-0000-00004F670000}"/>
    <cellStyle name="20% - Accent1 3 4 3 2 3 4 3 2" xfId="26633" xr:uid="{00000000-0005-0000-0000-000050670000}"/>
    <cellStyle name="20% - Accent1 3 4 3 2 3 4 4" xfId="26634" xr:uid="{00000000-0005-0000-0000-000051670000}"/>
    <cellStyle name="20% - Accent1 3 4 3 2 3 5" xfId="26635" xr:uid="{00000000-0005-0000-0000-000052670000}"/>
    <cellStyle name="20% - Accent1 3 4 3 2 3 5 2" xfId="26636" xr:uid="{00000000-0005-0000-0000-000053670000}"/>
    <cellStyle name="20% - Accent1 3 4 3 2 3 5 2 2" xfId="26637" xr:uid="{00000000-0005-0000-0000-000054670000}"/>
    <cellStyle name="20% - Accent1 3 4 3 2 3 5 3" xfId="26638" xr:uid="{00000000-0005-0000-0000-000055670000}"/>
    <cellStyle name="20% - Accent1 3 4 3 2 3 6" xfId="26639" xr:uid="{00000000-0005-0000-0000-000056670000}"/>
    <cellStyle name="20% - Accent1 3 4 3 2 3 6 2" xfId="26640" xr:uid="{00000000-0005-0000-0000-000057670000}"/>
    <cellStyle name="20% - Accent1 3 4 3 2 3 6 2 2" xfId="26641" xr:uid="{00000000-0005-0000-0000-000058670000}"/>
    <cellStyle name="20% - Accent1 3 4 3 2 3 6 3" xfId="26642" xr:uid="{00000000-0005-0000-0000-000059670000}"/>
    <cellStyle name="20% - Accent1 3 4 3 2 3 7" xfId="26643" xr:uid="{00000000-0005-0000-0000-00005A670000}"/>
    <cellStyle name="20% - Accent1 3 4 3 2 3 7 2" xfId="26644" xr:uid="{00000000-0005-0000-0000-00005B670000}"/>
    <cellStyle name="20% - Accent1 3 4 3 2 3 8" xfId="26645" xr:uid="{00000000-0005-0000-0000-00005C670000}"/>
    <cellStyle name="20% - Accent1 3 4 3 2 3 8 2" xfId="26646" xr:uid="{00000000-0005-0000-0000-00005D670000}"/>
    <cellStyle name="20% - Accent1 3 4 3 2 3 9" xfId="26647" xr:uid="{00000000-0005-0000-0000-00005E670000}"/>
    <cellStyle name="20% - Accent1 3 4 3 2 4" xfId="26648" xr:uid="{00000000-0005-0000-0000-00005F670000}"/>
    <cellStyle name="20% - Accent1 3 4 3 2 4 2" xfId="26649" xr:uid="{00000000-0005-0000-0000-000060670000}"/>
    <cellStyle name="20% - Accent1 3 4 3 2 4 2 2" xfId="26650" xr:uid="{00000000-0005-0000-0000-000061670000}"/>
    <cellStyle name="20% - Accent1 3 4 3 2 4 2 2 2" xfId="26651" xr:uid="{00000000-0005-0000-0000-000062670000}"/>
    <cellStyle name="20% - Accent1 3 4 3 2 4 2 3" xfId="26652" xr:uid="{00000000-0005-0000-0000-000063670000}"/>
    <cellStyle name="20% - Accent1 3 4 3 2 4 3" xfId="26653" xr:uid="{00000000-0005-0000-0000-000064670000}"/>
    <cellStyle name="20% - Accent1 3 4 3 2 4 3 2" xfId="26654" xr:uid="{00000000-0005-0000-0000-000065670000}"/>
    <cellStyle name="20% - Accent1 3 4 3 2 4 4" xfId="26655" xr:uid="{00000000-0005-0000-0000-000066670000}"/>
    <cellStyle name="20% - Accent1 3 4 3 2 5" xfId="26656" xr:uid="{00000000-0005-0000-0000-000067670000}"/>
    <cellStyle name="20% - Accent1 3 4 3 2 5 2" xfId="26657" xr:uid="{00000000-0005-0000-0000-000068670000}"/>
    <cellStyle name="20% - Accent1 3 4 3 2 5 2 2" xfId="26658" xr:uid="{00000000-0005-0000-0000-000069670000}"/>
    <cellStyle name="20% - Accent1 3 4 3 2 5 2 2 2" xfId="26659" xr:uid="{00000000-0005-0000-0000-00006A670000}"/>
    <cellStyle name="20% - Accent1 3 4 3 2 5 2 3" xfId="26660" xr:uid="{00000000-0005-0000-0000-00006B670000}"/>
    <cellStyle name="20% - Accent1 3 4 3 2 5 3" xfId="26661" xr:uid="{00000000-0005-0000-0000-00006C670000}"/>
    <cellStyle name="20% - Accent1 3 4 3 2 5 3 2" xfId="26662" xr:uid="{00000000-0005-0000-0000-00006D670000}"/>
    <cellStyle name="20% - Accent1 3 4 3 2 5 4" xfId="26663" xr:uid="{00000000-0005-0000-0000-00006E670000}"/>
    <cellStyle name="20% - Accent1 3 4 3 2 6" xfId="26664" xr:uid="{00000000-0005-0000-0000-00006F670000}"/>
    <cellStyle name="20% - Accent1 3 4 3 2 6 2" xfId="26665" xr:uid="{00000000-0005-0000-0000-000070670000}"/>
    <cellStyle name="20% - Accent1 3 4 3 2 6 2 2" xfId="26666" xr:uid="{00000000-0005-0000-0000-000071670000}"/>
    <cellStyle name="20% - Accent1 3 4 3 2 6 2 2 2" xfId="26667" xr:uid="{00000000-0005-0000-0000-000072670000}"/>
    <cellStyle name="20% - Accent1 3 4 3 2 6 2 3" xfId="26668" xr:uid="{00000000-0005-0000-0000-000073670000}"/>
    <cellStyle name="20% - Accent1 3 4 3 2 6 3" xfId="26669" xr:uid="{00000000-0005-0000-0000-000074670000}"/>
    <cellStyle name="20% - Accent1 3 4 3 2 6 3 2" xfId="26670" xr:uid="{00000000-0005-0000-0000-000075670000}"/>
    <cellStyle name="20% - Accent1 3 4 3 2 6 4" xfId="26671" xr:uid="{00000000-0005-0000-0000-000076670000}"/>
    <cellStyle name="20% - Accent1 3 4 3 2 7" xfId="26672" xr:uid="{00000000-0005-0000-0000-000077670000}"/>
    <cellStyle name="20% - Accent1 3 4 3 2 7 2" xfId="26673" xr:uid="{00000000-0005-0000-0000-000078670000}"/>
    <cellStyle name="20% - Accent1 3 4 3 2 7 2 2" xfId="26674" xr:uid="{00000000-0005-0000-0000-000079670000}"/>
    <cellStyle name="20% - Accent1 3 4 3 2 7 3" xfId="26675" xr:uid="{00000000-0005-0000-0000-00007A670000}"/>
    <cellStyle name="20% - Accent1 3 4 3 2 8" xfId="26676" xr:uid="{00000000-0005-0000-0000-00007B670000}"/>
    <cellStyle name="20% - Accent1 3 4 3 2 8 2" xfId="26677" xr:uid="{00000000-0005-0000-0000-00007C670000}"/>
    <cellStyle name="20% - Accent1 3 4 3 2 8 2 2" xfId="26678" xr:uid="{00000000-0005-0000-0000-00007D670000}"/>
    <cellStyle name="20% - Accent1 3 4 3 2 8 3" xfId="26679" xr:uid="{00000000-0005-0000-0000-00007E670000}"/>
    <cellStyle name="20% - Accent1 3 4 3 2 9" xfId="26680" xr:uid="{00000000-0005-0000-0000-00007F670000}"/>
    <cellStyle name="20% - Accent1 3 4 3 2 9 2" xfId="26681" xr:uid="{00000000-0005-0000-0000-000080670000}"/>
    <cellStyle name="20% - Accent1 3 4 3 3" xfId="26682" xr:uid="{00000000-0005-0000-0000-000081670000}"/>
    <cellStyle name="20% - Accent1 3 4 3 3 10" xfId="26683" xr:uid="{00000000-0005-0000-0000-000082670000}"/>
    <cellStyle name="20% - Accent1 3 4 3 3 10 2" xfId="26684" xr:uid="{00000000-0005-0000-0000-000083670000}"/>
    <cellStyle name="20% - Accent1 3 4 3 3 11" xfId="26685" xr:uid="{00000000-0005-0000-0000-000084670000}"/>
    <cellStyle name="20% - Accent1 3 4 3 3 2" xfId="26686" xr:uid="{00000000-0005-0000-0000-000085670000}"/>
    <cellStyle name="20% - Accent1 3 4 3 3 2 2" xfId="26687" xr:uid="{00000000-0005-0000-0000-000086670000}"/>
    <cellStyle name="20% - Accent1 3 4 3 3 2 2 2" xfId="26688" xr:uid="{00000000-0005-0000-0000-000087670000}"/>
    <cellStyle name="20% - Accent1 3 4 3 3 2 2 2 2" xfId="26689" xr:uid="{00000000-0005-0000-0000-000088670000}"/>
    <cellStyle name="20% - Accent1 3 4 3 3 2 2 2 2 2" xfId="26690" xr:uid="{00000000-0005-0000-0000-000089670000}"/>
    <cellStyle name="20% - Accent1 3 4 3 3 2 2 2 3" xfId="26691" xr:uid="{00000000-0005-0000-0000-00008A670000}"/>
    <cellStyle name="20% - Accent1 3 4 3 3 2 2 3" xfId="26692" xr:uid="{00000000-0005-0000-0000-00008B670000}"/>
    <cellStyle name="20% - Accent1 3 4 3 3 2 2 3 2" xfId="26693" xr:uid="{00000000-0005-0000-0000-00008C670000}"/>
    <cellStyle name="20% - Accent1 3 4 3 3 2 2 4" xfId="26694" xr:uid="{00000000-0005-0000-0000-00008D670000}"/>
    <cellStyle name="20% - Accent1 3 4 3 3 2 3" xfId="26695" xr:uid="{00000000-0005-0000-0000-00008E670000}"/>
    <cellStyle name="20% - Accent1 3 4 3 3 2 3 2" xfId="26696" xr:uid="{00000000-0005-0000-0000-00008F670000}"/>
    <cellStyle name="20% - Accent1 3 4 3 3 2 3 2 2" xfId="26697" xr:uid="{00000000-0005-0000-0000-000090670000}"/>
    <cellStyle name="20% - Accent1 3 4 3 3 2 3 2 2 2" xfId="26698" xr:uid="{00000000-0005-0000-0000-000091670000}"/>
    <cellStyle name="20% - Accent1 3 4 3 3 2 3 2 3" xfId="26699" xr:uid="{00000000-0005-0000-0000-000092670000}"/>
    <cellStyle name="20% - Accent1 3 4 3 3 2 3 3" xfId="26700" xr:uid="{00000000-0005-0000-0000-000093670000}"/>
    <cellStyle name="20% - Accent1 3 4 3 3 2 3 3 2" xfId="26701" xr:uid="{00000000-0005-0000-0000-000094670000}"/>
    <cellStyle name="20% - Accent1 3 4 3 3 2 3 4" xfId="26702" xr:uid="{00000000-0005-0000-0000-000095670000}"/>
    <cellStyle name="20% - Accent1 3 4 3 3 2 4" xfId="26703" xr:uid="{00000000-0005-0000-0000-000096670000}"/>
    <cellStyle name="20% - Accent1 3 4 3 3 2 4 2" xfId="26704" xr:uid="{00000000-0005-0000-0000-000097670000}"/>
    <cellStyle name="20% - Accent1 3 4 3 3 2 4 2 2" xfId="26705" xr:uid="{00000000-0005-0000-0000-000098670000}"/>
    <cellStyle name="20% - Accent1 3 4 3 3 2 4 2 2 2" xfId="26706" xr:uid="{00000000-0005-0000-0000-000099670000}"/>
    <cellStyle name="20% - Accent1 3 4 3 3 2 4 2 3" xfId="26707" xr:uid="{00000000-0005-0000-0000-00009A670000}"/>
    <cellStyle name="20% - Accent1 3 4 3 3 2 4 3" xfId="26708" xr:uid="{00000000-0005-0000-0000-00009B670000}"/>
    <cellStyle name="20% - Accent1 3 4 3 3 2 4 3 2" xfId="26709" xr:uid="{00000000-0005-0000-0000-00009C670000}"/>
    <cellStyle name="20% - Accent1 3 4 3 3 2 4 4" xfId="26710" xr:uid="{00000000-0005-0000-0000-00009D670000}"/>
    <cellStyle name="20% - Accent1 3 4 3 3 2 5" xfId="26711" xr:uid="{00000000-0005-0000-0000-00009E670000}"/>
    <cellStyle name="20% - Accent1 3 4 3 3 2 5 2" xfId="26712" xr:uid="{00000000-0005-0000-0000-00009F670000}"/>
    <cellStyle name="20% - Accent1 3 4 3 3 2 5 2 2" xfId="26713" xr:uid="{00000000-0005-0000-0000-0000A0670000}"/>
    <cellStyle name="20% - Accent1 3 4 3 3 2 5 3" xfId="26714" xr:uid="{00000000-0005-0000-0000-0000A1670000}"/>
    <cellStyle name="20% - Accent1 3 4 3 3 2 6" xfId="26715" xr:uid="{00000000-0005-0000-0000-0000A2670000}"/>
    <cellStyle name="20% - Accent1 3 4 3 3 2 6 2" xfId="26716" xr:uid="{00000000-0005-0000-0000-0000A3670000}"/>
    <cellStyle name="20% - Accent1 3 4 3 3 2 6 2 2" xfId="26717" xr:uid="{00000000-0005-0000-0000-0000A4670000}"/>
    <cellStyle name="20% - Accent1 3 4 3 3 2 6 3" xfId="26718" xr:uid="{00000000-0005-0000-0000-0000A5670000}"/>
    <cellStyle name="20% - Accent1 3 4 3 3 2 7" xfId="26719" xr:uid="{00000000-0005-0000-0000-0000A6670000}"/>
    <cellStyle name="20% - Accent1 3 4 3 3 2 7 2" xfId="26720" xr:uid="{00000000-0005-0000-0000-0000A7670000}"/>
    <cellStyle name="20% - Accent1 3 4 3 3 2 8" xfId="26721" xr:uid="{00000000-0005-0000-0000-0000A8670000}"/>
    <cellStyle name="20% - Accent1 3 4 3 3 2 8 2" xfId="26722" xr:uid="{00000000-0005-0000-0000-0000A9670000}"/>
    <cellStyle name="20% - Accent1 3 4 3 3 2 9" xfId="26723" xr:uid="{00000000-0005-0000-0000-0000AA670000}"/>
    <cellStyle name="20% - Accent1 3 4 3 3 3" xfId="26724" xr:uid="{00000000-0005-0000-0000-0000AB670000}"/>
    <cellStyle name="20% - Accent1 3 4 3 3 3 2" xfId="26725" xr:uid="{00000000-0005-0000-0000-0000AC670000}"/>
    <cellStyle name="20% - Accent1 3 4 3 3 3 2 2" xfId="26726" xr:uid="{00000000-0005-0000-0000-0000AD670000}"/>
    <cellStyle name="20% - Accent1 3 4 3 3 3 2 2 2" xfId="26727" xr:uid="{00000000-0005-0000-0000-0000AE670000}"/>
    <cellStyle name="20% - Accent1 3 4 3 3 3 2 2 2 2" xfId="26728" xr:uid="{00000000-0005-0000-0000-0000AF670000}"/>
    <cellStyle name="20% - Accent1 3 4 3 3 3 2 2 3" xfId="26729" xr:uid="{00000000-0005-0000-0000-0000B0670000}"/>
    <cellStyle name="20% - Accent1 3 4 3 3 3 2 3" xfId="26730" xr:uid="{00000000-0005-0000-0000-0000B1670000}"/>
    <cellStyle name="20% - Accent1 3 4 3 3 3 2 3 2" xfId="26731" xr:uid="{00000000-0005-0000-0000-0000B2670000}"/>
    <cellStyle name="20% - Accent1 3 4 3 3 3 2 4" xfId="26732" xr:uid="{00000000-0005-0000-0000-0000B3670000}"/>
    <cellStyle name="20% - Accent1 3 4 3 3 3 3" xfId="26733" xr:uid="{00000000-0005-0000-0000-0000B4670000}"/>
    <cellStyle name="20% - Accent1 3 4 3 3 3 3 2" xfId="26734" xr:uid="{00000000-0005-0000-0000-0000B5670000}"/>
    <cellStyle name="20% - Accent1 3 4 3 3 3 3 2 2" xfId="26735" xr:uid="{00000000-0005-0000-0000-0000B6670000}"/>
    <cellStyle name="20% - Accent1 3 4 3 3 3 3 2 2 2" xfId="26736" xr:uid="{00000000-0005-0000-0000-0000B7670000}"/>
    <cellStyle name="20% - Accent1 3 4 3 3 3 3 2 3" xfId="26737" xr:uid="{00000000-0005-0000-0000-0000B8670000}"/>
    <cellStyle name="20% - Accent1 3 4 3 3 3 3 3" xfId="26738" xr:uid="{00000000-0005-0000-0000-0000B9670000}"/>
    <cellStyle name="20% - Accent1 3 4 3 3 3 3 3 2" xfId="26739" xr:uid="{00000000-0005-0000-0000-0000BA670000}"/>
    <cellStyle name="20% - Accent1 3 4 3 3 3 3 4" xfId="26740" xr:uid="{00000000-0005-0000-0000-0000BB670000}"/>
    <cellStyle name="20% - Accent1 3 4 3 3 3 4" xfId="26741" xr:uid="{00000000-0005-0000-0000-0000BC670000}"/>
    <cellStyle name="20% - Accent1 3 4 3 3 3 4 2" xfId="26742" xr:uid="{00000000-0005-0000-0000-0000BD670000}"/>
    <cellStyle name="20% - Accent1 3 4 3 3 3 4 2 2" xfId="26743" xr:uid="{00000000-0005-0000-0000-0000BE670000}"/>
    <cellStyle name="20% - Accent1 3 4 3 3 3 4 2 2 2" xfId="26744" xr:uid="{00000000-0005-0000-0000-0000BF670000}"/>
    <cellStyle name="20% - Accent1 3 4 3 3 3 4 2 3" xfId="26745" xr:uid="{00000000-0005-0000-0000-0000C0670000}"/>
    <cellStyle name="20% - Accent1 3 4 3 3 3 4 3" xfId="26746" xr:uid="{00000000-0005-0000-0000-0000C1670000}"/>
    <cellStyle name="20% - Accent1 3 4 3 3 3 4 3 2" xfId="26747" xr:uid="{00000000-0005-0000-0000-0000C2670000}"/>
    <cellStyle name="20% - Accent1 3 4 3 3 3 4 4" xfId="26748" xr:uid="{00000000-0005-0000-0000-0000C3670000}"/>
    <cellStyle name="20% - Accent1 3 4 3 3 3 5" xfId="26749" xr:uid="{00000000-0005-0000-0000-0000C4670000}"/>
    <cellStyle name="20% - Accent1 3 4 3 3 3 5 2" xfId="26750" xr:uid="{00000000-0005-0000-0000-0000C5670000}"/>
    <cellStyle name="20% - Accent1 3 4 3 3 3 5 2 2" xfId="26751" xr:uid="{00000000-0005-0000-0000-0000C6670000}"/>
    <cellStyle name="20% - Accent1 3 4 3 3 3 5 3" xfId="26752" xr:uid="{00000000-0005-0000-0000-0000C7670000}"/>
    <cellStyle name="20% - Accent1 3 4 3 3 3 6" xfId="26753" xr:uid="{00000000-0005-0000-0000-0000C8670000}"/>
    <cellStyle name="20% - Accent1 3 4 3 3 3 6 2" xfId="26754" xr:uid="{00000000-0005-0000-0000-0000C9670000}"/>
    <cellStyle name="20% - Accent1 3 4 3 3 3 6 2 2" xfId="26755" xr:uid="{00000000-0005-0000-0000-0000CA670000}"/>
    <cellStyle name="20% - Accent1 3 4 3 3 3 6 3" xfId="26756" xr:uid="{00000000-0005-0000-0000-0000CB670000}"/>
    <cellStyle name="20% - Accent1 3 4 3 3 3 7" xfId="26757" xr:uid="{00000000-0005-0000-0000-0000CC670000}"/>
    <cellStyle name="20% - Accent1 3 4 3 3 3 7 2" xfId="26758" xr:uid="{00000000-0005-0000-0000-0000CD670000}"/>
    <cellStyle name="20% - Accent1 3 4 3 3 3 8" xfId="26759" xr:uid="{00000000-0005-0000-0000-0000CE670000}"/>
    <cellStyle name="20% - Accent1 3 4 3 3 3 8 2" xfId="26760" xr:uid="{00000000-0005-0000-0000-0000CF670000}"/>
    <cellStyle name="20% - Accent1 3 4 3 3 3 9" xfId="26761" xr:uid="{00000000-0005-0000-0000-0000D0670000}"/>
    <cellStyle name="20% - Accent1 3 4 3 3 4" xfId="26762" xr:uid="{00000000-0005-0000-0000-0000D1670000}"/>
    <cellStyle name="20% - Accent1 3 4 3 3 4 2" xfId="26763" xr:uid="{00000000-0005-0000-0000-0000D2670000}"/>
    <cellStyle name="20% - Accent1 3 4 3 3 4 2 2" xfId="26764" xr:uid="{00000000-0005-0000-0000-0000D3670000}"/>
    <cellStyle name="20% - Accent1 3 4 3 3 4 2 2 2" xfId="26765" xr:uid="{00000000-0005-0000-0000-0000D4670000}"/>
    <cellStyle name="20% - Accent1 3 4 3 3 4 2 3" xfId="26766" xr:uid="{00000000-0005-0000-0000-0000D5670000}"/>
    <cellStyle name="20% - Accent1 3 4 3 3 4 3" xfId="26767" xr:uid="{00000000-0005-0000-0000-0000D6670000}"/>
    <cellStyle name="20% - Accent1 3 4 3 3 4 3 2" xfId="26768" xr:uid="{00000000-0005-0000-0000-0000D7670000}"/>
    <cellStyle name="20% - Accent1 3 4 3 3 4 4" xfId="26769" xr:uid="{00000000-0005-0000-0000-0000D8670000}"/>
    <cellStyle name="20% - Accent1 3 4 3 3 5" xfId="26770" xr:uid="{00000000-0005-0000-0000-0000D9670000}"/>
    <cellStyle name="20% - Accent1 3 4 3 3 5 2" xfId="26771" xr:uid="{00000000-0005-0000-0000-0000DA670000}"/>
    <cellStyle name="20% - Accent1 3 4 3 3 5 2 2" xfId="26772" xr:uid="{00000000-0005-0000-0000-0000DB670000}"/>
    <cellStyle name="20% - Accent1 3 4 3 3 5 2 2 2" xfId="26773" xr:uid="{00000000-0005-0000-0000-0000DC670000}"/>
    <cellStyle name="20% - Accent1 3 4 3 3 5 2 3" xfId="26774" xr:uid="{00000000-0005-0000-0000-0000DD670000}"/>
    <cellStyle name="20% - Accent1 3 4 3 3 5 3" xfId="26775" xr:uid="{00000000-0005-0000-0000-0000DE670000}"/>
    <cellStyle name="20% - Accent1 3 4 3 3 5 3 2" xfId="26776" xr:uid="{00000000-0005-0000-0000-0000DF670000}"/>
    <cellStyle name="20% - Accent1 3 4 3 3 5 4" xfId="26777" xr:uid="{00000000-0005-0000-0000-0000E0670000}"/>
    <cellStyle name="20% - Accent1 3 4 3 3 6" xfId="26778" xr:uid="{00000000-0005-0000-0000-0000E1670000}"/>
    <cellStyle name="20% - Accent1 3 4 3 3 6 2" xfId="26779" xr:uid="{00000000-0005-0000-0000-0000E2670000}"/>
    <cellStyle name="20% - Accent1 3 4 3 3 6 2 2" xfId="26780" xr:uid="{00000000-0005-0000-0000-0000E3670000}"/>
    <cellStyle name="20% - Accent1 3 4 3 3 6 2 2 2" xfId="26781" xr:uid="{00000000-0005-0000-0000-0000E4670000}"/>
    <cellStyle name="20% - Accent1 3 4 3 3 6 2 3" xfId="26782" xr:uid="{00000000-0005-0000-0000-0000E5670000}"/>
    <cellStyle name="20% - Accent1 3 4 3 3 6 3" xfId="26783" xr:uid="{00000000-0005-0000-0000-0000E6670000}"/>
    <cellStyle name="20% - Accent1 3 4 3 3 6 3 2" xfId="26784" xr:uid="{00000000-0005-0000-0000-0000E7670000}"/>
    <cellStyle name="20% - Accent1 3 4 3 3 6 4" xfId="26785" xr:uid="{00000000-0005-0000-0000-0000E8670000}"/>
    <cellStyle name="20% - Accent1 3 4 3 3 7" xfId="26786" xr:uid="{00000000-0005-0000-0000-0000E9670000}"/>
    <cellStyle name="20% - Accent1 3 4 3 3 7 2" xfId="26787" xr:uid="{00000000-0005-0000-0000-0000EA670000}"/>
    <cellStyle name="20% - Accent1 3 4 3 3 7 2 2" xfId="26788" xr:uid="{00000000-0005-0000-0000-0000EB670000}"/>
    <cellStyle name="20% - Accent1 3 4 3 3 7 3" xfId="26789" xr:uid="{00000000-0005-0000-0000-0000EC670000}"/>
    <cellStyle name="20% - Accent1 3 4 3 3 8" xfId="26790" xr:uid="{00000000-0005-0000-0000-0000ED670000}"/>
    <cellStyle name="20% - Accent1 3 4 3 3 8 2" xfId="26791" xr:uid="{00000000-0005-0000-0000-0000EE670000}"/>
    <cellStyle name="20% - Accent1 3 4 3 3 8 2 2" xfId="26792" xr:uid="{00000000-0005-0000-0000-0000EF670000}"/>
    <cellStyle name="20% - Accent1 3 4 3 3 8 3" xfId="26793" xr:uid="{00000000-0005-0000-0000-0000F0670000}"/>
    <cellStyle name="20% - Accent1 3 4 3 3 9" xfId="26794" xr:uid="{00000000-0005-0000-0000-0000F1670000}"/>
    <cellStyle name="20% - Accent1 3 4 3 3 9 2" xfId="26795" xr:uid="{00000000-0005-0000-0000-0000F2670000}"/>
    <cellStyle name="20% - Accent1 3 4 3 4" xfId="26796" xr:uid="{00000000-0005-0000-0000-0000F3670000}"/>
    <cellStyle name="20% - Accent1 3 4 3 4 10" xfId="26797" xr:uid="{00000000-0005-0000-0000-0000F4670000}"/>
    <cellStyle name="20% - Accent1 3 4 3 4 10 2" xfId="26798" xr:uid="{00000000-0005-0000-0000-0000F5670000}"/>
    <cellStyle name="20% - Accent1 3 4 3 4 11" xfId="26799" xr:uid="{00000000-0005-0000-0000-0000F6670000}"/>
    <cellStyle name="20% - Accent1 3 4 3 4 2" xfId="26800" xr:uid="{00000000-0005-0000-0000-0000F7670000}"/>
    <cellStyle name="20% - Accent1 3 4 3 4 2 2" xfId="26801" xr:uid="{00000000-0005-0000-0000-0000F8670000}"/>
    <cellStyle name="20% - Accent1 3 4 3 4 2 2 2" xfId="26802" xr:uid="{00000000-0005-0000-0000-0000F9670000}"/>
    <cellStyle name="20% - Accent1 3 4 3 4 2 2 2 2" xfId="26803" xr:uid="{00000000-0005-0000-0000-0000FA670000}"/>
    <cellStyle name="20% - Accent1 3 4 3 4 2 2 2 2 2" xfId="26804" xr:uid="{00000000-0005-0000-0000-0000FB670000}"/>
    <cellStyle name="20% - Accent1 3 4 3 4 2 2 2 3" xfId="26805" xr:uid="{00000000-0005-0000-0000-0000FC670000}"/>
    <cellStyle name="20% - Accent1 3 4 3 4 2 2 3" xfId="26806" xr:uid="{00000000-0005-0000-0000-0000FD670000}"/>
    <cellStyle name="20% - Accent1 3 4 3 4 2 2 3 2" xfId="26807" xr:uid="{00000000-0005-0000-0000-0000FE670000}"/>
    <cellStyle name="20% - Accent1 3 4 3 4 2 2 4" xfId="26808" xr:uid="{00000000-0005-0000-0000-0000FF670000}"/>
    <cellStyle name="20% - Accent1 3 4 3 4 2 3" xfId="26809" xr:uid="{00000000-0005-0000-0000-000000680000}"/>
    <cellStyle name="20% - Accent1 3 4 3 4 2 3 2" xfId="26810" xr:uid="{00000000-0005-0000-0000-000001680000}"/>
    <cellStyle name="20% - Accent1 3 4 3 4 2 3 2 2" xfId="26811" xr:uid="{00000000-0005-0000-0000-000002680000}"/>
    <cellStyle name="20% - Accent1 3 4 3 4 2 3 2 2 2" xfId="26812" xr:uid="{00000000-0005-0000-0000-000003680000}"/>
    <cellStyle name="20% - Accent1 3 4 3 4 2 3 2 3" xfId="26813" xr:uid="{00000000-0005-0000-0000-000004680000}"/>
    <cellStyle name="20% - Accent1 3 4 3 4 2 3 3" xfId="26814" xr:uid="{00000000-0005-0000-0000-000005680000}"/>
    <cellStyle name="20% - Accent1 3 4 3 4 2 3 3 2" xfId="26815" xr:uid="{00000000-0005-0000-0000-000006680000}"/>
    <cellStyle name="20% - Accent1 3 4 3 4 2 3 4" xfId="26816" xr:uid="{00000000-0005-0000-0000-000007680000}"/>
    <cellStyle name="20% - Accent1 3 4 3 4 2 4" xfId="26817" xr:uid="{00000000-0005-0000-0000-000008680000}"/>
    <cellStyle name="20% - Accent1 3 4 3 4 2 4 2" xfId="26818" xr:uid="{00000000-0005-0000-0000-000009680000}"/>
    <cellStyle name="20% - Accent1 3 4 3 4 2 4 2 2" xfId="26819" xr:uid="{00000000-0005-0000-0000-00000A680000}"/>
    <cellStyle name="20% - Accent1 3 4 3 4 2 4 2 2 2" xfId="26820" xr:uid="{00000000-0005-0000-0000-00000B680000}"/>
    <cellStyle name="20% - Accent1 3 4 3 4 2 4 2 3" xfId="26821" xr:uid="{00000000-0005-0000-0000-00000C680000}"/>
    <cellStyle name="20% - Accent1 3 4 3 4 2 4 3" xfId="26822" xr:uid="{00000000-0005-0000-0000-00000D680000}"/>
    <cellStyle name="20% - Accent1 3 4 3 4 2 4 3 2" xfId="26823" xr:uid="{00000000-0005-0000-0000-00000E680000}"/>
    <cellStyle name="20% - Accent1 3 4 3 4 2 4 4" xfId="26824" xr:uid="{00000000-0005-0000-0000-00000F680000}"/>
    <cellStyle name="20% - Accent1 3 4 3 4 2 5" xfId="26825" xr:uid="{00000000-0005-0000-0000-000010680000}"/>
    <cellStyle name="20% - Accent1 3 4 3 4 2 5 2" xfId="26826" xr:uid="{00000000-0005-0000-0000-000011680000}"/>
    <cellStyle name="20% - Accent1 3 4 3 4 2 5 2 2" xfId="26827" xr:uid="{00000000-0005-0000-0000-000012680000}"/>
    <cellStyle name="20% - Accent1 3 4 3 4 2 5 3" xfId="26828" xr:uid="{00000000-0005-0000-0000-000013680000}"/>
    <cellStyle name="20% - Accent1 3 4 3 4 2 6" xfId="26829" xr:uid="{00000000-0005-0000-0000-000014680000}"/>
    <cellStyle name="20% - Accent1 3 4 3 4 2 6 2" xfId="26830" xr:uid="{00000000-0005-0000-0000-000015680000}"/>
    <cellStyle name="20% - Accent1 3 4 3 4 2 6 2 2" xfId="26831" xr:uid="{00000000-0005-0000-0000-000016680000}"/>
    <cellStyle name="20% - Accent1 3 4 3 4 2 6 3" xfId="26832" xr:uid="{00000000-0005-0000-0000-000017680000}"/>
    <cellStyle name="20% - Accent1 3 4 3 4 2 7" xfId="26833" xr:uid="{00000000-0005-0000-0000-000018680000}"/>
    <cellStyle name="20% - Accent1 3 4 3 4 2 7 2" xfId="26834" xr:uid="{00000000-0005-0000-0000-000019680000}"/>
    <cellStyle name="20% - Accent1 3 4 3 4 2 8" xfId="26835" xr:uid="{00000000-0005-0000-0000-00001A680000}"/>
    <cellStyle name="20% - Accent1 3 4 3 4 2 8 2" xfId="26836" xr:uid="{00000000-0005-0000-0000-00001B680000}"/>
    <cellStyle name="20% - Accent1 3 4 3 4 2 9" xfId="26837" xr:uid="{00000000-0005-0000-0000-00001C680000}"/>
    <cellStyle name="20% - Accent1 3 4 3 4 3" xfId="26838" xr:uid="{00000000-0005-0000-0000-00001D680000}"/>
    <cellStyle name="20% - Accent1 3 4 3 4 3 2" xfId="26839" xr:uid="{00000000-0005-0000-0000-00001E680000}"/>
    <cellStyle name="20% - Accent1 3 4 3 4 3 2 2" xfId="26840" xr:uid="{00000000-0005-0000-0000-00001F680000}"/>
    <cellStyle name="20% - Accent1 3 4 3 4 3 2 2 2" xfId="26841" xr:uid="{00000000-0005-0000-0000-000020680000}"/>
    <cellStyle name="20% - Accent1 3 4 3 4 3 2 2 2 2" xfId="26842" xr:uid="{00000000-0005-0000-0000-000021680000}"/>
    <cellStyle name="20% - Accent1 3 4 3 4 3 2 2 3" xfId="26843" xr:uid="{00000000-0005-0000-0000-000022680000}"/>
    <cellStyle name="20% - Accent1 3 4 3 4 3 2 3" xfId="26844" xr:uid="{00000000-0005-0000-0000-000023680000}"/>
    <cellStyle name="20% - Accent1 3 4 3 4 3 2 3 2" xfId="26845" xr:uid="{00000000-0005-0000-0000-000024680000}"/>
    <cellStyle name="20% - Accent1 3 4 3 4 3 2 4" xfId="26846" xr:uid="{00000000-0005-0000-0000-000025680000}"/>
    <cellStyle name="20% - Accent1 3 4 3 4 3 3" xfId="26847" xr:uid="{00000000-0005-0000-0000-000026680000}"/>
    <cellStyle name="20% - Accent1 3 4 3 4 3 3 2" xfId="26848" xr:uid="{00000000-0005-0000-0000-000027680000}"/>
    <cellStyle name="20% - Accent1 3 4 3 4 3 3 2 2" xfId="26849" xr:uid="{00000000-0005-0000-0000-000028680000}"/>
    <cellStyle name="20% - Accent1 3 4 3 4 3 3 2 2 2" xfId="26850" xr:uid="{00000000-0005-0000-0000-000029680000}"/>
    <cellStyle name="20% - Accent1 3 4 3 4 3 3 2 3" xfId="26851" xr:uid="{00000000-0005-0000-0000-00002A680000}"/>
    <cellStyle name="20% - Accent1 3 4 3 4 3 3 3" xfId="26852" xr:uid="{00000000-0005-0000-0000-00002B680000}"/>
    <cellStyle name="20% - Accent1 3 4 3 4 3 3 3 2" xfId="26853" xr:uid="{00000000-0005-0000-0000-00002C680000}"/>
    <cellStyle name="20% - Accent1 3 4 3 4 3 3 4" xfId="26854" xr:uid="{00000000-0005-0000-0000-00002D680000}"/>
    <cellStyle name="20% - Accent1 3 4 3 4 3 4" xfId="26855" xr:uid="{00000000-0005-0000-0000-00002E680000}"/>
    <cellStyle name="20% - Accent1 3 4 3 4 3 4 2" xfId="26856" xr:uid="{00000000-0005-0000-0000-00002F680000}"/>
    <cellStyle name="20% - Accent1 3 4 3 4 3 4 2 2" xfId="26857" xr:uid="{00000000-0005-0000-0000-000030680000}"/>
    <cellStyle name="20% - Accent1 3 4 3 4 3 4 2 2 2" xfId="26858" xr:uid="{00000000-0005-0000-0000-000031680000}"/>
    <cellStyle name="20% - Accent1 3 4 3 4 3 4 2 3" xfId="26859" xr:uid="{00000000-0005-0000-0000-000032680000}"/>
    <cellStyle name="20% - Accent1 3 4 3 4 3 4 3" xfId="26860" xr:uid="{00000000-0005-0000-0000-000033680000}"/>
    <cellStyle name="20% - Accent1 3 4 3 4 3 4 3 2" xfId="26861" xr:uid="{00000000-0005-0000-0000-000034680000}"/>
    <cellStyle name="20% - Accent1 3 4 3 4 3 4 4" xfId="26862" xr:uid="{00000000-0005-0000-0000-000035680000}"/>
    <cellStyle name="20% - Accent1 3 4 3 4 3 5" xfId="26863" xr:uid="{00000000-0005-0000-0000-000036680000}"/>
    <cellStyle name="20% - Accent1 3 4 3 4 3 5 2" xfId="26864" xr:uid="{00000000-0005-0000-0000-000037680000}"/>
    <cellStyle name="20% - Accent1 3 4 3 4 3 5 2 2" xfId="26865" xr:uid="{00000000-0005-0000-0000-000038680000}"/>
    <cellStyle name="20% - Accent1 3 4 3 4 3 5 3" xfId="26866" xr:uid="{00000000-0005-0000-0000-000039680000}"/>
    <cellStyle name="20% - Accent1 3 4 3 4 3 6" xfId="26867" xr:uid="{00000000-0005-0000-0000-00003A680000}"/>
    <cellStyle name="20% - Accent1 3 4 3 4 3 6 2" xfId="26868" xr:uid="{00000000-0005-0000-0000-00003B680000}"/>
    <cellStyle name="20% - Accent1 3 4 3 4 3 6 2 2" xfId="26869" xr:uid="{00000000-0005-0000-0000-00003C680000}"/>
    <cellStyle name="20% - Accent1 3 4 3 4 3 6 3" xfId="26870" xr:uid="{00000000-0005-0000-0000-00003D680000}"/>
    <cellStyle name="20% - Accent1 3 4 3 4 3 7" xfId="26871" xr:uid="{00000000-0005-0000-0000-00003E680000}"/>
    <cellStyle name="20% - Accent1 3 4 3 4 3 7 2" xfId="26872" xr:uid="{00000000-0005-0000-0000-00003F680000}"/>
    <cellStyle name="20% - Accent1 3 4 3 4 3 8" xfId="26873" xr:uid="{00000000-0005-0000-0000-000040680000}"/>
    <cellStyle name="20% - Accent1 3 4 3 4 3 8 2" xfId="26874" xr:uid="{00000000-0005-0000-0000-000041680000}"/>
    <cellStyle name="20% - Accent1 3 4 3 4 3 9" xfId="26875" xr:uid="{00000000-0005-0000-0000-000042680000}"/>
    <cellStyle name="20% - Accent1 3 4 3 4 4" xfId="26876" xr:uid="{00000000-0005-0000-0000-000043680000}"/>
    <cellStyle name="20% - Accent1 3 4 3 4 4 2" xfId="26877" xr:uid="{00000000-0005-0000-0000-000044680000}"/>
    <cellStyle name="20% - Accent1 3 4 3 4 4 2 2" xfId="26878" xr:uid="{00000000-0005-0000-0000-000045680000}"/>
    <cellStyle name="20% - Accent1 3 4 3 4 4 2 2 2" xfId="26879" xr:uid="{00000000-0005-0000-0000-000046680000}"/>
    <cellStyle name="20% - Accent1 3 4 3 4 4 2 3" xfId="26880" xr:uid="{00000000-0005-0000-0000-000047680000}"/>
    <cellStyle name="20% - Accent1 3 4 3 4 4 3" xfId="26881" xr:uid="{00000000-0005-0000-0000-000048680000}"/>
    <cellStyle name="20% - Accent1 3 4 3 4 4 3 2" xfId="26882" xr:uid="{00000000-0005-0000-0000-000049680000}"/>
    <cellStyle name="20% - Accent1 3 4 3 4 4 4" xfId="26883" xr:uid="{00000000-0005-0000-0000-00004A680000}"/>
    <cellStyle name="20% - Accent1 3 4 3 4 5" xfId="26884" xr:uid="{00000000-0005-0000-0000-00004B680000}"/>
    <cellStyle name="20% - Accent1 3 4 3 4 5 2" xfId="26885" xr:uid="{00000000-0005-0000-0000-00004C680000}"/>
    <cellStyle name="20% - Accent1 3 4 3 4 5 2 2" xfId="26886" xr:uid="{00000000-0005-0000-0000-00004D680000}"/>
    <cellStyle name="20% - Accent1 3 4 3 4 5 2 2 2" xfId="26887" xr:uid="{00000000-0005-0000-0000-00004E680000}"/>
    <cellStyle name="20% - Accent1 3 4 3 4 5 2 3" xfId="26888" xr:uid="{00000000-0005-0000-0000-00004F680000}"/>
    <cellStyle name="20% - Accent1 3 4 3 4 5 3" xfId="26889" xr:uid="{00000000-0005-0000-0000-000050680000}"/>
    <cellStyle name="20% - Accent1 3 4 3 4 5 3 2" xfId="26890" xr:uid="{00000000-0005-0000-0000-000051680000}"/>
    <cellStyle name="20% - Accent1 3 4 3 4 5 4" xfId="26891" xr:uid="{00000000-0005-0000-0000-000052680000}"/>
    <cellStyle name="20% - Accent1 3 4 3 4 6" xfId="26892" xr:uid="{00000000-0005-0000-0000-000053680000}"/>
    <cellStyle name="20% - Accent1 3 4 3 4 6 2" xfId="26893" xr:uid="{00000000-0005-0000-0000-000054680000}"/>
    <cellStyle name="20% - Accent1 3 4 3 4 6 2 2" xfId="26894" xr:uid="{00000000-0005-0000-0000-000055680000}"/>
    <cellStyle name="20% - Accent1 3 4 3 4 6 2 2 2" xfId="26895" xr:uid="{00000000-0005-0000-0000-000056680000}"/>
    <cellStyle name="20% - Accent1 3 4 3 4 6 2 3" xfId="26896" xr:uid="{00000000-0005-0000-0000-000057680000}"/>
    <cellStyle name="20% - Accent1 3 4 3 4 6 3" xfId="26897" xr:uid="{00000000-0005-0000-0000-000058680000}"/>
    <cellStyle name="20% - Accent1 3 4 3 4 6 3 2" xfId="26898" xr:uid="{00000000-0005-0000-0000-000059680000}"/>
    <cellStyle name="20% - Accent1 3 4 3 4 6 4" xfId="26899" xr:uid="{00000000-0005-0000-0000-00005A680000}"/>
    <cellStyle name="20% - Accent1 3 4 3 4 7" xfId="26900" xr:uid="{00000000-0005-0000-0000-00005B680000}"/>
    <cellStyle name="20% - Accent1 3 4 3 4 7 2" xfId="26901" xr:uid="{00000000-0005-0000-0000-00005C680000}"/>
    <cellStyle name="20% - Accent1 3 4 3 4 7 2 2" xfId="26902" xr:uid="{00000000-0005-0000-0000-00005D680000}"/>
    <cellStyle name="20% - Accent1 3 4 3 4 7 3" xfId="26903" xr:uid="{00000000-0005-0000-0000-00005E680000}"/>
    <cellStyle name="20% - Accent1 3 4 3 4 8" xfId="26904" xr:uid="{00000000-0005-0000-0000-00005F680000}"/>
    <cellStyle name="20% - Accent1 3 4 3 4 8 2" xfId="26905" xr:uid="{00000000-0005-0000-0000-000060680000}"/>
    <cellStyle name="20% - Accent1 3 4 3 4 8 2 2" xfId="26906" xr:uid="{00000000-0005-0000-0000-000061680000}"/>
    <cellStyle name="20% - Accent1 3 4 3 4 8 3" xfId="26907" xr:uid="{00000000-0005-0000-0000-000062680000}"/>
    <cellStyle name="20% - Accent1 3 4 3 4 9" xfId="26908" xr:uid="{00000000-0005-0000-0000-000063680000}"/>
    <cellStyle name="20% - Accent1 3 4 3 4 9 2" xfId="26909" xr:uid="{00000000-0005-0000-0000-000064680000}"/>
    <cellStyle name="20% - Accent1 3 4 3 5" xfId="26910" xr:uid="{00000000-0005-0000-0000-000065680000}"/>
    <cellStyle name="20% - Accent1 3 4 3 5 2" xfId="26911" xr:uid="{00000000-0005-0000-0000-000066680000}"/>
    <cellStyle name="20% - Accent1 3 4 3 5 2 2" xfId="26912" xr:uid="{00000000-0005-0000-0000-000067680000}"/>
    <cellStyle name="20% - Accent1 3 4 3 5 2 2 2" xfId="26913" xr:uid="{00000000-0005-0000-0000-000068680000}"/>
    <cellStyle name="20% - Accent1 3 4 3 5 2 2 2 2" xfId="26914" xr:uid="{00000000-0005-0000-0000-000069680000}"/>
    <cellStyle name="20% - Accent1 3 4 3 5 2 2 3" xfId="26915" xr:uid="{00000000-0005-0000-0000-00006A680000}"/>
    <cellStyle name="20% - Accent1 3 4 3 5 2 3" xfId="26916" xr:uid="{00000000-0005-0000-0000-00006B680000}"/>
    <cellStyle name="20% - Accent1 3 4 3 5 2 3 2" xfId="26917" xr:uid="{00000000-0005-0000-0000-00006C680000}"/>
    <cellStyle name="20% - Accent1 3 4 3 5 2 4" xfId="26918" xr:uid="{00000000-0005-0000-0000-00006D680000}"/>
    <cellStyle name="20% - Accent1 3 4 3 5 3" xfId="26919" xr:uid="{00000000-0005-0000-0000-00006E680000}"/>
    <cellStyle name="20% - Accent1 3 4 3 5 3 2" xfId="26920" xr:uid="{00000000-0005-0000-0000-00006F680000}"/>
    <cellStyle name="20% - Accent1 3 4 3 5 3 2 2" xfId="26921" xr:uid="{00000000-0005-0000-0000-000070680000}"/>
    <cellStyle name="20% - Accent1 3 4 3 5 3 2 2 2" xfId="26922" xr:uid="{00000000-0005-0000-0000-000071680000}"/>
    <cellStyle name="20% - Accent1 3 4 3 5 3 2 3" xfId="26923" xr:uid="{00000000-0005-0000-0000-000072680000}"/>
    <cellStyle name="20% - Accent1 3 4 3 5 3 3" xfId="26924" xr:uid="{00000000-0005-0000-0000-000073680000}"/>
    <cellStyle name="20% - Accent1 3 4 3 5 3 3 2" xfId="26925" xr:uid="{00000000-0005-0000-0000-000074680000}"/>
    <cellStyle name="20% - Accent1 3 4 3 5 3 4" xfId="26926" xr:uid="{00000000-0005-0000-0000-000075680000}"/>
    <cellStyle name="20% - Accent1 3 4 3 5 4" xfId="26927" xr:uid="{00000000-0005-0000-0000-000076680000}"/>
    <cellStyle name="20% - Accent1 3 4 3 5 4 2" xfId="26928" xr:uid="{00000000-0005-0000-0000-000077680000}"/>
    <cellStyle name="20% - Accent1 3 4 3 5 4 2 2" xfId="26929" xr:uid="{00000000-0005-0000-0000-000078680000}"/>
    <cellStyle name="20% - Accent1 3 4 3 5 4 2 2 2" xfId="26930" xr:uid="{00000000-0005-0000-0000-000079680000}"/>
    <cellStyle name="20% - Accent1 3 4 3 5 4 2 3" xfId="26931" xr:uid="{00000000-0005-0000-0000-00007A680000}"/>
    <cellStyle name="20% - Accent1 3 4 3 5 4 3" xfId="26932" xr:uid="{00000000-0005-0000-0000-00007B680000}"/>
    <cellStyle name="20% - Accent1 3 4 3 5 4 3 2" xfId="26933" xr:uid="{00000000-0005-0000-0000-00007C680000}"/>
    <cellStyle name="20% - Accent1 3 4 3 5 4 4" xfId="26934" xr:uid="{00000000-0005-0000-0000-00007D680000}"/>
    <cellStyle name="20% - Accent1 3 4 3 5 5" xfId="26935" xr:uid="{00000000-0005-0000-0000-00007E680000}"/>
    <cellStyle name="20% - Accent1 3 4 3 5 5 2" xfId="26936" xr:uid="{00000000-0005-0000-0000-00007F680000}"/>
    <cellStyle name="20% - Accent1 3 4 3 5 5 2 2" xfId="26937" xr:uid="{00000000-0005-0000-0000-000080680000}"/>
    <cellStyle name="20% - Accent1 3 4 3 5 5 3" xfId="26938" xr:uid="{00000000-0005-0000-0000-000081680000}"/>
    <cellStyle name="20% - Accent1 3 4 3 5 6" xfId="26939" xr:uid="{00000000-0005-0000-0000-000082680000}"/>
    <cellStyle name="20% - Accent1 3 4 3 5 6 2" xfId="26940" xr:uid="{00000000-0005-0000-0000-000083680000}"/>
    <cellStyle name="20% - Accent1 3 4 3 5 6 2 2" xfId="26941" xr:uid="{00000000-0005-0000-0000-000084680000}"/>
    <cellStyle name="20% - Accent1 3 4 3 5 6 3" xfId="26942" xr:uid="{00000000-0005-0000-0000-000085680000}"/>
    <cellStyle name="20% - Accent1 3 4 3 5 7" xfId="26943" xr:uid="{00000000-0005-0000-0000-000086680000}"/>
    <cellStyle name="20% - Accent1 3 4 3 5 7 2" xfId="26944" xr:uid="{00000000-0005-0000-0000-000087680000}"/>
    <cellStyle name="20% - Accent1 3 4 3 5 8" xfId="26945" xr:uid="{00000000-0005-0000-0000-000088680000}"/>
    <cellStyle name="20% - Accent1 3 4 3 5 8 2" xfId="26946" xr:uid="{00000000-0005-0000-0000-000089680000}"/>
    <cellStyle name="20% - Accent1 3 4 3 5 9" xfId="26947" xr:uid="{00000000-0005-0000-0000-00008A680000}"/>
    <cellStyle name="20% - Accent1 3 4 3 6" xfId="26948" xr:uid="{00000000-0005-0000-0000-00008B680000}"/>
    <cellStyle name="20% - Accent1 3 4 3 6 2" xfId="26949" xr:uid="{00000000-0005-0000-0000-00008C680000}"/>
    <cellStyle name="20% - Accent1 3 4 3 6 2 2" xfId="26950" xr:uid="{00000000-0005-0000-0000-00008D680000}"/>
    <cellStyle name="20% - Accent1 3 4 3 6 2 2 2" xfId="26951" xr:uid="{00000000-0005-0000-0000-00008E680000}"/>
    <cellStyle name="20% - Accent1 3 4 3 6 2 2 2 2" xfId="26952" xr:uid="{00000000-0005-0000-0000-00008F680000}"/>
    <cellStyle name="20% - Accent1 3 4 3 6 2 2 3" xfId="26953" xr:uid="{00000000-0005-0000-0000-000090680000}"/>
    <cellStyle name="20% - Accent1 3 4 3 6 2 3" xfId="26954" xr:uid="{00000000-0005-0000-0000-000091680000}"/>
    <cellStyle name="20% - Accent1 3 4 3 6 2 3 2" xfId="26955" xr:uid="{00000000-0005-0000-0000-000092680000}"/>
    <cellStyle name="20% - Accent1 3 4 3 6 2 4" xfId="26956" xr:uid="{00000000-0005-0000-0000-000093680000}"/>
    <cellStyle name="20% - Accent1 3 4 3 6 3" xfId="26957" xr:uid="{00000000-0005-0000-0000-000094680000}"/>
    <cellStyle name="20% - Accent1 3 4 3 6 3 2" xfId="26958" xr:uid="{00000000-0005-0000-0000-000095680000}"/>
    <cellStyle name="20% - Accent1 3 4 3 6 3 2 2" xfId="26959" xr:uid="{00000000-0005-0000-0000-000096680000}"/>
    <cellStyle name="20% - Accent1 3 4 3 6 3 2 2 2" xfId="26960" xr:uid="{00000000-0005-0000-0000-000097680000}"/>
    <cellStyle name="20% - Accent1 3 4 3 6 3 2 3" xfId="26961" xr:uid="{00000000-0005-0000-0000-000098680000}"/>
    <cellStyle name="20% - Accent1 3 4 3 6 3 3" xfId="26962" xr:uid="{00000000-0005-0000-0000-000099680000}"/>
    <cellStyle name="20% - Accent1 3 4 3 6 3 3 2" xfId="26963" xr:uid="{00000000-0005-0000-0000-00009A680000}"/>
    <cellStyle name="20% - Accent1 3 4 3 6 3 4" xfId="26964" xr:uid="{00000000-0005-0000-0000-00009B680000}"/>
    <cellStyle name="20% - Accent1 3 4 3 6 4" xfId="26965" xr:uid="{00000000-0005-0000-0000-00009C680000}"/>
    <cellStyle name="20% - Accent1 3 4 3 6 4 2" xfId="26966" xr:uid="{00000000-0005-0000-0000-00009D680000}"/>
    <cellStyle name="20% - Accent1 3 4 3 6 4 2 2" xfId="26967" xr:uid="{00000000-0005-0000-0000-00009E680000}"/>
    <cellStyle name="20% - Accent1 3 4 3 6 4 2 2 2" xfId="26968" xr:uid="{00000000-0005-0000-0000-00009F680000}"/>
    <cellStyle name="20% - Accent1 3 4 3 6 4 2 3" xfId="26969" xr:uid="{00000000-0005-0000-0000-0000A0680000}"/>
    <cellStyle name="20% - Accent1 3 4 3 6 4 3" xfId="26970" xr:uid="{00000000-0005-0000-0000-0000A1680000}"/>
    <cellStyle name="20% - Accent1 3 4 3 6 4 3 2" xfId="26971" xr:uid="{00000000-0005-0000-0000-0000A2680000}"/>
    <cellStyle name="20% - Accent1 3 4 3 6 4 4" xfId="26972" xr:uid="{00000000-0005-0000-0000-0000A3680000}"/>
    <cellStyle name="20% - Accent1 3 4 3 6 5" xfId="26973" xr:uid="{00000000-0005-0000-0000-0000A4680000}"/>
    <cellStyle name="20% - Accent1 3 4 3 6 5 2" xfId="26974" xr:uid="{00000000-0005-0000-0000-0000A5680000}"/>
    <cellStyle name="20% - Accent1 3 4 3 6 5 2 2" xfId="26975" xr:uid="{00000000-0005-0000-0000-0000A6680000}"/>
    <cellStyle name="20% - Accent1 3 4 3 6 5 3" xfId="26976" xr:uid="{00000000-0005-0000-0000-0000A7680000}"/>
    <cellStyle name="20% - Accent1 3 4 3 6 6" xfId="26977" xr:uid="{00000000-0005-0000-0000-0000A8680000}"/>
    <cellStyle name="20% - Accent1 3 4 3 6 6 2" xfId="26978" xr:uid="{00000000-0005-0000-0000-0000A9680000}"/>
    <cellStyle name="20% - Accent1 3 4 3 6 6 2 2" xfId="26979" xr:uid="{00000000-0005-0000-0000-0000AA680000}"/>
    <cellStyle name="20% - Accent1 3 4 3 6 6 3" xfId="26980" xr:uid="{00000000-0005-0000-0000-0000AB680000}"/>
    <cellStyle name="20% - Accent1 3 4 3 6 7" xfId="26981" xr:uid="{00000000-0005-0000-0000-0000AC680000}"/>
    <cellStyle name="20% - Accent1 3 4 3 6 7 2" xfId="26982" xr:uid="{00000000-0005-0000-0000-0000AD680000}"/>
    <cellStyle name="20% - Accent1 3 4 3 6 8" xfId="26983" xr:uid="{00000000-0005-0000-0000-0000AE680000}"/>
    <cellStyle name="20% - Accent1 3 4 3 6 8 2" xfId="26984" xr:uid="{00000000-0005-0000-0000-0000AF680000}"/>
    <cellStyle name="20% - Accent1 3 4 3 6 9" xfId="26985" xr:uid="{00000000-0005-0000-0000-0000B0680000}"/>
    <cellStyle name="20% - Accent1 3 4 3 7" xfId="26986" xr:uid="{00000000-0005-0000-0000-0000B1680000}"/>
    <cellStyle name="20% - Accent1 3 4 3 7 2" xfId="26987" xr:uid="{00000000-0005-0000-0000-0000B2680000}"/>
    <cellStyle name="20% - Accent1 3 4 3 7 2 2" xfId="26988" xr:uid="{00000000-0005-0000-0000-0000B3680000}"/>
    <cellStyle name="20% - Accent1 3 4 3 7 2 2 2" xfId="26989" xr:uid="{00000000-0005-0000-0000-0000B4680000}"/>
    <cellStyle name="20% - Accent1 3 4 3 7 2 3" xfId="26990" xr:uid="{00000000-0005-0000-0000-0000B5680000}"/>
    <cellStyle name="20% - Accent1 3 4 3 7 3" xfId="26991" xr:uid="{00000000-0005-0000-0000-0000B6680000}"/>
    <cellStyle name="20% - Accent1 3 4 3 7 3 2" xfId="26992" xr:uid="{00000000-0005-0000-0000-0000B7680000}"/>
    <cellStyle name="20% - Accent1 3 4 3 7 4" xfId="26993" xr:uid="{00000000-0005-0000-0000-0000B8680000}"/>
    <cellStyle name="20% - Accent1 3 4 3 8" xfId="26994" xr:uid="{00000000-0005-0000-0000-0000B9680000}"/>
    <cellStyle name="20% - Accent1 3 4 3 8 2" xfId="26995" xr:uid="{00000000-0005-0000-0000-0000BA680000}"/>
    <cellStyle name="20% - Accent1 3 4 3 8 2 2" xfId="26996" xr:uid="{00000000-0005-0000-0000-0000BB680000}"/>
    <cellStyle name="20% - Accent1 3 4 3 8 2 2 2" xfId="26997" xr:uid="{00000000-0005-0000-0000-0000BC680000}"/>
    <cellStyle name="20% - Accent1 3 4 3 8 2 3" xfId="26998" xr:uid="{00000000-0005-0000-0000-0000BD680000}"/>
    <cellStyle name="20% - Accent1 3 4 3 8 3" xfId="26999" xr:uid="{00000000-0005-0000-0000-0000BE680000}"/>
    <cellStyle name="20% - Accent1 3 4 3 8 3 2" xfId="27000" xr:uid="{00000000-0005-0000-0000-0000BF680000}"/>
    <cellStyle name="20% - Accent1 3 4 3 8 4" xfId="27001" xr:uid="{00000000-0005-0000-0000-0000C0680000}"/>
    <cellStyle name="20% - Accent1 3 4 3 9" xfId="27002" xr:uid="{00000000-0005-0000-0000-0000C1680000}"/>
    <cellStyle name="20% - Accent1 3 4 3 9 2" xfId="27003" xr:uid="{00000000-0005-0000-0000-0000C2680000}"/>
    <cellStyle name="20% - Accent1 3 4 3 9 2 2" xfId="27004" xr:uid="{00000000-0005-0000-0000-0000C3680000}"/>
    <cellStyle name="20% - Accent1 3 4 3 9 2 2 2" xfId="27005" xr:uid="{00000000-0005-0000-0000-0000C4680000}"/>
    <cellStyle name="20% - Accent1 3 4 3 9 2 3" xfId="27006" xr:uid="{00000000-0005-0000-0000-0000C5680000}"/>
    <cellStyle name="20% - Accent1 3 4 3 9 3" xfId="27007" xr:uid="{00000000-0005-0000-0000-0000C6680000}"/>
    <cellStyle name="20% - Accent1 3 4 3 9 3 2" xfId="27008" xr:uid="{00000000-0005-0000-0000-0000C7680000}"/>
    <cellStyle name="20% - Accent1 3 4 3 9 4" xfId="27009" xr:uid="{00000000-0005-0000-0000-0000C8680000}"/>
    <cellStyle name="20% - Accent1 3 4 4" xfId="27010" xr:uid="{00000000-0005-0000-0000-0000C9680000}"/>
    <cellStyle name="20% - Accent1 3 4 4 10" xfId="27011" xr:uid="{00000000-0005-0000-0000-0000CA680000}"/>
    <cellStyle name="20% - Accent1 3 4 4 10 2" xfId="27012" xr:uid="{00000000-0005-0000-0000-0000CB680000}"/>
    <cellStyle name="20% - Accent1 3 4 4 11" xfId="27013" xr:uid="{00000000-0005-0000-0000-0000CC680000}"/>
    <cellStyle name="20% - Accent1 3 4 4 2" xfId="27014" xr:uid="{00000000-0005-0000-0000-0000CD680000}"/>
    <cellStyle name="20% - Accent1 3 4 4 2 2" xfId="27015" xr:uid="{00000000-0005-0000-0000-0000CE680000}"/>
    <cellStyle name="20% - Accent1 3 4 4 2 2 2" xfId="27016" xr:uid="{00000000-0005-0000-0000-0000CF680000}"/>
    <cellStyle name="20% - Accent1 3 4 4 2 2 2 2" xfId="27017" xr:uid="{00000000-0005-0000-0000-0000D0680000}"/>
    <cellStyle name="20% - Accent1 3 4 4 2 2 2 2 2" xfId="27018" xr:uid="{00000000-0005-0000-0000-0000D1680000}"/>
    <cellStyle name="20% - Accent1 3 4 4 2 2 2 3" xfId="27019" xr:uid="{00000000-0005-0000-0000-0000D2680000}"/>
    <cellStyle name="20% - Accent1 3 4 4 2 2 3" xfId="27020" xr:uid="{00000000-0005-0000-0000-0000D3680000}"/>
    <cellStyle name="20% - Accent1 3 4 4 2 2 3 2" xfId="27021" xr:uid="{00000000-0005-0000-0000-0000D4680000}"/>
    <cellStyle name="20% - Accent1 3 4 4 2 2 4" xfId="27022" xr:uid="{00000000-0005-0000-0000-0000D5680000}"/>
    <cellStyle name="20% - Accent1 3 4 4 2 3" xfId="27023" xr:uid="{00000000-0005-0000-0000-0000D6680000}"/>
    <cellStyle name="20% - Accent1 3 4 4 2 3 2" xfId="27024" xr:uid="{00000000-0005-0000-0000-0000D7680000}"/>
    <cellStyle name="20% - Accent1 3 4 4 2 3 2 2" xfId="27025" xr:uid="{00000000-0005-0000-0000-0000D8680000}"/>
    <cellStyle name="20% - Accent1 3 4 4 2 3 2 2 2" xfId="27026" xr:uid="{00000000-0005-0000-0000-0000D9680000}"/>
    <cellStyle name="20% - Accent1 3 4 4 2 3 2 3" xfId="27027" xr:uid="{00000000-0005-0000-0000-0000DA680000}"/>
    <cellStyle name="20% - Accent1 3 4 4 2 3 3" xfId="27028" xr:uid="{00000000-0005-0000-0000-0000DB680000}"/>
    <cellStyle name="20% - Accent1 3 4 4 2 3 3 2" xfId="27029" xr:uid="{00000000-0005-0000-0000-0000DC680000}"/>
    <cellStyle name="20% - Accent1 3 4 4 2 3 4" xfId="27030" xr:uid="{00000000-0005-0000-0000-0000DD680000}"/>
    <cellStyle name="20% - Accent1 3 4 4 2 4" xfId="27031" xr:uid="{00000000-0005-0000-0000-0000DE680000}"/>
    <cellStyle name="20% - Accent1 3 4 4 2 4 2" xfId="27032" xr:uid="{00000000-0005-0000-0000-0000DF680000}"/>
    <cellStyle name="20% - Accent1 3 4 4 2 4 2 2" xfId="27033" xr:uid="{00000000-0005-0000-0000-0000E0680000}"/>
    <cellStyle name="20% - Accent1 3 4 4 2 4 2 2 2" xfId="27034" xr:uid="{00000000-0005-0000-0000-0000E1680000}"/>
    <cellStyle name="20% - Accent1 3 4 4 2 4 2 3" xfId="27035" xr:uid="{00000000-0005-0000-0000-0000E2680000}"/>
    <cellStyle name="20% - Accent1 3 4 4 2 4 3" xfId="27036" xr:uid="{00000000-0005-0000-0000-0000E3680000}"/>
    <cellStyle name="20% - Accent1 3 4 4 2 4 3 2" xfId="27037" xr:uid="{00000000-0005-0000-0000-0000E4680000}"/>
    <cellStyle name="20% - Accent1 3 4 4 2 4 4" xfId="27038" xr:uid="{00000000-0005-0000-0000-0000E5680000}"/>
    <cellStyle name="20% - Accent1 3 4 4 2 5" xfId="27039" xr:uid="{00000000-0005-0000-0000-0000E6680000}"/>
    <cellStyle name="20% - Accent1 3 4 4 2 5 2" xfId="27040" xr:uid="{00000000-0005-0000-0000-0000E7680000}"/>
    <cellStyle name="20% - Accent1 3 4 4 2 5 2 2" xfId="27041" xr:uid="{00000000-0005-0000-0000-0000E8680000}"/>
    <cellStyle name="20% - Accent1 3 4 4 2 5 3" xfId="27042" xr:uid="{00000000-0005-0000-0000-0000E9680000}"/>
    <cellStyle name="20% - Accent1 3 4 4 2 6" xfId="27043" xr:uid="{00000000-0005-0000-0000-0000EA680000}"/>
    <cellStyle name="20% - Accent1 3 4 4 2 6 2" xfId="27044" xr:uid="{00000000-0005-0000-0000-0000EB680000}"/>
    <cellStyle name="20% - Accent1 3 4 4 2 6 2 2" xfId="27045" xr:uid="{00000000-0005-0000-0000-0000EC680000}"/>
    <cellStyle name="20% - Accent1 3 4 4 2 6 3" xfId="27046" xr:uid="{00000000-0005-0000-0000-0000ED680000}"/>
    <cellStyle name="20% - Accent1 3 4 4 2 7" xfId="27047" xr:uid="{00000000-0005-0000-0000-0000EE680000}"/>
    <cellStyle name="20% - Accent1 3 4 4 2 7 2" xfId="27048" xr:uid="{00000000-0005-0000-0000-0000EF680000}"/>
    <cellStyle name="20% - Accent1 3 4 4 2 8" xfId="27049" xr:uid="{00000000-0005-0000-0000-0000F0680000}"/>
    <cellStyle name="20% - Accent1 3 4 4 2 8 2" xfId="27050" xr:uid="{00000000-0005-0000-0000-0000F1680000}"/>
    <cellStyle name="20% - Accent1 3 4 4 2 9" xfId="27051" xr:uid="{00000000-0005-0000-0000-0000F2680000}"/>
    <cellStyle name="20% - Accent1 3 4 4 3" xfId="27052" xr:uid="{00000000-0005-0000-0000-0000F3680000}"/>
    <cellStyle name="20% - Accent1 3 4 4 3 2" xfId="27053" xr:uid="{00000000-0005-0000-0000-0000F4680000}"/>
    <cellStyle name="20% - Accent1 3 4 4 3 2 2" xfId="27054" xr:uid="{00000000-0005-0000-0000-0000F5680000}"/>
    <cellStyle name="20% - Accent1 3 4 4 3 2 2 2" xfId="27055" xr:uid="{00000000-0005-0000-0000-0000F6680000}"/>
    <cellStyle name="20% - Accent1 3 4 4 3 2 2 2 2" xfId="27056" xr:uid="{00000000-0005-0000-0000-0000F7680000}"/>
    <cellStyle name="20% - Accent1 3 4 4 3 2 2 3" xfId="27057" xr:uid="{00000000-0005-0000-0000-0000F8680000}"/>
    <cellStyle name="20% - Accent1 3 4 4 3 2 3" xfId="27058" xr:uid="{00000000-0005-0000-0000-0000F9680000}"/>
    <cellStyle name="20% - Accent1 3 4 4 3 2 3 2" xfId="27059" xr:uid="{00000000-0005-0000-0000-0000FA680000}"/>
    <cellStyle name="20% - Accent1 3 4 4 3 2 4" xfId="27060" xr:uid="{00000000-0005-0000-0000-0000FB680000}"/>
    <cellStyle name="20% - Accent1 3 4 4 3 3" xfId="27061" xr:uid="{00000000-0005-0000-0000-0000FC680000}"/>
    <cellStyle name="20% - Accent1 3 4 4 3 3 2" xfId="27062" xr:uid="{00000000-0005-0000-0000-0000FD680000}"/>
    <cellStyle name="20% - Accent1 3 4 4 3 3 2 2" xfId="27063" xr:uid="{00000000-0005-0000-0000-0000FE680000}"/>
    <cellStyle name="20% - Accent1 3 4 4 3 3 2 2 2" xfId="27064" xr:uid="{00000000-0005-0000-0000-0000FF680000}"/>
    <cellStyle name="20% - Accent1 3 4 4 3 3 2 3" xfId="27065" xr:uid="{00000000-0005-0000-0000-000000690000}"/>
    <cellStyle name="20% - Accent1 3 4 4 3 3 3" xfId="27066" xr:uid="{00000000-0005-0000-0000-000001690000}"/>
    <cellStyle name="20% - Accent1 3 4 4 3 3 3 2" xfId="27067" xr:uid="{00000000-0005-0000-0000-000002690000}"/>
    <cellStyle name="20% - Accent1 3 4 4 3 3 4" xfId="27068" xr:uid="{00000000-0005-0000-0000-000003690000}"/>
    <cellStyle name="20% - Accent1 3 4 4 3 4" xfId="27069" xr:uid="{00000000-0005-0000-0000-000004690000}"/>
    <cellStyle name="20% - Accent1 3 4 4 3 4 2" xfId="27070" xr:uid="{00000000-0005-0000-0000-000005690000}"/>
    <cellStyle name="20% - Accent1 3 4 4 3 4 2 2" xfId="27071" xr:uid="{00000000-0005-0000-0000-000006690000}"/>
    <cellStyle name="20% - Accent1 3 4 4 3 4 2 2 2" xfId="27072" xr:uid="{00000000-0005-0000-0000-000007690000}"/>
    <cellStyle name="20% - Accent1 3 4 4 3 4 2 3" xfId="27073" xr:uid="{00000000-0005-0000-0000-000008690000}"/>
    <cellStyle name="20% - Accent1 3 4 4 3 4 3" xfId="27074" xr:uid="{00000000-0005-0000-0000-000009690000}"/>
    <cellStyle name="20% - Accent1 3 4 4 3 4 3 2" xfId="27075" xr:uid="{00000000-0005-0000-0000-00000A690000}"/>
    <cellStyle name="20% - Accent1 3 4 4 3 4 4" xfId="27076" xr:uid="{00000000-0005-0000-0000-00000B690000}"/>
    <cellStyle name="20% - Accent1 3 4 4 3 5" xfId="27077" xr:uid="{00000000-0005-0000-0000-00000C690000}"/>
    <cellStyle name="20% - Accent1 3 4 4 3 5 2" xfId="27078" xr:uid="{00000000-0005-0000-0000-00000D690000}"/>
    <cellStyle name="20% - Accent1 3 4 4 3 5 2 2" xfId="27079" xr:uid="{00000000-0005-0000-0000-00000E690000}"/>
    <cellStyle name="20% - Accent1 3 4 4 3 5 3" xfId="27080" xr:uid="{00000000-0005-0000-0000-00000F690000}"/>
    <cellStyle name="20% - Accent1 3 4 4 3 6" xfId="27081" xr:uid="{00000000-0005-0000-0000-000010690000}"/>
    <cellStyle name="20% - Accent1 3 4 4 3 6 2" xfId="27082" xr:uid="{00000000-0005-0000-0000-000011690000}"/>
    <cellStyle name="20% - Accent1 3 4 4 3 6 2 2" xfId="27083" xr:uid="{00000000-0005-0000-0000-000012690000}"/>
    <cellStyle name="20% - Accent1 3 4 4 3 6 3" xfId="27084" xr:uid="{00000000-0005-0000-0000-000013690000}"/>
    <cellStyle name="20% - Accent1 3 4 4 3 7" xfId="27085" xr:uid="{00000000-0005-0000-0000-000014690000}"/>
    <cellStyle name="20% - Accent1 3 4 4 3 7 2" xfId="27086" xr:uid="{00000000-0005-0000-0000-000015690000}"/>
    <cellStyle name="20% - Accent1 3 4 4 3 8" xfId="27087" xr:uid="{00000000-0005-0000-0000-000016690000}"/>
    <cellStyle name="20% - Accent1 3 4 4 3 8 2" xfId="27088" xr:uid="{00000000-0005-0000-0000-000017690000}"/>
    <cellStyle name="20% - Accent1 3 4 4 3 9" xfId="27089" xr:uid="{00000000-0005-0000-0000-000018690000}"/>
    <cellStyle name="20% - Accent1 3 4 4 4" xfId="27090" xr:uid="{00000000-0005-0000-0000-000019690000}"/>
    <cellStyle name="20% - Accent1 3 4 4 4 2" xfId="27091" xr:uid="{00000000-0005-0000-0000-00001A690000}"/>
    <cellStyle name="20% - Accent1 3 4 4 4 2 2" xfId="27092" xr:uid="{00000000-0005-0000-0000-00001B690000}"/>
    <cellStyle name="20% - Accent1 3 4 4 4 2 2 2" xfId="27093" xr:uid="{00000000-0005-0000-0000-00001C690000}"/>
    <cellStyle name="20% - Accent1 3 4 4 4 2 3" xfId="27094" xr:uid="{00000000-0005-0000-0000-00001D690000}"/>
    <cellStyle name="20% - Accent1 3 4 4 4 3" xfId="27095" xr:uid="{00000000-0005-0000-0000-00001E690000}"/>
    <cellStyle name="20% - Accent1 3 4 4 4 3 2" xfId="27096" xr:uid="{00000000-0005-0000-0000-00001F690000}"/>
    <cellStyle name="20% - Accent1 3 4 4 4 4" xfId="27097" xr:uid="{00000000-0005-0000-0000-000020690000}"/>
    <cellStyle name="20% - Accent1 3 4 4 5" xfId="27098" xr:uid="{00000000-0005-0000-0000-000021690000}"/>
    <cellStyle name="20% - Accent1 3 4 4 5 2" xfId="27099" xr:uid="{00000000-0005-0000-0000-000022690000}"/>
    <cellStyle name="20% - Accent1 3 4 4 5 2 2" xfId="27100" xr:uid="{00000000-0005-0000-0000-000023690000}"/>
    <cellStyle name="20% - Accent1 3 4 4 5 2 2 2" xfId="27101" xr:uid="{00000000-0005-0000-0000-000024690000}"/>
    <cellStyle name="20% - Accent1 3 4 4 5 2 3" xfId="27102" xr:uid="{00000000-0005-0000-0000-000025690000}"/>
    <cellStyle name="20% - Accent1 3 4 4 5 3" xfId="27103" xr:uid="{00000000-0005-0000-0000-000026690000}"/>
    <cellStyle name="20% - Accent1 3 4 4 5 3 2" xfId="27104" xr:uid="{00000000-0005-0000-0000-000027690000}"/>
    <cellStyle name="20% - Accent1 3 4 4 5 4" xfId="27105" xr:uid="{00000000-0005-0000-0000-000028690000}"/>
    <cellStyle name="20% - Accent1 3 4 4 6" xfId="27106" xr:uid="{00000000-0005-0000-0000-000029690000}"/>
    <cellStyle name="20% - Accent1 3 4 4 6 2" xfId="27107" xr:uid="{00000000-0005-0000-0000-00002A690000}"/>
    <cellStyle name="20% - Accent1 3 4 4 6 2 2" xfId="27108" xr:uid="{00000000-0005-0000-0000-00002B690000}"/>
    <cellStyle name="20% - Accent1 3 4 4 6 2 2 2" xfId="27109" xr:uid="{00000000-0005-0000-0000-00002C690000}"/>
    <cellStyle name="20% - Accent1 3 4 4 6 2 3" xfId="27110" xr:uid="{00000000-0005-0000-0000-00002D690000}"/>
    <cellStyle name="20% - Accent1 3 4 4 6 3" xfId="27111" xr:uid="{00000000-0005-0000-0000-00002E690000}"/>
    <cellStyle name="20% - Accent1 3 4 4 6 3 2" xfId="27112" xr:uid="{00000000-0005-0000-0000-00002F690000}"/>
    <cellStyle name="20% - Accent1 3 4 4 6 4" xfId="27113" xr:uid="{00000000-0005-0000-0000-000030690000}"/>
    <cellStyle name="20% - Accent1 3 4 4 7" xfId="27114" xr:uid="{00000000-0005-0000-0000-000031690000}"/>
    <cellStyle name="20% - Accent1 3 4 4 7 2" xfId="27115" xr:uid="{00000000-0005-0000-0000-000032690000}"/>
    <cellStyle name="20% - Accent1 3 4 4 7 2 2" xfId="27116" xr:uid="{00000000-0005-0000-0000-000033690000}"/>
    <cellStyle name="20% - Accent1 3 4 4 7 3" xfId="27117" xr:uid="{00000000-0005-0000-0000-000034690000}"/>
    <cellStyle name="20% - Accent1 3 4 4 8" xfId="27118" xr:uid="{00000000-0005-0000-0000-000035690000}"/>
    <cellStyle name="20% - Accent1 3 4 4 8 2" xfId="27119" xr:uid="{00000000-0005-0000-0000-000036690000}"/>
    <cellStyle name="20% - Accent1 3 4 4 8 2 2" xfId="27120" xr:uid="{00000000-0005-0000-0000-000037690000}"/>
    <cellStyle name="20% - Accent1 3 4 4 8 3" xfId="27121" xr:uid="{00000000-0005-0000-0000-000038690000}"/>
    <cellStyle name="20% - Accent1 3 4 4 9" xfId="27122" xr:uid="{00000000-0005-0000-0000-000039690000}"/>
    <cellStyle name="20% - Accent1 3 4 4 9 2" xfId="27123" xr:uid="{00000000-0005-0000-0000-00003A690000}"/>
    <cellStyle name="20% - Accent1 3 4 5" xfId="27124" xr:uid="{00000000-0005-0000-0000-00003B690000}"/>
    <cellStyle name="20% - Accent1 3 4 5 10" xfId="27125" xr:uid="{00000000-0005-0000-0000-00003C690000}"/>
    <cellStyle name="20% - Accent1 3 4 5 10 2" xfId="27126" xr:uid="{00000000-0005-0000-0000-00003D690000}"/>
    <cellStyle name="20% - Accent1 3 4 5 11" xfId="27127" xr:uid="{00000000-0005-0000-0000-00003E690000}"/>
    <cellStyle name="20% - Accent1 3 4 5 2" xfId="27128" xr:uid="{00000000-0005-0000-0000-00003F690000}"/>
    <cellStyle name="20% - Accent1 3 4 5 2 2" xfId="27129" xr:uid="{00000000-0005-0000-0000-000040690000}"/>
    <cellStyle name="20% - Accent1 3 4 5 2 2 2" xfId="27130" xr:uid="{00000000-0005-0000-0000-000041690000}"/>
    <cellStyle name="20% - Accent1 3 4 5 2 2 2 2" xfId="27131" xr:uid="{00000000-0005-0000-0000-000042690000}"/>
    <cellStyle name="20% - Accent1 3 4 5 2 2 2 2 2" xfId="27132" xr:uid="{00000000-0005-0000-0000-000043690000}"/>
    <cellStyle name="20% - Accent1 3 4 5 2 2 2 3" xfId="27133" xr:uid="{00000000-0005-0000-0000-000044690000}"/>
    <cellStyle name="20% - Accent1 3 4 5 2 2 3" xfId="27134" xr:uid="{00000000-0005-0000-0000-000045690000}"/>
    <cellStyle name="20% - Accent1 3 4 5 2 2 3 2" xfId="27135" xr:uid="{00000000-0005-0000-0000-000046690000}"/>
    <cellStyle name="20% - Accent1 3 4 5 2 2 4" xfId="27136" xr:uid="{00000000-0005-0000-0000-000047690000}"/>
    <cellStyle name="20% - Accent1 3 4 5 2 3" xfId="27137" xr:uid="{00000000-0005-0000-0000-000048690000}"/>
    <cellStyle name="20% - Accent1 3 4 5 2 3 2" xfId="27138" xr:uid="{00000000-0005-0000-0000-000049690000}"/>
    <cellStyle name="20% - Accent1 3 4 5 2 3 2 2" xfId="27139" xr:uid="{00000000-0005-0000-0000-00004A690000}"/>
    <cellStyle name="20% - Accent1 3 4 5 2 3 2 2 2" xfId="27140" xr:uid="{00000000-0005-0000-0000-00004B690000}"/>
    <cellStyle name="20% - Accent1 3 4 5 2 3 2 3" xfId="27141" xr:uid="{00000000-0005-0000-0000-00004C690000}"/>
    <cellStyle name="20% - Accent1 3 4 5 2 3 3" xfId="27142" xr:uid="{00000000-0005-0000-0000-00004D690000}"/>
    <cellStyle name="20% - Accent1 3 4 5 2 3 3 2" xfId="27143" xr:uid="{00000000-0005-0000-0000-00004E690000}"/>
    <cellStyle name="20% - Accent1 3 4 5 2 3 4" xfId="27144" xr:uid="{00000000-0005-0000-0000-00004F690000}"/>
    <cellStyle name="20% - Accent1 3 4 5 2 4" xfId="27145" xr:uid="{00000000-0005-0000-0000-000050690000}"/>
    <cellStyle name="20% - Accent1 3 4 5 2 4 2" xfId="27146" xr:uid="{00000000-0005-0000-0000-000051690000}"/>
    <cellStyle name="20% - Accent1 3 4 5 2 4 2 2" xfId="27147" xr:uid="{00000000-0005-0000-0000-000052690000}"/>
    <cellStyle name="20% - Accent1 3 4 5 2 4 2 2 2" xfId="27148" xr:uid="{00000000-0005-0000-0000-000053690000}"/>
    <cellStyle name="20% - Accent1 3 4 5 2 4 2 3" xfId="27149" xr:uid="{00000000-0005-0000-0000-000054690000}"/>
    <cellStyle name="20% - Accent1 3 4 5 2 4 3" xfId="27150" xr:uid="{00000000-0005-0000-0000-000055690000}"/>
    <cellStyle name="20% - Accent1 3 4 5 2 4 3 2" xfId="27151" xr:uid="{00000000-0005-0000-0000-000056690000}"/>
    <cellStyle name="20% - Accent1 3 4 5 2 4 4" xfId="27152" xr:uid="{00000000-0005-0000-0000-000057690000}"/>
    <cellStyle name="20% - Accent1 3 4 5 2 5" xfId="27153" xr:uid="{00000000-0005-0000-0000-000058690000}"/>
    <cellStyle name="20% - Accent1 3 4 5 2 5 2" xfId="27154" xr:uid="{00000000-0005-0000-0000-000059690000}"/>
    <cellStyle name="20% - Accent1 3 4 5 2 5 2 2" xfId="27155" xr:uid="{00000000-0005-0000-0000-00005A690000}"/>
    <cellStyle name="20% - Accent1 3 4 5 2 5 3" xfId="27156" xr:uid="{00000000-0005-0000-0000-00005B690000}"/>
    <cellStyle name="20% - Accent1 3 4 5 2 6" xfId="27157" xr:uid="{00000000-0005-0000-0000-00005C690000}"/>
    <cellStyle name="20% - Accent1 3 4 5 2 6 2" xfId="27158" xr:uid="{00000000-0005-0000-0000-00005D690000}"/>
    <cellStyle name="20% - Accent1 3 4 5 2 6 2 2" xfId="27159" xr:uid="{00000000-0005-0000-0000-00005E690000}"/>
    <cellStyle name="20% - Accent1 3 4 5 2 6 3" xfId="27160" xr:uid="{00000000-0005-0000-0000-00005F690000}"/>
    <cellStyle name="20% - Accent1 3 4 5 2 7" xfId="27161" xr:uid="{00000000-0005-0000-0000-000060690000}"/>
    <cellStyle name="20% - Accent1 3 4 5 2 7 2" xfId="27162" xr:uid="{00000000-0005-0000-0000-000061690000}"/>
    <cellStyle name="20% - Accent1 3 4 5 2 8" xfId="27163" xr:uid="{00000000-0005-0000-0000-000062690000}"/>
    <cellStyle name="20% - Accent1 3 4 5 2 8 2" xfId="27164" xr:uid="{00000000-0005-0000-0000-000063690000}"/>
    <cellStyle name="20% - Accent1 3 4 5 2 9" xfId="27165" xr:uid="{00000000-0005-0000-0000-000064690000}"/>
    <cellStyle name="20% - Accent1 3 4 5 3" xfId="27166" xr:uid="{00000000-0005-0000-0000-000065690000}"/>
    <cellStyle name="20% - Accent1 3 4 5 3 2" xfId="27167" xr:uid="{00000000-0005-0000-0000-000066690000}"/>
    <cellStyle name="20% - Accent1 3 4 5 3 2 2" xfId="27168" xr:uid="{00000000-0005-0000-0000-000067690000}"/>
    <cellStyle name="20% - Accent1 3 4 5 3 2 2 2" xfId="27169" xr:uid="{00000000-0005-0000-0000-000068690000}"/>
    <cellStyle name="20% - Accent1 3 4 5 3 2 2 2 2" xfId="27170" xr:uid="{00000000-0005-0000-0000-000069690000}"/>
    <cellStyle name="20% - Accent1 3 4 5 3 2 2 3" xfId="27171" xr:uid="{00000000-0005-0000-0000-00006A690000}"/>
    <cellStyle name="20% - Accent1 3 4 5 3 2 3" xfId="27172" xr:uid="{00000000-0005-0000-0000-00006B690000}"/>
    <cellStyle name="20% - Accent1 3 4 5 3 2 3 2" xfId="27173" xr:uid="{00000000-0005-0000-0000-00006C690000}"/>
    <cellStyle name="20% - Accent1 3 4 5 3 2 4" xfId="27174" xr:uid="{00000000-0005-0000-0000-00006D690000}"/>
    <cellStyle name="20% - Accent1 3 4 5 3 3" xfId="27175" xr:uid="{00000000-0005-0000-0000-00006E690000}"/>
    <cellStyle name="20% - Accent1 3 4 5 3 3 2" xfId="27176" xr:uid="{00000000-0005-0000-0000-00006F690000}"/>
    <cellStyle name="20% - Accent1 3 4 5 3 3 2 2" xfId="27177" xr:uid="{00000000-0005-0000-0000-000070690000}"/>
    <cellStyle name="20% - Accent1 3 4 5 3 3 2 2 2" xfId="27178" xr:uid="{00000000-0005-0000-0000-000071690000}"/>
    <cellStyle name="20% - Accent1 3 4 5 3 3 2 3" xfId="27179" xr:uid="{00000000-0005-0000-0000-000072690000}"/>
    <cellStyle name="20% - Accent1 3 4 5 3 3 3" xfId="27180" xr:uid="{00000000-0005-0000-0000-000073690000}"/>
    <cellStyle name="20% - Accent1 3 4 5 3 3 3 2" xfId="27181" xr:uid="{00000000-0005-0000-0000-000074690000}"/>
    <cellStyle name="20% - Accent1 3 4 5 3 3 4" xfId="27182" xr:uid="{00000000-0005-0000-0000-000075690000}"/>
    <cellStyle name="20% - Accent1 3 4 5 3 4" xfId="27183" xr:uid="{00000000-0005-0000-0000-000076690000}"/>
    <cellStyle name="20% - Accent1 3 4 5 3 4 2" xfId="27184" xr:uid="{00000000-0005-0000-0000-000077690000}"/>
    <cellStyle name="20% - Accent1 3 4 5 3 4 2 2" xfId="27185" xr:uid="{00000000-0005-0000-0000-000078690000}"/>
    <cellStyle name="20% - Accent1 3 4 5 3 4 2 2 2" xfId="27186" xr:uid="{00000000-0005-0000-0000-000079690000}"/>
    <cellStyle name="20% - Accent1 3 4 5 3 4 2 3" xfId="27187" xr:uid="{00000000-0005-0000-0000-00007A690000}"/>
    <cellStyle name="20% - Accent1 3 4 5 3 4 3" xfId="27188" xr:uid="{00000000-0005-0000-0000-00007B690000}"/>
    <cellStyle name="20% - Accent1 3 4 5 3 4 3 2" xfId="27189" xr:uid="{00000000-0005-0000-0000-00007C690000}"/>
    <cellStyle name="20% - Accent1 3 4 5 3 4 4" xfId="27190" xr:uid="{00000000-0005-0000-0000-00007D690000}"/>
    <cellStyle name="20% - Accent1 3 4 5 3 5" xfId="27191" xr:uid="{00000000-0005-0000-0000-00007E690000}"/>
    <cellStyle name="20% - Accent1 3 4 5 3 5 2" xfId="27192" xr:uid="{00000000-0005-0000-0000-00007F690000}"/>
    <cellStyle name="20% - Accent1 3 4 5 3 5 2 2" xfId="27193" xr:uid="{00000000-0005-0000-0000-000080690000}"/>
    <cellStyle name="20% - Accent1 3 4 5 3 5 3" xfId="27194" xr:uid="{00000000-0005-0000-0000-000081690000}"/>
    <cellStyle name="20% - Accent1 3 4 5 3 6" xfId="27195" xr:uid="{00000000-0005-0000-0000-000082690000}"/>
    <cellStyle name="20% - Accent1 3 4 5 3 6 2" xfId="27196" xr:uid="{00000000-0005-0000-0000-000083690000}"/>
    <cellStyle name="20% - Accent1 3 4 5 3 6 2 2" xfId="27197" xr:uid="{00000000-0005-0000-0000-000084690000}"/>
    <cellStyle name="20% - Accent1 3 4 5 3 6 3" xfId="27198" xr:uid="{00000000-0005-0000-0000-000085690000}"/>
    <cellStyle name="20% - Accent1 3 4 5 3 7" xfId="27199" xr:uid="{00000000-0005-0000-0000-000086690000}"/>
    <cellStyle name="20% - Accent1 3 4 5 3 7 2" xfId="27200" xr:uid="{00000000-0005-0000-0000-000087690000}"/>
    <cellStyle name="20% - Accent1 3 4 5 3 8" xfId="27201" xr:uid="{00000000-0005-0000-0000-000088690000}"/>
    <cellStyle name="20% - Accent1 3 4 5 3 8 2" xfId="27202" xr:uid="{00000000-0005-0000-0000-000089690000}"/>
    <cellStyle name="20% - Accent1 3 4 5 3 9" xfId="27203" xr:uid="{00000000-0005-0000-0000-00008A690000}"/>
    <cellStyle name="20% - Accent1 3 4 5 4" xfId="27204" xr:uid="{00000000-0005-0000-0000-00008B690000}"/>
    <cellStyle name="20% - Accent1 3 4 5 4 2" xfId="27205" xr:uid="{00000000-0005-0000-0000-00008C690000}"/>
    <cellStyle name="20% - Accent1 3 4 5 4 2 2" xfId="27206" xr:uid="{00000000-0005-0000-0000-00008D690000}"/>
    <cellStyle name="20% - Accent1 3 4 5 4 2 2 2" xfId="27207" xr:uid="{00000000-0005-0000-0000-00008E690000}"/>
    <cellStyle name="20% - Accent1 3 4 5 4 2 3" xfId="27208" xr:uid="{00000000-0005-0000-0000-00008F690000}"/>
    <cellStyle name="20% - Accent1 3 4 5 4 3" xfId="27209" xr:uid="{00000000-0005-0000-0000-000090690000}"/>
    <cellStyle name="20% - Accent1 3 4 5 4 3 2" xfId="27210" xr:uid="{00000000-0005-0000-0000-000091690000}"/>
    <cellStyle name="20% - Accent1 3 4 5 4 4" xfId="27211" xr:uid="{00000000-0005-0000-0000-000092690000}"/>
    <cellStyle name="20% - Accent1 3 4 5 5" xfId="27212" xr:uid="{00000000-0005-0000-0000-000093690000}"/>
    <cellStyle name="20% - Accent1 3 4 5 5 2" xfId="27213" xr:uid="{00000000-0005-0000-0000-000094690000}"/>
    <cellStyle name="20% - Accent1 3 4 5 5 2 2" xfId="27214" xr:uid="{00000000-0005-0000-0000-000095690000}"/>
    <cellStyle name="20% - Accent1 3 4 5 5 2 2 2" xfId="27215" xr:uid="{00000000-0005-0000-0000-000096690000}"/>
    <cellStyle name="20% - Accent1 3 4 5 5 2 3" xfId="27216" xr:uid="{00000000-0005-0000-0000-000097690000}"/>
    <cellStyle name="20% - Accent1 3 4 5 5 3" xfId="27217" xr:uid="{00000000-0005-0000-0000-000098690000}"/>
    <cellStyle name="20% - Accent1 3 4 5 5 3 2" xfId="27218" xr:uid="{00000000-0005-0000-0000-000099690000}"/>
    <cellStyle name="20% - Accent1 3 4 5 5 4" xfId="27219" xr:uid="{00000000-0005-0000-0000-00009A690000}"/>
    <cellStyle name="20% - Accent1 3 4 5 6" xfId="27220" xr:uid="{00000000-0005-0000-0000-00009B690000}"/>
    <cellStyle name="20% - Accent1 3 4 5 6 2" xfId="27221" xr:uid="{00000000-0005-0000-0000-00009C690000}"/>
    <cellStyle name="20% - Accent1 3 4 5 6 2 2" xfId="27222" xr:uid="{00000000-0005-0000-0000-00009D690000}"/>
    <cellStyle name="20% - Accent1 3 4 5 6 2 2 2" xfId="27223" xr:uid="{00000000-0005-0000-0000-00009E690000}"/>
    <cellStyle name="20% - Accent1 3 4 5 6 2 3" xfId="27224" xr:uid="{00000000-0005-0000-0000-00009F690000}"/>
    <cellStyle name="20% - Accent1 3 4 5 6 3" xfId="27225" xr:uid="{00000000-0005-0000-0000-0000A0690000}"/>
    <cellStyle name="20% - Accent1 3 4 5 6 3 2" xfId="27226" xr:uid="{00000000-0005-0000-0000-0000A1690000}"/>
    <cellStyle name="20% - Accent1 3 4 5 6 4" xfId="27227" xr:uid="{00000000-0005-0000-0000-0000A2690000}"/>
    <cellStyle name="20% - Accent1 3 4 5 7" xfId="27228" xr:uid="{00000000-0005-0000-0000-0000A3690000}"/>
    <cellStyle name="20% - Accent1 3 4 5 7 2" xfId="27229" xr:uid="{00000000-0005-0000-0000-0000A4690000}"/>
    <cellStyle name="20% - Accent1 3 4 5 7 2 2" xfId="27230" xr:uid="{00000000-0005-0000-0000-0000A5690000}"/>
    <cellStyle name="20% - Accent1 3 4 5 7 3" xfId="27231" xr:uid="{00000000-0005-0000-0000-0000A6690000}"/>
    <cellStyle name="20% - Accent1 3 4 5 8" xfId="27232" xr:uid="{00000000-0005-0000-0000-0000A7690000}"/>
    <cellStyle name="20% - Accent1 3 4 5 8 2" xfId="27233" xr:uid="{00000000-0005-0000-0000-0000A8690000}"/>
    <cellStyle name="20% - Accent1 3 4 5 8 2 2" xfId="27234" xr:uid="{00000000-0005-0000-0000-0000A9690000}"/>
    <cellStyle name="20% - Accent1 3 4 5 8 3" xfId="27235" xr:uid="{00000000-0005-0000-0000-0000AA690000}"/>
    <cellStyle name="20% - Accent1 3 4 5 9" xfId="27236" xr:uid="{00000000-0005-0000-0000-0000AB690000}"/>
    <cellStyle name="20% - Accent1 3 4 5 9 2" xfId="27237" xr:uid="{00000000-0005-0000-0000-0000AC690000}"/>
    <cellStyle name="20% - Accent1 3 4 6" xfId="27238" xr:uid="{00000000-0005-0000-0000-0000AD690000}"/>
    <cellStyle name="20% - Accent1 3 4 6 10" xfId="27239" xr:uid="{00000000-0005-0000-0000-0000AE690000}"/>
    <cellStyle name="20% - Accent1 3 4 6 10 2" xfId="27240" xr:uid="{00000000-0005-0000-0000-0000AF690000}"/>
    <cellStyle name="20% - Accent1 3 4 6 11" xfId="27241" xr:uid="{00000000-0005-0000-0000-0000B0690000}"/>
    <cellStyle name="20% - Accent1 3 4 6 2" xfId="27242" xr:uid="{00000000-0005-0000-0000-0000B1690000}"/>
    <cellStyle name="20% - Accent1 3 4 6 2 2" xfId="27243" xr:uid="{00000000-0005-0000-0000-0000B2690000}"/>
    <cellStyle name="20% - Accent1 3 4 6 2 2 2" xfId="27244" xr:uid="{00000000-0005-0000-0000-0000B3690000}"/>
    <cellStyle name="20% - Accent1 3 4 6 2 2 2 2" xfId="27245" xr:uid="{00000000-0005-0000-0000-0000B4690000}"/>
    <cellStyle name="20% - Accent1 3 4 6 2 2 2 2 2" xfId="27246" xr:uid="{00000000-0005-0000-0000-0000B5690000}"/>
    <cellStyle name="20% - Accent1 3 4 6 2 2 2 3" xfId="27247" xr:uid="{00000000-0005-0000-0000-0000B6690000}"/>
    <cellStyle name="20% - Accent1 3 4 6 2 2 3" xfId="27248" xr:uid="{00000000-0005-0000-0000-0000B7690000}"/>
    <cellStyle name="20% - Accent1 3 4 6 2 2 3 2" xfId="27249" xr:uid="{00000000-0005-0000-0000-0000B8690000}"/>
    <cellStyle name="20% - Accent1 3 4 6 2 2 4" xfId="27250" xr:uid="{00000000-0005-0000-0000-0000B9690000}"/>
    <cellStyle name="20% - Accent1 3 4 6 2 3" xfId="27251" xr:uid="{00000000-0005-0000-0000-0000BA690000}"/>
    <cellStyle name="20% - Accent1 3 4 6 2 3 2" xfId="27252" xr:uid="{00000000-0005-0000-0000-0000BB690000}"/>
    <cellStyle name="20% - Accent1 3 4 6 2 3 2 2" xfId="27253" xr:uid="{00000000-0005-0000-0000-0000BC690000}"/>
    <cellStyle name="20% - Accent1 3 4 6 2 3 2 2 2" xfId="27254" xr:uid="{00000000-0005-0000-0000-0000BD690000}"/>
    <cellStyle name="20% - Accent1 3 4 6 2 3 2 3" xfId="27255" xr:uid="{00000000-0005-0000-0000-0000BE690000}"/>
    <cellStyle name="20% - Accent1 3 4 6 2 3 3" xfId="27256" xr:uid="{00000000-0005-0000-0000-0000BF690000}"/>
    <cellStyle name="20% - Accent1 3 4 6 2 3 3 2" xfId="27257" xr:uid="{00000000-0005-0000-0000-0000C0690000}"/>
    <cellStyle name="20% - Accent1 3 4 6 2 3 4" xfId="27258" xr:uid="{00000000-0005-0000-0000-0000C1690000}"/>
    <cellStyle name="20% - Accent1 3 4 6 2 4" xfId="27259" xr:uid="{00000000-0005-0000-0000-0000C2690000}"/>
    <cellStyle name="20% - Accent1 3 4 6 2 4 2" xfId="27260" xr:uid="{00000000-0005-0000-0000-0000C3690000}"/>
    <cellStyle name="20% - Accent1 3 4 6 2 4 2 2" xfId="27261" xr:uid="{00000000-0005-0000-0000-0000C4690000}"/>
    <cellStyle name="20% - Accent1 3 4 6 2 4 2 2 2" xfId="27262" xr:uid="{00000000-0005-0000-0000-0000C5690000}"/>
    <cellStyle name="20% - Accent1 3 4 6 2 4 2 3" xfId="27263" xr:uid="{00000000-0005-0000-0000-0000C6690000}"/>
    <cellStyle name="20% - Accent1 3 4 6 2 4 3" xfId="27264" xr:uid="{00000000-0005-0000-0000-0000C7690000}"/>
    <cellStyle name="20% - Accent1 3 4 6 2 4 3 2" xfId="27265" xr:uid="{00000000-0005-0000-0000-0000C8690000}"/>
    <cellStyle name="20% - Accent1 3 4 6 2 4 4" xfId="27266" xr:uid="{00000000-0005-0000-0000-0000C9690000}"/>
    <cellStyle name="20% - Accent1 3 4 6 2 5" xfId="27267" xr:uid="{00000000-0005-0000-0000-0000CA690000}"/>
    <cellStyle name="20% - Accent1 3 4 6 2 5 2" xfId="27268" xr:uid="{00000000-0005-0000-0000-0000CB690000}"/>
    <cellStyle name="20% - Accent1 3 4 6 2 5 2 2" xfId="27269" xr:uid="{00000000-0005-0000-0000-0000CC690000}"/>
    <cellStyle name="20% - Accent1 3 4 6 2 5 3" xfId="27270" xr:uid="{00000000-0005-0000-0000-0000CD690000}"/>
    <cellStyle name="20% - Accent1 3 4 6 2 6" xfId="27271" xr:uid="{00000000-0005-0000-0000-0000CE690000}"/>
    <cellStyle name="20% - Accent1 3 4 6 2 6 2" xfId="27272" xr:uid="{00000000-0005-0000-0000-0000CF690000}"/>
    <cellStyle name="20% - Accent1 3 4 6 2 6 2 2" xfId="27273" xr:uid="{00000000-0005-0000-0000-0000D0690000}"/>
    <cellStyle name="20% - Accent1 3 4 6 2 6 3" xfId="27274" xr:uid="{00000000-0005-0000-0000-0000D1690000}"/>
    <cellStyle name="20% - Accent1 3 4 6 2 7" xfId="27275" xr:uid="{00000000-0005-0000-0000-0000D2690000}"/>
    <cellStyle name="20% - Accent1 3 4 6 2 7 2" xfId="27276" xr:uid="{00000000-0005-0000-0000-0000D3690000}"/>
    <cellStyle name="20% - Accent1 3 4 6 2 8" xfId="27277" xr:uid="{00000000-0005-0000-0000-0000D4690000}"/>
    <cellStyle name="20% - Accent1 3 4 6 2 8 2" xfId="27278" xr:uid="{00000000-0005-0000-0000-0000D5690000}"/>
    <cellStyle name="20% - Accent1 3 4 6 2 9" xfId="27279" xr:uid="{00000000-0005-0000-0000-0000D6690000}"/>
    <cellStyle name="20% - Accent1 3 4 6 3" xfId="27280" xr:uid="{00000000-0005-0000-0000-0000D7690000}"/>
    <cellStyle name="20% - Accent1 3 4 6 3 2" xfId="27281" xr:uid="{00000000-0005-0000-0000-0000D8690000}"/>
    <cellStyle name="20% - Accent1 3 4 6 3 2 2" xfId="27282" xr:uid="{00000000-0005-0000-0000-0000D9690000}"/>
    <cellStyle name="20% - Accent1 3 4 6 3 2 2 2" xfId="27283" xr:uid="{00000000-0005-0000-0000-0000DA690000}"/>
    <cellStyle name="20% - Accent1 3 4 6 3 2 2 2 2" xfId="27284" xr:uid="{00000000-0005-0000-0000-0000DB690000}"/>
    <cellStyle name="20% - Accent1 3 4 6 3 2 2 3" xfId="27285" xr:uid="{00000000-0005-0000-0000-0000DC690000}"/>
    <cellStyle name="20% - Accent1 3 4 6 3 2 3" xfId="27286" xr:uid="{00000000-0005-0000-0000-0000DD690000}"/>
    <cellStyle name="20% - Accent1 3 4 6 3 2 3 2" xfId="27287" xr:uid="{00000000-0005-0000-0000-0000DE690000}"/>
    <cellStyle name="20% - Accent1 3 4 6 3 2 4" xfId="27288" xr:uid="{00000000-0005-0000-0000-0000DF690000}"/>
    <cellStyle name="20% - Accent1 3 4 6 3 3" xfId="27289" xr:uid="{00000000-0005-0000-0000-0000E0690000}"/>
    <cellStyle name="20% - Accent1 3 4 6 3 3 2" xfId="27290" xr:uid="{00000000-0005-0000-0000-0000E1690000}"/>
    <cellStyle name="20% - Accent1 3 4 6 3 3 2 2" xfId="27291" xr:uid="{00000000-0005-0000-0000-0000E2690000}"/>
    <cellStyle name="20% - Accent1 3 4 6 3 3 2 2 2" xfId="27292" xr:uid="{00000000-0005-0000-0000-0000E3690000}"/>
    <cellStyle name="20% - Accent1 3 4 6 3 3 2 3" xfId="27293" xr:uid="{00000000-0005-0000-0000-0000E4690000}"/>
    <cellStyle name="20% - Accent1 3 4 6 3 3 3" xfId="27294" xr:uid="{00000000-0005-0000-0000-0000E5690000}"/>
    <cellStyle name="20% - Accent1 3 4 6 3 3 3 2" xfId="27295" xr:uid="{00000000-0005-0000-0000-0000E6690000}"/>
    <cellStyle name="20% - Accent1 3 4 6 3 3 4" xfId="27296" xr:uid="{00000000-0005-0000-0000-0000E7690000}"/>
    <cellStyle name="20% - Accent1 3 4 6 3 4" xfId="27297" xr:uid="{00000000-0005-0000-0000-0000E8690000}"/>
    <cellStyle name="20% - Accent1 3 4 6 3 4 2" xfId="27298" xr:uid="{00000000-0005-0000-0000-0000E9690000}"/>
    <cellStyle name="20% - Accent1 3 4 6 3 4 2 2" xfId="27299" xr:uid="{00000000-0005-0000-0000-0000EA690000}"/>
    <cellStyle name="20% - Accent1 3 4 6 3 4 2 2 2" xfId="27300" xr:uid="{00000000-0005-0000-0000-0000EB690000}"/>
    <cellStyle name="20% - Accent1 3 4 6 3 4 2 3" xfId="27301" xr:uid="{00000000-0005-0000-0000-0000EC690000}"/>
    <cellStyle name="20% - Accent1 3 4 6 3 4 3" xfId="27302" xr:uid="{00000000-0005-0000-0000-0000ED690000}"/>
    <cellStyle name="20% - Accent1 3 4 6 3 4 3 2" xfId="27303" xr:uid="{00000000-0005-0000-0000-0000EE690000}"/>
    <cellStyle name="20% - Accent1 3 4 6 3 4 4" xfId="27304" xr:uid="{00000000-0005-0000-0000-0000EF690000}"/>
    <cellStyle name="20% - Accent1 3 4 6 3 5" xfId="27305" xr:uid="{00000000-0005-0000-0000-0000F0690000}"/>
    <cellStyle name="20% - Accent1 3 4 6 3 5 2" xfId="27306" xr:uid="{00000000-0005-0000-0000-0000F1690000}"/>
    <cellStyle name="20% - Accent1 3 4 6 3 5 2 2" xfId="27307" xr:uid="{00000000-0005-0000-0000-0000F2690000}"/>
    <cellStyle name="20% - Accent1 3 4 6 3 5 3" xfId="27308" xr:uid="{00000000-0005-0000-0000-0000F3690000}"/>
    <cellStyle name="20% - Accent1 3 4 6 3 6" xfId="27309" xr:uid="{00000000-0005-0000-0000-0000F4690000}"/>
    <cellStyle name="20% - Accent1 3 4 6 3 6 2" xfId="27310" xr:uid="{00000000-0005-0000-0000-0000F5690000}"/>
    <cellStyle name="20% - Accent1 3 4 6 3 6 2 2" xfId="27311" xr:uid="{00000000-0005-0000-0000-0000F6690000}"/>
    <cellStyle name="20% - Accent1 3 4 6 3 6 3" xfId="27312" xr:uid="{00000000-0005-0000-0000-0000F7690000}"/>
    <cellStyle name="20% - Accent1 3 4 6 3 7" xfId="27313" xr:uid="{00000000-0005-0000-0000-0000F8690000}"/>
    <cellStyle name="20% - Accent1 3 4 6 3 7 2" xfId="27314" xr:uid="{00000000-0005-0000-0000-0000F9690000}"/>
    <cellStyle name="20% - Accent1 3 4 6 3 8" xfId="27315" xr:uid="{00000000-0005-0000-0000-0000FA690000}"/>
    <cellStyle name="20% - Accent1 3 4 6 3 8 2" xfId="27316" xr:uid="{00000000-0005-0000-0000-0000FB690000}"/>
    <cellStyle name="20% - Accent1 3 4 6 3 9" xfId="27317" xr:uid="{00000000-0005-0000-0000-0000FC690000}"/>
    <cellStyle name="20% - Accent1 3 4 6 4" xfId="27318" xr:uid="{00000000-0005-0000-0000-0000FD690000}"/>
    <cellStyle name="20% - Accent1 3 4 6 4 2" xfId="27319" xr:uid="{00000000-0005-0000-0000-0000FE690000}"/>
    <cellStyle name="20% - Accent1 3 4 6 4 2 2" xfId="27320" xr:uid="{00000000-0005-0000-0000-0000FF690000}"/>
    <cellStyle name="20% - Accent1 3 4 6 4 2 2 2" xfId="27321" xr:uid="{00000000-0005-0000-0000-0000006A0000}"/>
    <cellStyle name="20% - Accent1 3 4 6 4 2 3" xfId="27322" xr:uid="{00000000-0005-0000-0000-0000016A0000}"/>
    <cellStyle name="20% - Accent1 3 4 6 4 3" xfId="27323" xr:uid="{00000000-0005-0000-0000-0000026A0000}"/>
    <cellStyle name="20% - Accent1 3 4 6 4 3 2" xfId="27324" xr:uid="{00000000-0005-0000-0000-0000036A0000}"/>
    <cellStyle name="20% - Accent1 3 4 6 4 4" xfId="27325" xr:uid="{00000000-0005-0000-0000-0000046A0000}"/>
    <cellStyle name="20% - Accent1 3 4 6 5" xfId="27326" xr:uid="{00000000-0005-0000-0000-0000056A0000}"/>
    <cellStyle name="20% - Accent1 3 4 6 5 2" xfId="27327" xr:uid="{00000000-0005-0000-0000-0000066A0000}"/>
    <cellStyle name="20% - Accent1 3 4 6 5 2 2" xfId="27328" xr:uid="{00000000-0005-0000-0000-0000076A0000}"/>
    <cellStyle name="20% - Accent1 3 4 6 5 2 2 2" xfId="27329" xr:uid="{00000000-0005-0000-0000-0000086A0000}"/>
    <cellStyle name="20% - Accent1 3 4 6 5 2 3" xfId="27330" xr:uid="{00000000-0005-0000-0000-0000096A0000}"/>
    <cellStyle name="20% - Accent1 3 4 6 5 3" xfId="27331" xr:uid="{00000000-0005-0000-0000-00000A6A0000}"/>
    <cellStyle name="20% - Accent1 3 4 6 5 3 2" xfId="27332" xr:uid="{00000000-0005-0000-0000-00000B6A0000}"/>
    <cellStyle name="20% - Accent1 3 4 6 5 4" xfId="27333" xr:uid="{00000000-0005-0000-0000-00000C6A0000}"/>
    <cellStyle name="20% - Accent1 3 4 6 6" xfId="27334" xr:uid="{00000000-0005-0000-0000-00000D6A0000}"/>
    <cellStyle name="20% - Accent1 3 4 6 6 2" xfId="27335" xr:uid="{00000000-0005-0000-0000-00000E6A0000}"/>
    <cellStyle name="20% - Accent1 3 4 6 6 2 2" xfId="27336" xr:uid="{00000000-0005-0000-0000-00000F6A0000}"/>
    <cellStyle name="20% - Accent1 3 4 6 6 2 2 2" xfId="27337" xr:uid="{00000000-0005-0000-0000-0000106A0000}"/>
    <cellStyle name="20% - Accent1 3 4 6 6 2 3" xfId="27338" xr:uid="{00000000-0005-0000-0000-0000116A0000}"/>
    <cellStyle name="20% - Accent1 3 4 6 6 3" xfId="27339" xr:uid="{00000000-0005-0000-0000-0000126A0000}"/>
    <cellStyle name="20% - Accent1 3 4 6 6 3 2" xfId="27340" xr:uid="{00000000-0005-0000-0000-0000136A0000}"/>
    <cellStyle name="20% - Accent1 3 4 6 6 4" xfId="27341" xr:uid="{00000000-0005-0000-0000-0000146A0000}"/>
    <cellStyle name="20% - Accent1 3 4 6 7" xfId="27342" xr:uid="{00000000-0005-0000-0000-0000156A0000}"/>
    <cellStyle name="20% - Accent1 3 4 6 7 2" xfId="27343" xr:uid="{00000000-0005-0000-0000-0000166A0000}"/>
    <cellStyle name="20% - Accent1 3 4 6 7 2 2" xfId="27344" xr:uid="{00000000-0005-0000-0000-0000176A0000}"/>
    <cellStyle name="20% - Accent1 3 4 6 7 3" xfId="27345" xr:uid="{00000000-0005-0000-0000-0000186A0000}"/>
    <cellStyle name="20% - Accent1 3 4 6 8" xfId="27346" xr:uid="{00000000-0005-0000-0000-0000196A0000}"/>
    <cellStyle name="20% - Accent1 3 4 6 8 2" xfId="27347" xr:uid="{00000000-0005-0000-0000-00001A6A0000}"/>
    <cellStyle name="20% - Accent1 3 4 6 8 2 2" xfId="27348" xr:uid="{00000000-0005-0000-0000-00001B6A0000}"/>
    <cellStyle name="20% - Accent1 3 4 6 8 3" xfId="27349" xr:uid="{00000000-0005-0000-0000-00001C6A0000}"/>
    <cellStyle name="20% - Accent1 3 4 6 9" xfId="27350" xr:uid="{00000000-0005-0000-0000-00001D6A0000}"/>
    <cellStyle name="20% - Accent1 3 4 6 9 2" xfId="27351" xr:uid="{00000000-0005-0000-0000-00001E6A0000}"/>
    <cellStyle name="20% - Accent1 3 4 7" xfId="27352" xr:uid="{00000000-0005-0000-0000-00001F6A0000}"/>
    <cellStyle name="20% - Accent1 3 4 7 2" xfId="27353" xr:uid="{00000000-0005-0000-0000-0000206A0000}"/>
    <cellStyle name="20% - Accent1 3 4 7 2 2" xfId="27354" xr:uid="{00000000-0005-0000-0000-0000216A0000}"/>
    <cellStyle name="20% - Accent1 3 4 7 2 2 2" xfId="27355" xr:uid="{00000000-0005-0000-0000-0000226A0000}"/>
    <cellStyle name="20% - Accent1 3 4 7 2 2 2 2" xfId="27356" xr:uid="{00000000-0005-0000-0000-0000236A0000}"/>
    <cellStyle name="20% - Accent1 3 4 7 2 2 3" xfId="27357" xr:uid="{00000000-0005-0000-0000-0000246A0000}"/>
    <cellStyle name="20% - Accent1 3 4 7 2 3" xfId="27358" xr:uid="{00000000-0005-0000-0000-0000256A0000}"/>
    <cellStyle name="20% - Accent1 3 4 7 2 3 2" xfId="27359" xr:uid="{00000000-0005-0000-0000-0000266A0000}"/>
    <cellStyle name="20% - Accent1 3 4 7 2 4" xfId="27360" xr:uid="{00000000-0005-0000-0000-0000276A0000}"/>
    <cellStyle name="20% - Accent1 3 4 7 3" xfId="27361" xr:uid="{00000000-0005-0000-0000-0000286A0000}"/>
    <cellStyle name="20% - Accent1 3 4 7 3 2" xfId="27362" xr:uid="{00000000-0005-0000-0000-0000296A0000}"/>
    <cellStyle name="20% - Accent1 3 4 7 3 2 2" xfId="27363" xr:uid="{00000000-0005-0000-0000-00002A6A0000}"/>
    <cellStyle name="20% - Accent1 3 4 7 3 2 2 2" xfId="27364" xr:uid="{00000000-0005-0000-0000-00002B6A0000}"/>
    <cellStyle name="20% - Accent1 3 4 7 3 2 3" xfId="27365" xr:uid="{00000000-0005-0000-0000-00002C6A0000}"/>
    <cellStyle name="20% - Accent1 3 4 7 3 3" xfId="27366" xr:uid="{00000000-0005-0000-0000-00002D6A0000}"/>
    <cellStyle name="20% - Accent1 3 4 7 3 3 2" xfId="27367" xr:uid="{00000000-0005-0000-0000-00002E6A0000}"/>
    <cellStyle name="20% - Accent1 3 4 7 3 4" xfId="27368" xr:uid="{00000000-0005-0000-0000-00002F6A0000}"/>
    <cellStyle name="20% - Accent1 3 4 7 4" xfId="27369" xr:uid="{00000000-0005-0000-0000-0000306A0000}"/>
    <cellStyle name="20% - Accent1 3 4 7 4 2" xfId="27370" xr:uid="{00000000-0005-0000-0000-0000316A0000}"/>
    <cellStyle name="20% - Accent1 3 4 7 4 2 2" xfId="27371" xr:uid="{00000000-0005-0000-0000-0000326A0000}"/>
    <cellStyle name="20% - Accent1 3 4 7 4 2 2 2" xfId="27372" xr:uid="{00000000-0005-0000-0000-0000336A0000}"/>
    <cellStyle name="20% - Accent1 3 4 7 4 2 3" xfId="27373" xr:uid="{00000000-0005-0000-0000-0000346A0000}"/>
    <cellStyle name="20% - Accent1 3 4 7 4 3" xfId="27374" xr:uid="{00000000-0005-0000-0000-0000356A0000}"/>
    <cellStyle name="20% - Accent1 3 4 7 4 3 2" xfId="27375" xr:uid="{00000000-0005-0000-0000-0000366A0000}"/>
    <cellStyle name="20% - Accent1 3 4 7 4 4" xfId="27376" xr:uid="{00000000-0005-0000-0000-0000376A0000}"/>
    <cellStyle name="20% - Accent1 3 4 7 5" xfId="27377" xr:uid="{00000000-0005-0000-0000-0000386A0000}"/>
    <cellStyle name="20% - Accent1 3 4 7 5 2" xfId="27378" xr:uid="{00000000-0005-0000-0000-0000396A0000}"/>
    <cellStyle name="20% - Accent1 3 4 7 5 2 2" xfId="27379" xr:uid="{00000000-0005-0000-0000-00003A6A0000}"/>
    <cellStyle name="20% - Accent1 3 4 7 5 3" xfId="27380" xr:uid="{00000000-0005-0000-0000-00003B6A0000}"/>
    <cellStyle name="20% - Accent1 3 4 7 6" xfId="27381" xr:uid="{00000000-0005-0000-0000-00003C6A0000}"/>
    <cellStyle name="20% - Accent1 3 4 7 6 2" xfId="27382" xr:uid="{00000000-0005-0000-0000-00003D6A0000}"/>
    <cellStyle name="20% - Accent1 3 4 7 6 2 2" xfId="27383" xr:uid="{00000000-0005-0000-0000-00003E6A0000}"/>
    <cellStyle name="20% - Accent1 3 4 7 6 3" xfId="27384" xr:uid="{00000000-0005-0000-0000-00003F6A0000}"/>
    <cellStyle name="20% - Accent1 3 4 7 7" xfId="27385" xr:uid="{00000000-0005-0000-0000-0000406A0000}"/>
    <cellStyle name="20% - Accent1 3 4 7 7 2" xfId="27386" xr:uid="{00000000-0005-0000-0000-0000416A0000}"/>
    <cellStyle name="20% - Accent1 3 4 7 8" xfId="27387" xr:uid="{00000000-0005-0000-0000-0000426A0000}"/>
    <cellStyle name="20% - Accent1 3 4 7 8 2" xfId="27388" xr:uid="{00000000-0005-0000-0000-0000436A0000}"/>
    <cellStyle name="20% - Accent1 3 4 7 9" xfId="27389" xr:uid="{00000000-0005-0000-0000-0000446A0000}"/>
    <cellStyle name="20% - Accent1 3 4 8" xfId="27390" xr:uid="{00000000-0005-0000-0000-0000456A0000}"/>
    <cellStyle name="20% - Accent1 3 4 8 2" xfId="27391" xr:uid="{00000000-0005-0000-0000-0000466A0000}"/>
    <cellStyle name="20% - Accent1 3 4 8 2 2" xfId="27392" xr:uid="{00000000-0005-0000-0000-0000476A0000}"/>
    <cellStyle name="20% - Accent1 3 4 8 2 2 2" xfId="27393" xr:uid="{00000000-0005-0000-0000-0000486A0000}"/>
    <cellStyle name="20% - Accent1 3 4 8 2 2 2 2" xfId="27394" xr:uid="{00000000-0005-0000-0000-0000496A0000}"/>
    <cellStyle name="20% - Accent1 3 4 8 2 2 3" xfId="27395" xr:uid="{00000000-0005-0000-0000-00004A6A0000}"/>
    <cellStyle name="20% - Accent1 3 4 8 2 3" xfId="27396" xr:uid="{00000000-0005-0000-0000-00004B6A0000}"/>
    <cellStyle name="20% - Accent1 3 4 8 2 3 2" xfId="27397" xr:uid="{00000000-0005-0000-0000-00004C6A0000}"/>
    <cellStyle name="20% - Accent1 3 4 8 2 4" xfId="27398" xr:uid="{00000000-0005-0000-0000-00004D6A0000}"/>
    <cellStyle name="20% - Accent1 3 4 8 3" xfId="27399" xr:uid="{00000000-0005-0000-0000-00004E6A0000}"/>
    <cellStyle name="20% - Accent1 3 4 8 3 2" xfId="27400" xr:uid="{00000000-0005-0000-0000-00004F6A0000}"/>
    <cellStyle name="20% - Accent1 3 4 8 3 2 2" xfId="27401" xr:uid="{00000000-0005-0000-0000-0000506A0000}"/>
    <cellStyle name="20% - Accent1 3 4 8 3 2 2 2" xfId="27402" xr:uid="{00000000-0005-0000-0000-0000516A0000}"/>
    <cellStyle name="20% - Accent1 3 4 8 3 2 3" xfId="27403" xr:uid="{00000000-0005-0000-0000-0000526A0000}"/>
    <cellStyle name="20% - Accent1 3 4 8 3 3" xfId="27404" xr:uid="{00000000-0005-0000-0000-0000536A0000}"/>
    <cellStyle name="20% - Accent1 3 4 8 3 3 2" xfId="27405" xr:uid="{00000000-0005-0000-0000-0000546A0000}"/>
    <cellStyle name="20% - Accent1 3 4 8 3 4" xfId="27406" xr:uid="{00000000-0005-0000-0000-0000556A0000}"/>
    <cellStyle name="20% - Accent1 3 4 8 4" xfId="27407" xr:uid="{00000000-0005-0000-0000-0000566A0000}"/>
    <cellStyle name="20% - Accent1 3 4 8 4 2" xfId="27408" xr:uid="{00000000-0005-0000-0000-0000576A0000}"/>
    <cellStyle name="20% - Accent1 3 4 8 4 2 2" xfId="27409" xr:uid="{00000000-0005-0000-0000-0000586A0000}"/>
    <cellStyle name="20% - Accent1 3 4 8 4 2 2 2" xfId="27410" xr:uid="{00000000-0005-0000-0000-0000596A0000}"/>
    <cellStyle name="20% - Accent1 3 4 8 4 2 3" xfId="27411" xr:uid="{00000000-0005-0000-0000-00005A6A0000}"/>
    <cellStyle name="20% - Accent1 3 4 8 4 3" xfId="27412" xr:uid="{00000000-0005-0000-0000-00005B6A0000}"/>
    <cellStyle name="20% - Accent1 3 4 8 4 3 2" xfId="27413" xr:uid="{00000000-0005-0000-0000-00005C6A0000}"/>
    <cellStyle name="20% - Accent1 3 4 8 4 4" xfId="27414" xr:uid="{00000000-0005-0000-0000-00005D6A0000}"/>
    <cellStyle name="20% - Accent1 3 4 8 5" xfId="27415" xr:uid="{00000000-0005-0000-0000-00005E6A0000}"/>
    <cellStyle name="20% - Accent1 3 4 8 5 2" xfId="27416" xr:uid="{00000000-0005-0000-0000-00005F6A0000}"/>
    <cellStyle name="20% - Accent1 3 4 8 5 2 2" xfId="27417" xr:uid="{00000000-0005-0000-0000-0000606A0000}"/>
    <cellStyle name="20% - Accent1 3 4 8 5 3" xfId="27418" xr:uid="{00000000-0005-0000-0000-0000616A0000}"/>
    <cellStyle name="20% - Accent1 3 4 8 6" xfId="27419" xr:uid="{00000000-0005-0000-0000-0000626A0000}"/>
    <cellStyle name="20% - Accent1 3 4 8 6 2" xfId="27420" xr:uid="{00000000-0005-0000-0000-0000636A0000}"/>
    <cellStyle name="20% - Accent1 3 4 8 6 2 2" xfId="27421" xr:uid="{00000000-0005-0000-0000-0000646A0000}"/>
    <cellStyle name="20% - Accent1 3 4 8 6 3" xfId="27422" xr:uid="{00000000-0005-0000-0000-0000656A0000}"/>
    <cellStyle name="20% - Accent1 3 4 8 7" xfId="27423" xr:uid="{00000000-0005-0000-0000-0000666A0000}"/>
    <cellStyle name="20% - Accent1 3 4 8 7 2" xfId="27424" xr:uid="{00000000-0005-0000-0000-0000676A0000}"/>
    <cellStyle name="20% - Accent1 3 4 8 8" xfId="27425" xr:uid="{00000000-0005-0000-0000-0000686A0000}"/>
    <cellStyle name="20% - Accent1 3 4 8 8 2" xfId="27426" xr:uid="{00000000-0005-0000-0000-0000696A0000}"/>
    <cellStyle name="20% - Accent1 3 4 8 9" xfId="27427" xr:uid="{00000000-0005-0000-0000-00006A6A0000}"/>
    <cellStyle name="20% - Accent1 3 4 9" xfId="27428" xr:uid="{00000000-0005-0000-0000-00006B6A0000}"/>
    <cellStyle name="20% - Accent1 3 4 9 2" xfId="27429" xr:uid="{00000000-0005-0000-0000-00006C6A0000}"/>
    <cellStyle name="20% - Accent1 3 4 9 2 2" xfId="27430" xr:uid="{00000000-0005-0000-0000-00006D6A0000}"/>
    <cellStyle name="20% - Accent1 3 4 9 2 2 2" xfId="27431" xr:uid="{00000000-0005-0000-0000-00006E6A0000}"/>
    <cellStyle name="20% - Accent1 3 4 9 2 3" xfId="27432" xr:uid="{00000000-0005-0000-0000-00006F6A0000}"/>
    <cellStyle name="20% - Accent1 3 4 9 3" xfId="27433" xr:uid="{00000000-0005-0000-0000-0000706A0000}"/>
    <cellStyle name="20% - Accent1 3 4 9 3 2" xfId="27434" xr:uid="{00000000-0005-0000-0000-0000716A0000}"/>
    <cellStyle name="20% - Accent1 3 4 9 4" xfId="27435" xr:uid="{00000000-0005-0000-0000-0000726A0000}"/>
    <cellStyle name="20% - Accent1 3 5" xfId="27436" xr:uid="{00000000-0005-0000-0000-0000736A0000}"/>
    <cellStyle name="20% - Accent1 3 5 10" xfId="27437" xr:uid="{00000000-0005-0000-0000-0000746A0000}"/>
    <cellStyle name="20% - Accent1 3 5 10 2" xfId="27438" xr:uid="{00000000-0005-0000-0000-0000756A0000}"/>
    <cellStyle name="20% - Accent1 3 5 10 2 2" xfId="27439" xr:uid="{00000000-0005-0000-0000-0000766A0000}"/>
    <cellStyle name="20% - Accent1 3 5 10 2 2 2" xfId="27440" xr:uid="{00000000-0005-0000-0000-0000776A0000}"/>
    <cellStyle name="20% - Accent1 3 5 10 2 3" xfId="27441" xr:uid="{00000000-0005-0000-0000-0000786A0000}"/>
    <cellStyle name="20% - Accent1 3 5 10 3" xfId="27442" xr:uid="{00000000-0005-0000-0000-0000796A0000}"/>
    <cellStyle name="20% - Accent1 3 5 10 3 2" xfId="27443" xr:uid="{00000000-0005-0000-0000-00007A6A0000}"/>
    <cellStyle name="20% - Accent1 3 5 10 4" xfId="27444" xr:uid="{00000000-0005-0000-0000-00007B6A0000}"/>
    <cellStyle name="20% - Accent1 3 5 11" xfId="27445" xr:uid="{00000000-0005-0000-0000-00007C6A0000}"/>
    <cellStyle name="20% - Accent1 3 5 11 2" xfId="27446" xr:uid="{00000000-0005-0000-0000-00007D6A0000}"/>
    <cellStyle name="20% - Accent1 3 5 11 2 2" xfId="27447" xr:uid="{00000000-0005-0000-0000-00007E6A0000}"/>
    <cellStyle name="20% - Accent1 3 5 11 2 2 2" xfId="27448" xr:uid="{00000000-0005-0000-0000-00007F6A0000}"/>
    <cellStyle name="20% - Accent1 3 5 11 2 3" xfId="27449" xr:uid="{00000000-0005-0000-0000-0000806A0000}"/>
    <cellStyle name="20% - Accent1 3 5 11 3" xfId="27450" xr:uid="{00000000-0005-0000-0000-0000816A0000}"/>
    <cellStyle name="20% - Accent1 3 5 11 3 2" xfId="27451" xr:uid="{00000000-0005-0000-0000-0000826A0000}"/>
    <cellStyle name="20% - Accent1 3 5 11 4" xfId="27452" xr:uid="{00000000-0005-0000-0000-0000836A0000}"/>
    <cellStyle name="20% - Accent1 3 5 12" xfId="27453" xr:uid="{00000000-0005-0000-0000-0000846A0000}"/>
    <cellStyle name="20% - Accent1 3 5 12 2" xfId="27454" xr:uid="{00000000-0005-0000-0000-0000856A0000}"/>
    <cellStyle name="20% - Accent1 3 5 12 2 2" xfId="27455" xr:uid="{00000000-0005-0000-0000-0000866A0000}"/>
    <cellStyle name="20% - Accent1 3 5 12 3" xfId="27456" xr:uid="{00000000-0005-0000-0000-0000876A0000}"/>
    <cellStyle name="20% - Accent1 3 5 13" xfId="27457" xr:uid="{00000000-0005-0000-0000-0000886A0000}"/>
    <cellStyle name="20% - Accent1 3 5 13 2" xfId="27458" xr:uid="{00000000-0005-0000-0000-0000896A0000}"/>
    <cellStyle name="20% - Accent1 3 5 13 2 2" xfId="27459" xr:uid="{00000000-0005-0000-0000-00008A6A0000}"/>
    <cellStyle name="20% - Accent1 3 5 13 3" xfId="27460" xr:uid="{00000000-0005-0000-0000-00008B6A0000}"/>
    <cellStyle name="20% - Accent1 3 5 14" xfId="27461" xr:uid="{00000000-0005-0000-0000-00008C6A0000}"/>
    <cellStyle name="20% - Accent1 3 5 14 2" xfId="27462" xr:uid="{00000000-0005-0000-0000-00008D6A0000}"/>
    <cellStyle name="20% - Accent1 3 5 15" xfId="27463" xr:uid="{00000000-0005-0000-0000-00008E6A0000}"/>
    <cellStyle name="20% - Accent1 3 5 15 2" xfId="27464" xr:uid="{00000000-0005-0000-0000-00008F6A0000}"/>
    <cellStyle name="20% - Accent1 3 5 16" xfId="27465" xr:uid="{00000000-0005-0000-0000-0000906A0000}"/>
    <cellStyle name="20% - Accent1 3 5 2" xfId="27466" xr:uid="{00000000-0005-0000-0000-0000916A0000}"/>
    <cellStyle name="20% - Accent1 3 5 2 10" xfId="27467" xr:uid="{00000000-0005-0000-0000-0000926A0000}"/>
    <cellStyle name="20% - Accent1 3 5 2 10 2" xfId="27468" xr:uid="{00000000-0005-0000-0000-0000936A0000}"/>
    <cellStyle name="20% - Accent1 3 5 2 10 2 2" xfId="27469" xr:uid="{00000000-0005-0000-0000-0000946A0000}"/>
    <cellStyle name="20% - Accent1 3 5 2 10 2 2 2" xfId="27470" xr:uid="{00000000-0005-0000-0000-0000956A0000}"/>
    <cellStyle name="20% - Accent1 3 5 2 10 2 3" xfId="27471" xr:uid="{00000000-0005-0000-0000-0000966A0000}"/>
    <cellStyle name="20% - Accent1 3 5 2 10 3" xfId="27472" xr:uid="{00000000-0005-0000-0000-0000976A0000}"/>
    <cellStyle name="20% - Accent1 3 5 2 10 3 2" xfId="27473" xr:uid="{00000000-0005-0000-0000-0000986A0000}"/>
    <cellStyle name="20% - Accent1 3 5 2 10 4" xfId="27474" xr:uid="{00000000-0005-0000-0000-0000996A0000}"/>
    <cellStyle name="20% - Accent1 3 5 2 11" xfId="27475" xr:uid="{00000000-0005-0000-0000-00009A6A0000}"/>
    <cellStyle name="20% - Accent1 3 5 2 11 2" xfId="27476" xr:uid="{00000000-0005-0000-0000-00009B6A0000}"/>
    <cellStyle name="20% - Accent1 3 5 2 11 2 2" xfId="27477" xr:uid="{00000000-0005-0000-0000-00009C6A0000}"/>
    <cellStyle name="20% - Accent1 3 5 2 11 3" xfId="27478" xr:uid="{00000000-0005-0000-0000-00009D6A0000}"/>
    <cellStyle name="20% - Accent1 3 5 2 12" xfId="27479" xr:uid="{00000000-0005-0000-0000-00009E6A0000}"/>
    <cellStyle name="20% - Accent1 3 5 2 12 2" xfId="27480" xr:uid="{00000000-0005-0000-0000-00009F6A0000}"/>
    <cellStyle name="20% - Accent1 3 5 2 12 2 2" xfId="27481" xr:uid="{00000000-0005-0000-0000-0000A06A0000}"/>
    <cellStyle name="20% - Accent1 3 5 2 12 3" xfId="27482" xr:uid="{00000000-0005-0000-0000-0000A16A0000}"/>
    <cellStyle name="20% - Accent1 3 5 2 13" xfId="27483" xr:uid="{00000000-0005-0000-0000-0000A26A0000}"/>
    <cellStyle name="20% - Accent1 3 5 2 13 2" xfId="27484" xr:uid="{00000000-0005-0000-0000-0000A36A0000}"/>
    <cellStyle name="20% - Accent1 3 5 2 14" xfId="27485" xr:uid="{00000000-0005-0000-0000-0000A46A0000}"/>
    <cellStyle name="20% - Accent1 3 5 2 14 2" xfId="27486" xr:uid="{00000000-0005-0000-0000-0000A56A0000}"/>
    <cellStyle name="20% - Accent1 3 5 2 15" xfId="27487" xr:uid="{00000000-0005-0000-0000-0000A66A0000}"/>
    <cellStyle name="20% - Accent1 3 5 2 2" xfId="27488" xr:uid="{00000000-0005-0000-0000-0000A76A0000}"/>
    <cellStyle name="20% - Accent1 3 5 2 2 10" xfId="27489" xr:uid="{00000000-0005-0000-0000-0000A86A0000}"/>
    <cellStyle name="20% - Accent1 3 5 2 2 10 2" xfId="27490" xr:uid="{00000000-0005-0000-0000-0000A96A0000}"/>
    <cellStyle name="20% - Accent1 3 5 2 2 10 2 2" xfId="27491" xr:uid="{00000000-0005-0000-0000-0000AA6A0000}"/>
    <cellStyle name="20% - Accent1 3 5 2 2 10 3" xfId="27492" xr:uid="{00000000-0005-0000-0000-0000AB6A0000}"/>
    <cellStyle name="20% - Accent1 3 5 2 2 11" xfId="27493" xr:uid="{00000000-0005-0000-0000-0000AC6A0000}"/>
    <cellStyle name="20% - Accent1 3 5 2 2 11 2" xfId="27494" xr:uid="{00000000-0005-0000-0000-0000AD6A0000}"/>
    <cellStyle name="20% - Accent1 3 5 2 2 11 2 2" xfId="27495" xr:uid="{00000000-0005-0000-0000-0000AE6A0000}"/>
    <cellStyle name="20% - Accent1 3 5 2 2 11 3" xfId="27496" xr:uid="{00000000-0005-0000-0000-0000AF6A0000}"/>
    <cellStyle name="20% - Accent1 3 5 2 2 12" xfId="27497" xr:uid="{00000000-0005-0000-0000-0000B06A0000}"/>
    <cellStyle name="20% - Accent1 3 5 2 2 12 2" xfId="27498" xr:uid="{00000000-0005-0000-0000-0000B16A0000}"/>
    <cellStyle name="20% - Accent1 3 5 2 2 13" xfId="27499" xr:uid="{00000000-0005-0000-0000-0000B26A0000}"/>
    <cellStyle name="20% - Accent1 3 5 2 2 13 2" xfId="27500" xr:uid="{00000000-0005-0000-0000-0000B36A0000}"/>
    <cellStyle name="20% - Accent1 3 5 2 2 14" xfId="27501" xr:uid="{00000000-0005-0000-0000-0000B46A0000}"/>
    <cellStyle name="20% - Accent1 3 5 2 2 2" xfId="27502" xr:uid="{00000000-0005-0000-0000-0000B56A0000}"/>
    <cellStyle name="20% - Accent1 3 5 2 2 2 10" xfId="27503" xr:uid="{00000000-0005-0000-0000-0000B66A0000}"/>
    <cellStyle name="20% - Accent1 3 5 2 2 2 10 2" xfId="27504" xr:uid="{00000000-0005-0000-0000-0000B76A0000}"/>
    <cellStyle name="20% - Accent1 3 5 2 2 2 11" xfId="27505" xr:uid="{00000000-0005-0000-0000-0000B86A0000}"/>
    <cellStyle name="20% - Accent1 3 5 2 2 2 2" xfId="27506" xr:uid="{00000000-0005-0000-0000-0000B96A0000}"/>
    <cellStyle name="20% - Accent1 3 5 2 2 2 2 2" xfId="27507" xr:uid="{00000000-0005-0000-0000-0000BA6A0000}"/>
    <cellStyle name="20% - Accent1 3 5 2 2 2 2 2 2" xfId="27508" xr:uid="{00000000-0005-0000-0000-0000BB6A0000}"/>
    <cellStyle name="20% - Accent1 3 5 2 2 2 2 2 2 2" xfId="27509" xr:uid="{00000000-0005-0000-0000-0000BC6A0000}"/>
    <cellStyle name="20% - Accent1 3 5 2 2 2 2 2 2 2 2" xfId="27510" xr:uid="{00000000-0005-0000-0000-0000BD6A0000}"/>
    <cellStyle name="20% - Accent1 3 5 2 2 2 2 2 2 3" xfId="27511" xr:uid="{00000000-0005-0000-0000-0000BE6A0000}"/>
    <cellStyle name="20% - Accent1 3 5 2 2 2 2 2 3" xfId="27512" xr:uid="{00000000-0005-0000-0000-0000BF6A0000}"/>
    <cellStyle name="20% - Accent1 3 5 2 2 2 2 2 3 2" xfId="27513" xr:uid="{00000000-0005-0000-0000-0000C06A0000}"/>
    <cellStyle name="20% - Accent1 3 5 2 2 2 2 2 4" xfId="27514" xr:uid="{00000000-0005-0000-0000-0000C16A0000}"/>
    <cellStyle name="20% - Accent1 3 5 2 2 2 2 3" xfId="27515" xr:uid="{00000000-0005-0000-0000-0000C26A0000}"/>
    <cellStyle name="20% - Accent1 3 5 2 2 2 2 3 2" xfId="27516" xr:uid="{00000000-0005-0000-0000-0000C36A0000}"/>
    <cellStyle name="20% - Accent1 3 5 2 2 2 2 3 2 2" xfId="27517" xr:uid="{00000000-0005-0000-0000-0000C46A0000}"/>
    <cellStyle name="20% - Accent1 3 5 2 2 2 2 3 2 2 2" xfId="27518" xr:uid="{00000000-0005-0000-0000-0000C56A0000}"/>
    <cellStyle name="20% - Accent1 3 5 2 2 2 2 3 2 3" xfId="27519" xr:uid="{00000000-0005-0000-0000-0000C66A0000}"/>
    <cellStyle name="20% - Accent1 3 5 2 2 2 2 3 3" xfId="27520" xr:uid="{00000000-0005-0000-0000-0000C76A0000}"/>
    <cellStyle name="20% - Accent1 3 5 2 2 2 2 3 3 2" xfId="27521" xr:uid="{00000000-0005-0000-0000-0000C86A0000}"/>
    <cellStyle name="20% - Accent1 3 5 2 2 2 2 3 4" xfId="27522" xr:uid="{00000000-0005-0000-0000-0000C96A0000}"/>
    <cellStyle name="20% - Accent1 3 5 2 2 2 2 4" xfId="27523" xr:uid="{00000000-0005-0000-0000-0000CA6A0000}"/>
    <cellStyle name="20% - Accent1 3 5 2 2 2 2 4 2" xfId="27524" xr:uid="{00000000-0005-0000-0000-0000CB6A0000}"/>
    <cellStyle name="20% - Accent1 3 5 2 2 2 2 4 2 2" xfId="27525" xr:uid="{00000000-0005-0000-0000-0000CC6A0000}"/>
    <cellStyle name="20% - Accent1 3 5 2 2 2 2 4 2 2 2" xfId="27526" xr:uid="{00000000-0005-0000-0000-0000CD6A0000}"/>
    <cellStyle name="20% - Accent1 3 5 2 2 2 2 4 2 3" xfId="27527" xr:uid="{00000000-0005-0000-0000-0000CE6A0000}"/>
    <cellStyle name="20% - Accent1 3 5 2 2 2 2 4 3" xfId="27528" xr:uid="{00000000-0005-0000-0000-0000CF6A0000}"/>
    <cellStyle name="20% - Accent1 3 5 2 2 2 2 4 3 2" xfId="27529" xr:uid="{00000000-0005-0000-0000-0000D06A0000}"/>
    <cellStyle name="20% - Accent1 3 5 2 2 2 2 4 4" xfId="27530" xr:uid="{00000000-0005-0000-0000-0000D16A0000}"/>
    <cellStyle name="20% - Accent1 3 5 2 2 2 2 5" xfId="27531" xr:uid="{00000000-0005-0000-0000-0000D26A0000}"/>
    <cellStyle name="20% - Accent1 3 5 2 2 2 2 5 2" xfId="27532" xr:uid="{00000000-0005-0000-0000-0000D36A0000}"/>
    <cellStyle name="20% - Accent1 3 5 2 2 2 2 5 2 2" xfId="27533" xr:uid="{00000000-0005-0000-0000-0000D46A0000}"/>
    <cellStyle name="20% - Accent1 3 5 2 2 2 2 5 3" xfId="27534" xr:uid="{00000000-0005-0000-0000-0000D56A0000}"/>
    <cellStyle name="20% - Accent1 3 5 2 2 2 2 6" xfId="27535" xr:uid="{00000000-0005-0000-0000-0000D66A0000}"/>
    <cellStyle name="20% - Accent1 3 5 2 2 2 2 6 2" xfId="27536" xr:uid="{00000000-0005-0000-0000-0000D76A0000}"/>
    <cellStyle name="20% - Accent1 3 5 2 2 2 2 6 2 2" xfId="27537" xr:uid="{00000000-0005-0000-0000-0000D86A0000}"/>
    <cellStyle name="20% - Accent1 3 5 2 2 2 2 6 3" xfId="27538" xr:uid="{00000000-0005-0000-0000-0000D96A0000}"/>
    <cellStyle name="20% - Accent1 3 5 2 2 2 2 7" xfId="27539" xr:uid="{00000000-0005-0000-0000-0000DA6A0000}"/>
    <cellStyle name="20% - Accent1 3 5 2 2 2 2 7 2" xfId="27540" xr:uid="{00000000-0005-0000-0000-0000DB6A0000}"/>
    <cellStyle name="20% - Accent1 3 5 2 2 2 2 8" xfId="27541" xr:uid="{00000000-0005-0000-0000-0000DC6A0000}"/>
    <cellStyle name="20% - Accent1 3 5 2 2 2 2 8 2" xfId="27542" xr:uid="{00000000-0005-0000-0000-0000DD6A0000}"/>
    <cellStyle name="20% - Accent1 3 5 2 2 2 2 9" xfId="27543" xr:uid="{00000000-0005-0000-0000-0000DE6A0000}"/>
    <cellStyle name="20% - Accent1 3 5 2 2 2 3" xfId="27544" xr:uid="{00000000-0005-0000-0000-0000DF6A0000}"/>
    <cellStyle name="20% - Accent1 3 5 2 2 2 3 2" xfId="27545" xr:uid="{00000000-0005-0000-0000-0000E06A0000}"/>
    <cellStyle name="20% - Accent1 3 5 2 2 2 3 2 2" xfId="27546" xr:uid="{00000000-0005-0000-0000-0000E16A0000}"/>
    <cellStyle name="20% - Accent1 3 5 2 2 2 3 2 2 2" xfId="27547" xr:uid="{00000000-0005-0000-0000-0000E26A0000}"/>
    <cellStyle name="20% - Accent1 3 5 2 2 2 3 2 2 2 2" xfId="27548" xr:uid="{00000000-0005-0000-0000-0000E36A0000}"/>
    <cellStyle name="20% - Accent1 3 5 2 2 2 3 2 2 3" xfId="27549" xr:uid="{00000000-0005-0000-0000-0000E46A0000}"/>
    <cellStyle name="20% - Accent1 3 5 2 2 2 3 2 3" xfId="27550" xr:uid="{00000000-0005-0000-0000-0000E56A0000}"/>
    <cellStyle name="20% - Accent1 3 5 2 2 2 3 2 3 2" xfId="27551" xr:uid="{00000000-0005-0000-0000-0000E66A0000}"/>
    <cellStyle name="20% - Accent1 3 5 2 2 2 3 2 4" xfId="27552" xr:uid="{00000000-0005-0000-0000-0000E76A0000}"/>
    <cellStyle name="20% - Accent1 3 5 2 2 2 3 3" xfId="27553" xr:uid="{00000000-0005-0000-0000-0000E86A0000}"/>
    <cellStyle name="20% - Accent1 3 5 2 2 2 3 3 2" xfId="27554" xr:uid="{00000000-0005-0000-0000-0000E96A0000}"/>
    <cellStyle name="20% - Accent1 3 5 2 2 2 3 3 2 2" xfId="27555" xr:uid="{00000000-0005-0000-0000-0000EA6A0000}"/>
    <cellStyle name="20% - Accent1 3 5 2 2 2 3 3 2 2 2" xfId="27556" xr:uid="{00000000-0005-0000-0000-0000EB6A0000}"/>
    <cellStyle name="20% - Accent1 3 5 2 2 2 3 3 2 3" xfId="27557" xr:uid="{00000000-0005-0000-0000-0000EC6A0000}"/>
    <cellStyle name="20% - Accent1 3 5 2 2 2 3 3 3" xfId="27558" xr:uid="{00000000-0005-0000-0000-0000ED6A0000}"/>
    <cellStyle name="20% - Accent1 3 5 2 2 2 3 3 3 2" xfId="27559" xr:uid="{00000000-0005-0000-0000-0000EE6A0000}"/>
    <cellStyle name="20% - Accent1 3 5 2 2 2 3 3 4" xfId="27560" xr:uid="{00000000-0005-0000-0000-0000EF6A0000}"/>
    <cellStyle name="20% - Accent1 3 5 2 2 2 3 4" xfId="27561" xr:uid="{00000000-0005-0000-0000-0000F06A0000}"/>
    <cellStyle name="20% - Accent1 3 5 2 2 2 3 4 2" xfId="27562" xr:uid="{00000000-0005-0000-0000-0000F16A0000}"/>
    <cellStyle name="20% - Accent1 3 5 2 2 2 3 4 2 2" xfId="27563" xr:uid="{00000000-0005-0000-0000-0000F26A0000}"/>
    <cellStyle name="20% - Accent1 3 5 2 2 2 3 4 2 2 2" xfId="27564" xr:uid="{00000000-0005-0000-0000-0000F36A0000}"/>
    <cellStyle name="20% - Accent1 3 5 2 2 2 3 4 2 3" xfId="27565" xr:uid="{00000000-0005-0000-0000-0000F46A0000}"/>
    <cellStyle name="20% - Accent1 3 5 2 2 2 3 4 3" xfId="27566" xr:uid="{00000000-0005-0000-0000-0000F56A0000}"/>
    <cellStyle name="20% - Accent1 3 5 2 2 2 3 4 3 2" xfId="27567" xr:uid="{00000000-0005-0000-0000-0000F66A0000}"/>
    <cellStyle name="20% - Accent1 3 5 2 2 2 3 4 4" xfId="27568" xr:uid="{00000000-0005-0000-0000-0000F76A0000}"/>
    <cellStyle name="20% - Accent1 3 5 2 2 2 3 5" xfId="27569" xr:uid="{00000000-0005-0000-0000-0000F86A0000}"/>
    <cellStyle name="20% - Accent1 3 5 2 2 2 3 5 2" xfId="27570" xr:uid="{00000000-0005-0000-0000-0000F96A0000}"/>
    <cellStyle name="20% - Accent1 3 5 2 2 2 3 5 2 2" xfId="27571" xr:uid="{00000000-0005-0000-0000-0000FA6A0000}"/>
    <cellStyle name="20% - Accent1 3 5 2 2 2 3 5 3" xfId="27572" xr:uid="{00000000-0005-0000-0000-0000FB6A0000}"/>
    <cellStyle name="20% - Accent1 3 5 2 2 2 3 6" xfId="27573" xr:uid="{00000000-0005-0000-0000-0000FC6A0000}"/>
    <cellStyle name="20% - Accent1 3 5 2 2 2 3 6 2" xfId="27574" xr:uid="{00000000-0005-0000-0000-0000FD6A0000}"/>
    <cellStyle name="20% - Accent1 3 5 2 2 2 3 6 2 2" xfId="27575" xr:uid="{00000000-0005-0000-0000-0000FE6A0000}"/>
    <cellStyle name="20% - Accent1 3 5 2 2 2 3 6 3" xfId="27576" xr:uid="{00000000-0005-0000-0000-0000FF6A0000}"/>
    <cellStyle name="20% - Accent1 3 5 2 2 2 3 7" xfId="27577" xr:uid="{00000000-0005-0000-0000-0000006B0000}"/>
    <cellStyle name="20% - Accent1 3 5 2 2 2 3 7 2" xfId="27578" xr:uid="{00000000-0005-0000-0000-0000016B0000}"/>
    <cellStyle name="20% - Accent1 3 5 2 2 2 3 8" xfId="27579" xr:uid="{00000000-0005-0000-0000-0000026B0000}"/>
    <cellStyle name="20% - Accent1 3 5 2 2 2 3 8 2" xfId="27580" xr:uid="{00000000-0005-0000-0000-0000036B0000}"/>
    <cellStyle name="20% - Accent1 3 5 2 2 2 3 9" xfId="27581" xr:uid="{00000000-0005-0000-0000-0000046B0000}"/>
    <cellStyle name="20% - Accent1 3 5 2 2 2 4" xfId="27582" xr:uid="{00000000-0005-0000-0000-0000056B0000}"/>
    <cellStyle name="20% - Accent1 3 5 2 2 2 4 2" xfId="27583" xr:uid="{00000000-0005-0000-0000-0000066B0000}"/>
    <cellStyle name="20% - Accent1 3 5 2 2 2 4 2 2" xfId="27584" xr:uid="{00000000-0005-0000-0000-0000076B0000}"/>
    <cellStyle name="20% - Accent1 3 5 2 2 2 4 2 2 2" xfId="27585" xr:uid="{00000000-0005-0000-0000-0000086B0000}"/>
    <cellStyle name="20% - Accent1 3 5 2 2 2 4 2 3" xfId="27586" xr:uid="{00000000-0005-0000-0000-0000096B0000}"/>
    <cellStyle name="20% - Accent1 3 5 2 2 2 4 3" xfId="27587" xr:uid="{00000000-0005-0000-0000-00000A6B0000}"/>
    <cellStyle name="20% - Accent1 3 5 2 2 2 4 3 2" xfId="27588" xr:uid="{00000000-0005-0000-0000-00000B6B0000}"/>
    <cellStyle name="20% - Accent1 3 5 2 2 2 4 4" xfId="27589" xr:uid="{00000000-0005-0000-0000-00000C6B0000}"/>
    <cellStyle name="20% - Accent1 3 5 2 2 2 5" xfId="27590" xr:uid="{00000000-0005-0000-0000-00000D6B0000}"/>
    <cellStyle name="20% - Accent1 3 5 2 2 2 5 2" xfId="27591" xr:uid="{00000000-0005-0000-0000-00000E6B0000}"/>
    <cellStyle name="20% - Accent1 3 5 2 2 2 5 2 2" xfId="27592" xr:uid="{00000000-0005-0000-0000-00000F6B0000}"/>
    <cellStyle name="20% - Accent1 3 5 2 2 2 5 2 2 2" xfId="27593" xr:uid="{00000000-0005-0000-0000-0000106B0000}"/>
    <cellStyle name="20% - Accent1 3 5 2 2 2 5 2 3" xfId="27594" xr:uid="{00000000-0005-0000-0000-0000116B0000}"/>
    <cellStyle name="20% - Accent1 3 5 2 2 2 5 3" xfId="27595" xr:uid="{00000000-0005-0000-0000-0000126B0000}"/>
    <cellStyle name="20% - Accent1 3 5 2 2 2 5 3 2" xfId="27596" xr:uid="{00000000-0005-0000-0000-0000136B0000}"/>
    <cellStyle name="20% - Accent1 3 5 2 2 2 5 4" xfId="27597" xr:uid="{00000000-0005-0000-0000-0000146B0000}"/>
    <cellStyle name="20% - Accent1 3 5 2 2 2 6" xfId="27598" xr:uid="{00000000-0005-0000-0000-0000156B0000}"/>
    <cellStyle name="20% - Accent1 3 5 2 2 2 6 2" xfId="27599" xr:uid="{00000000-0005-0000-0000-0000166B0000}"/>
    <cellStyle name="20% - Accent1 3 5 2 2 2 6 2 2" xfId="27600" xr:uid="{00000000-0005-0000-0000-0000176B0000}"/>
    <cellStyle name="20% - Accent1 3 5 2 2 2 6 2 2 2" xfId="27601" xr:uid="{00000000-0005-0000-0000-0000186B0000}"/>
    <cellStyle name="20% - Accent1 3 5 2 2 2 6 2 3" xfId="27602" xr:uid="{00000000-0005-0000-0000-0000196B0000}"/>
    <cellStyle name="20% - Accent1 3 5 2 2 2 6 3" xfId="27603" xr:uid="{00000000-0005-0000-0000-00001A6B0000}"/>
    <cellStyle name="20% - Accent1 3 5 2 2 2 6 3 2" xfId="27604" xr:uid="{00000000-0005-0000-0000-00001B6B0000}"/>
    <cellStyle name="20% - Accent1 3 5 2 2 2 6 4" xfId="27605" xr:uid="{00000000-0005-0000-0000-00001C6B0000}"/>
    <cellStyle name="20% - Accent1 3 5 2 2 2 7" xfId="27606" xr:uid="{00000000-0005-0000-0000-00001D6B0000}"/>
    <cellStyle name="20% - Accent1 3 5 2 2 2 7 2" xfId="27607" xr:uid="{00000000-0005-0000-0000-00001E6B0000}"/>
    <cellStyle name="20% - Accent1 3 5 2 2 2 7 2 2" xfId="27608" xr:uid="{00000000-0005-0000-0000-00001F6B0000}"/>
    <cellStyle name="20% - Accent1 3 5 2 2 2 7 3" xfId="27609" xr:uid="{00000000-0005-0000-0000-0000206B0000}"/>
    <cellStyle name="20% - Accent1 3 5 2 2 2 8" xfId="27610" xr:uid="{00000000-0005-0000-0000-0000216B0000}"/>
    <cellStyle name="20% - Accent1 3 5 2 2 2 8 2" xfId="27611" xr:uid="{00000000-0005-0000-0000-0000226B0000}"/>
    <cellStyle name="20% - Accent1 3 5 2 2 2 8 2 2" xfId="27612" xr:uid="{00000000-0005-0000-0000-0000236B0000}"/>
    <cellStyle name="20% - Accent1 3 5 2 2 2 8 3" xfId="27613" xr:uid="{00000000-0005-0000-0000-0000246B0000}"/>
    <cellStyle name="20% - Accent1 3 5 2 2 2 9" xfId="27614" xr:uid="{00000000-0005-0000-0000-0000256B0000}"/>
    <cellStyle name="20% - Accent1 3 5 2 2 2 9 2" xfId="27615" xr:uid="{00000000-0005-0000-0000-0000266B0000}"/>
    <cellStyle name="20% - Accent1 3 5 2 2 3" xfId="27616" xr:uid="{00000000-0005-0000-0000-0000276B0000}"/>
    <cellStyle name="20% - Accent1 3 5 2 2 3 10" xfId="27617" xr:uid="{00000000-0005-0000-0000-0000286B0000}"/>
    <cellStyle name="20% - Accent1 3 5 2 2 3 10 2" xfId="27618" xr:uid="{00000000-0005-0000-0000-0000296B0000}"/>
    <cellStyle name="20% - Accent1 3 5 2 2 3 11" xfId="27619" xr:uid="{00000000-0005-0000-0000-00002A6B0000}"/>
    <cellStyle name="20% - Accent1 3 5 2 2 3 2" xfId="27620" xr:uid="{00000000-0005-0000-0000-00002B6B0000}"/>
    <cellStyle name="20% - Accent1 3 5 2 2 3 2 2" xfId="27621" xr:uid="{00000000-0005-0000-0000-00002C6B0000}"/>
    <cellStyle name="20% - Accent1 3 5 2 2 3 2 2 2" xfId="27622" xr:uid="{00000000-0005-0000-0000-00002D6B0000}"/>
    <cellStyle name="20% - Accent1 3 5 2 2 3 2 2 2 2" xfId="27623" xr:uid="{00000000-0005-0000-0000-00002E6B0000}"/>
    <cellStyle name="20% - Accent1 3 5 2 2 3 2 2 2 2 2" xfId="27624" xr:uid="{00000000-0005-0000-0000-00002F6B0000}"/>
    <cellStyle name="20% - Accent1 3 5 2 2 3 2 2 2 3" xfId="27625" xr:uid="{00000000-0005-0000-0000-0000306B0000}"/>
    <cellStyle name="20% - Accent1 3 5 2 2 3 2 2 3" xfId="27626" xr:uid="{00000000-0005-0000-0000-0000316B0000}"/>
    <cellStyle name="20% - Accent1 3 5 2 2 3 2 2 3 2" xfId="27627" xr:uid="{00000000-0005-0000-0000-0000326B0000}"/>
    <cellStyle name="20% - Accent1 3 5 2 2 3 2 2 4" xfId="27628" xr:uid="{00000000-0005-0000-0000-0000336B0000}"/>
    <cellStyle name="20% - Accent1 3 5 2 2 3 2 3" xfId="27629" xr:uid="{00000000-0005-0000-0000-0000346B0000}"/>
    <cellStyle name="20% - Accent1 3 5 2 2 3 2 3 2" xfId="27630" xr:uid="{00000000-0005-0000-0000-0000356B0000}"/>
    <cellStyle name="20% - Accent1 3 5 2 2 3 2 3 2 2" xfId="27631" xr:uid="{00000000-0005-0000-0000-0000366B0000}"/>
    <cellStyle name="20% - Accent1 3 5 2 2 3 2 3 2 2 2" xfId="27632" xr:uid="{00000000-0005-0000-0000-0000376B0000}"/>
    <cellStyle name="20% - Accent1 3 5 2 2 3 2 3 2 3" xfId="27633" xr:uid="{00000000-0005-0000-0000-0000386B0000}"/>
    <cellStyle name="20% - Accent1 3 5 2 2 3 2 3 3" xfId="27634" xr:uid="{00000000-0005-0000-0000-0000396B0000}"/>
    <cellStyle name="20% - Accent1 3 5 2 2 3 2 3 3 2" xfId="27635" xr:uid="{00000000-0005-0000-0000-00003A6B0000}"/>
    <cellStyle name="20% - Accent1 3 5 2 2 3 2 3 4" xfId="27636" xr:uid="{00000000-0005-0000-0000-00003B6B0000}"/>
    <cellStyle name="20% - Accent1 3 5 2 2 3 2 4" xfId="27637" xr:uid="{00000000-0005-0000-0000-00003C6B0000}"/>
    <cellStyle name="20% - Accent1 3 5 2 2 3 2 4 2" xfId="27638" xr:uid="{00000000-0005-0000-0000-00003D6B0000}"/>
    <cellStyle name="20% - Accent1 3 5 2 2 3 2 4 2 2" xfId="27639" xr:uid="{00000000-0005-0000-0000-00003E6B0000}"/>
    <cellStyle name="20% - Accent1 3 5 2 2 3 2 4 2 2 2" xfId="27640" xr:uid="{00000000-0005-0000-0000-00003F6B0000}"/>
    <cellStyle name="20% - Accent1 3 5 2 2 3 2 4 2 3" xfId="27641" xr:uid="{00000000-0005-0000-0000-0000406B0000}"/>
    <cellStyle name="20% - Accent1 3 5 2 2 3 2 4 3" xfId="27642" xr:uid="{00000000-0005-0000-0000-0000416B0000}"/>
    <cellStyle name="20% - Accent1 3 5 2 2 3 2 4 3 2" xfId="27643" xr:uid="{00000000-0005-0000-0000-0000426B0000}"/>
    <cellStyle name="20% - Accent1 3 5 2 2 3 2 4 4" xfId="27644" xr:uid="{00000000-0005-0000-0000-0000436B0000}"/>
    <cellStyle name="20% - Accent1 3 5 2 2 3 2 5" xfId="27645" xr:uid="{00000000-0005-0000-0000-0000446B0000}"/>
    <cellStyle name="20% - Accent1 3 5 2 2 3 2 5 2" xfId="27646" xr:uid="{00000000-0005-0000-0000-0000456B0000}"/>
    <cellStyle name="20% - Accent1 3 5 2 2 3 2 5 2 2" xfId="27647" xr:uid="{00000000-0005-0000-0000-0000466B0000}"/>
    <cellStyle name="20% - Accent1 3 5 2 2 3 2 5 3" xfId="27648" xr:uid="{00000000-0005-0000-0000-0000476B0000}"/>
    <cellStyle name="20% - Accent1 3 5 2 2 3 2 6" xfId="27649" xr:uid="{00000000-0005-0000-0000-0000486B0000}"/>
    <cellStyle name="20% - Accent1 3 5 2 2 3 2 6 2" xfId="27650" xr:uid="{00000000-0005-0000-0000-0000496B0000}"/>
    <cellStyle name="20% - Accent1 3 5 2 2 3 2 6 2 2" xfId="27651" xr:uid="{00000000-0005-0000-0000-00004A6B0000}"/>
    <cellStyle name="20% - Accent1 3 5 2 2 3 2 6 3" xfId="27652" xr:uid="{00000000-0005-0000-0000-00004B6B0000}"/>
    <cellStyle name="20% - Accent1 3 5 2 2 3 2 7" xfId="27653" xr:uid="{00000000-0005-0000-0000-00004C6B0000}"/>
    <cellStyle name="20% - Accent1 3 5 2 2 3 2 7 2" xfId="27654" xr:uid="{00000000-0005-0000-0000-00004D6B0000}"/>
    <cellStyle name="20% - Accent1 3 5 2 2 3 2 8" xfId="27655" xr:uid="{00000000-0005-0000-0000-00004E6B0000}"/>
    <cellStyle name="20% - Accent1 3 5 2 2 3 2 8 2" xfId="27656" xr:uid="{00000000-0005-0000-0000-00004F6B0000}"/>
    <cellStyle name="20% - Accent1 3 5 2 2 3 2 9" xfId="27657" xr:uid="{00000000-0005-0000-0000-0000506B0000}"/>
    <cellStyle name="20% - Accent1 3 5 2 2 3 3" xfId="27658" xr:uid="{00000000-0005-0000-0000-0000516B0000}"/>
    <cellStyle name="20% - Accent1 3 5 2 2 3 3 2" xfId="27659" xr:uid="{00000000-0005-0000-0000-0000526B0000}"/>
    <cellStyle name="20% - Accent1 3 5 2 2 3 3 2 2" xfId="27660" xr:uid="{00000000-0005-0000-0000-0000536B0000}"/>
    <cellStyle name="20% - Accent1 3 5 2 2 3 3 2 2 2" xfId="27661" xr:uid="{00000000-0005-0000-0000-0000546B0000}"/>
    <cellStyle name="20% - Accent1 3 5 2 2 3 3 2 2 2 2" xfId="27662" xr:uid="{00000000-0005-0000-0000-0000556B0000}"/>
    <cellStyle name="20% - Accent1 3 5 2 2 3 3 2 2 3" xfId="27663" xr:uid="{00000000-0005-0000-0000-0000566B0000}"/>
    <cellStyle name="20% - Accent1 3 5 2 2 3 3 2 3" xfId="27664" xr:uid="{00000000-0005-0000-0000-0000576B0000}"/>
    <cellStyle name="20% - Accent1 3 5 2 2 3 3 2 3 2" xfId="27665" xr:uid="{00000000-0005-0000-0000-0000586B0000}"/>
    <cellStyle name="20% - Accent1 3 5 2 2 3 3 2 4" xfId="27666" xr:uid="{00000000-0005-0000-0000-0000596B0000}"/>
    <cellStyle name="20% - Accent1 3 5 2 2 3 3 3" xfId="27667" xr:uid="{00000000-0005-0000-0000-00005A6B0000}"/>
    <cellStyle name="20% - Accent1 3 5 2 2 3 3 3 2" xfId="27668" xr:uid="{00000000-0005-0000-0000-00005B6B0000}"/>
    <cellStyle name="20% - Accent1 3 5 2 2 3 3 3 2 2" xfId="27669" xr:uid="{00000000-0005-0000-0000-00005C6B0000}"/>
    <cellStyle name="20% - Accent1 3 5 2 2 3 3 3 2 2 2" xfId="27670" xr:uid="{00000000-0005-0000-0000-00005D6B0000}"/>
    <cellStyle name="20% - Accent1 3 5 2 2 3 3 3 2 3" xfId="27671" xr:uid="{00000000-0005-0000-0000-00005E6B0000}"/>
    <cellStyle name="20% - Accent1 3 5 2 2 3 3 3 3" xfId="27672" xr:uid="{00000000-0005-0000-0000-00005F6B0000}"/>
    <cellStyle name="20% - Accent1 3 5 2 2 3 3 3 3 2" xfId="27673" xr:uid="{00000000-0005-0000-0000-0000606B0000}"/>
    <cellStyle name="20% - Accent1 3 5 2 2 3 3 3 4" xfId="27674" xr:uid="{00000000-0005-0000-0000-0000616B0000}"/>
    <cellStyle name="20% - Accent1 3 5 2 2 3 3 4" xfId="27675" xr:uid="{00000000-0005-0000-0000-0000626B0000}"/>
    <cellStyle name="20% - Accent1 3 5 2 2 3 3 4 2" xfId="27676" xr:uid="{00000000-0005-0000-0000-0000636B0000}"/>
    <cellStyle name="20% - Accent1 3 5 2 2 3 3 4 2 2" xfId="27677" xr:uid="{00000000-0005-0000-0000-0000646B0000}"/>
    <cellStyle name="20% - Accent1 3 5 2 2 3 3 4 2 2 2" xfId="27678" xr:uid="{00000000-0005-0000-0000-0000656B0000}"/>
    <cellStyle name="20% - Accent1 3 5 2 2 3 3 4 2 3" xfId="27679" xr:uid="{00000000-0005-0000-0000-0000666B0000}"/>
    <cellStyle name="20% - Accent1 3 5 2 2 3 3 4 3" xfId="27680" xr:uid="{00000000-0005-0000-0000-0000676B0000}"/>
    <cellStyle name="20% - Accent1 3 5 2 2 3 3 4 3 2" xfId="27681" xr:uid="{00000000-0005-0000-0000-0000686B0000}"/>
    <cellStyle name="20% - Accent1 3 5 2 2 3 3 4 4" xfId="27682" xr:uid="{00000000-0005-0000-0000-0000696B0000}"/>
    <cellStyle name="20% - Accent1 3 5 2 2 3 3 5" xfId="27683" xr:uid="{00000000-0005-0000-0000-00006A6B0000}"/>
    <cellStyle name="20% - Accent1 3 5 2 2 3 3 5 2" xfId="27684" xr:uid="{00000000-0005-0000-0000-00006B6B0000}"/>
    <cellStyle name="20% - Accent1 3 5 2 2 3 3 5 2 2" xfId="27685" xr:uid="{00000000-0005-0000-0000-00006C6B0000}"/>
    <cellStyle name="20% - Accent1 3 5 2 2 3 3 5 3" xfId="27686" xr:uid="{00000000-0005-0000-0000-00006D6B0000}"/>
    <cellStyle name="20% - Accent1 3 5 2 2 3 3 6" xfId="27687" xr:uid="{00000000-0005-0000-0000-00006E6B0000}"/>
    <cellStyle name="20% - Accent1 3 5 2 2 3 3 6 2" xfId="27688" xr:uid="{00000000-0005-0000-0000-00006F6B0000}"/>
    <cellStyle name="20% - Accent1 3 5 2 2 3 3 6 2 2" xfId="27689" xr:uid="{00000000-0005-0000-0000-0000706B0000}"/>
    <cellStyle name="20% - Accent1 3 5 2 2 3 3 6 3" xfId="27690" xr:uid="{00000000-0005-0000-0000-0000716B0000}"/>
    <cellStyle name="20% - Accent1 3 5 2 2 3 3 7" xfId="27691" xr:uid="{00000000-0005-0000-0000-0000726B0000}"/>
    <cellStyle name="20% - Accent1 3 5 2 2 3 3 7 2" xfId="27692" xr:uid="{00000000-0005-0000-0000-0000736B0000}"/>
    <cellStyle name="20% - Accent1 3 5 2 2 3 3 8" xfId="27693" xr:uid="{00000000-0005-0000-0000-0000746B0000}"/>
    <cellStyle name="20% - Accent1 3 5 2 2 3 3 8 2" xfId="27694" xr:uid="{00000000-0005-0000-0000-0000756B0000}"/>
    <cellStyle name="20% - Accent1 3 5 2 2 3 3 9" xfId="27695" xr:uid="{00000000-0005-0000-0000-0000766B0000}"/>
    <cellStyle name="20% - Accent1 3 5 2 2 3 4" xfId="27696" xr:uid="{00000000-0005-0000-0000-0000776B0000}"/>
    <cellStyle name="20% - Accent1 3 5 2 2 3 4 2" xfId="27697" xr:uid="{00000000-0005-0000-0000-0000786B0000}"/>
    <cellStyle name="20% - Accent1 3 5 2 2 3 4 2 2" xfId="27698" xr:uid="{00000000-0005-0000-0000-0000796B0000}"/>
    <cellStyle name="20% - Accent1 3 5 2 2 3 4 2 2 2" xfId="27699" xr:uid="{00000000-0005-0000-0000-00007A6B0000}"/>
    <cellStyle name="20% - Accent1 3 5 2 2 3 4 2 3" xfId="27700" xr:uid="{00000000-0005-0000-0000-00007B6B0000}"/>
    <cellStyle name="20% - Accent1 3 5 2 2 3 4 3" xfId="27701" xr:uid="{00000000-0005-0000-0000-00007C6B0000}"/>
    <cellStyle name="20% - Accent1 3 5 2 2 3 4 3 2" xfId="27702" xr:uid="{00000000-0005-0000-0000-00007D6B0000}"/>
    <cellStyle name="20% - Accent1 3 5 2 2 3 4 4" xfId="27703" xr:uid="{00000000-0005-0000-0000-00007E6B0000}"/>
    <cellStyle name="20% - Accent1 3 5 2 2 3 5" xfId="27704" xr:uid="{00000000-0005-0000-0000-00007F6B0000}"/>
    <cellStyle name="20% - Accent1 3 5 2 2 3 5 2" xfId="27705" xr:uid="{00000000-0005-0000-0000-0000806B0000}"/>
    <cellStyle name="20% - Accent1 3 5 2 2 3 5 2 2" xfId="27706" xr:uid="{00000000-0005-0000-0000-0000816B0000}"/>
    <cellStyle name="20% - Accent1 3 5 2 2 3 5 2 2 2" xfId="27707" xr:uid="{00000000-0005-0000-0000-0000826B0000}"/>
    <cellStyle name="20% - Accent1 3 5 2 2 3 5 2 3" xfId="27708" xr:uid="{00000000-0005-0000-0000-0000836B0000}"/>
    <cellStyle name="20% - Accent1 3 5 2 2 3 5 3" xfId="27709" xr:uid="{00000000-0005-0000-0000-0000846B0000}"/>
    <cellStyle name="20% - Accent1 3 5 2 2 3 5 3 2" xfId="27710" xr:uid="{00000000-0005-0000-0000-0000856B0000}"/>
    <cellStyle name="20% - Accent1 3 5 2 2 3 5 4" xfId="27711" xr:uid="{00000000-0005-0000-0000-0000866B0000}"/>
    <cellStyle name="20% - Accent1 3 5 2 2 3 6" xfId="27712" xr:uid="{00000000-0005-0000-0000-0000876B0000}"/>
    <cellStyle name="20% - Accent1 3 5 2 2 3 6 2" xfId="27713" xr:uid="{00000000-0005-0000-0000-0000886B0000}"/>
    <cellStyle name="20% - Accent1 3 5 2 2 3 6 2 2" xfId="27714" xr:uid="{00000000-0005-0000-0000-0000896B0000}"/>
    <cellStyle name="20% - Accent1 3 5 2 2 3 6 2 2 2" xfId="27715" xr:uid="{00000000-0005-0000-0000-00008A6B0000}"/>
    <cellStyle name="20% - Accent1 3 5 2 2 3 6 2 3" xfId="27716" xr:uid="{00000000-0005-0000-0000-00008B6B0000}"/>
    <cellStyle name="20% - Accent1 3 5 2 2 3 6 3" xfId="27717" xr:uid="{00000000-0005-0000-0000-00008C6B0000}"/>
    <cellStyle name="20% - Accent1 3 5 2 2 3 6 3 2" xfId="27718" xr:uid="{00000000-0005-0000-0000-00008D6B0000}"/>
    <cellStyle name="20% - Accent1 3 5 2 2 3 6 4" xfId="27719" xr:uid="{00000000-0005-0000-0000-00008E6B0000}"/>
    <cellStyle name="20% - Accent1 3 5 2 2 3 7" xfId="27720" xr:uid="{00000000-0005-0000-0000-00008F6B0000}"/>
    <cellStyle name="20% - Accent1 3 5 2 2 3 7 2" xfId="27721" xr:uid="{00000000-0005-0000-0000-0000906B0000}"/>
    <cellStyle name="20% - Accent1 3 5 2 2 3 7 2 2" xfId="27722" xr:uid="{00000000-0005-0000-0000-0000916B0000}"/>
    <cellStyle name="20% - Accent1 3 5 2 2 3 7 3" xfId="27723" xr:uid="{00000000-0005-0000-0000-0000926B0000}"/>
    <cellStyle name="20% - Accent1 3 5 2 2 3 8" xfId="27724" xr:uid="{00000000-0005-0000-0000-0000936B0000}"/>
    <cellStyle name="20% - Accent1 3 5 2 2 3 8 2" xfId="27725" xr:uid="{00000000-0005-0000-0000-0000946B0000}"/>
    <cellStyle name="20% - Accent1 3 5 2 2 3 8 2 2" xfId="27726" xr:uid="{00000000-0005-0000-0000-0000956B0000}"/>
    <cellStyle name="20% - Accent1 3 5 2 2 3 8 3" xfId="27727" xr:uid="{00000000-0005-0000-0000-0000966B0000}"/>
    <cellStyle name="20% - Accent1 3 5 2 2 3 9" xfId="27728" xr:uid="{00000000-0005-0000-0000-0000976B0000}"/>
    <cellStyle name="20% - Accent1 3 5 2 2 3 9 2" xfId="27729" xr:uid="{00000000-0005-0000-0000-0000986B0000}"/>
    <cellStyle name="20% - Accent1 3 5 2 2 4" xfId="27730" xr:uid="{00000000-0005-0000-0000-0000996B0000}"/>
    <cellStyle name="20% - Accent1 3 5 2 2 4 10" xfId="27731" xr:uid="{00000000-0005-0000-0000-00009A6B0000}"/>
    <cellStyle name="20% - Accent1 3 5 2 2 4 10 2" xfId="27732" xr:uid="{00000000-0005-0000-0000-00009B6B0000}"/>
    <cellStyle name="20% - Accent1 3 5 2 2 4 11" xfId="27733" xr:uid="{00000000-0005-0000-0000-00009C6B0000}"/>
    <cellStyle name="20% - Accent1 3 5 2 2 4 2" xfId="27734" xr:uid="{00000000-0005-0000-0000-00009D6B0000}"/>
    <cellStyle name="20% - Accent1 3 5 2 2 4 2 2" xfId="27735" xr:uid="{00000000-0005-0000-0000-00009E6B0000}"/>
    <cellStyle name="20% - Accent1 3 5 2 2 4 2 2 2" xfId="27736" xr:uid="{00000000-0005-0000-0000-00009F6B0000}"/>
    <cellStyle name="20% - Accent1 3 5 2 2 4 2 2 2 2" xfId="27737" xr:uid="{00000000-0005-0000-0000-0000A06B0000}"/>
    <cellStyle name="20% - Accent1 3 5 2 2 4 2 2 2 2 2" xfId="27738" xr:uid="{00000000-0005-0000-0000-0000A16B0000}"/>
    <cellStyle name="20% - Accent1 3 5 2 2 4 2 2 2 3" xfId="27739" xr:uid="{00000000-0005-0000-0000-0000A26B0000}"/>
    <cellStyle name="20% - Accent1 3 5 2 2 4 2 2 3" xfId="27740" xr:uid="{00000000-0005-0000-0000-0000A36B0000}"/>
    <cellStyle name="20% - Accent1 3 5 2 2 4 2 2 3 2" xfId="27741" xr:uid="{00000000-0005-0000-0000-0000A46B0000}"/>
    <cellStyle name="20% - Accent1 3 5 2 2 4 2 2 4" xfId="27742" xr:uid="{00000000-0005-0000-0000-0000A56B0000}"/>
    <cellStyle name="20% - Accent1 3 5 2 2 4 2 3" xfId="27743" xr:uid="{00000000-0005-0000-0000-0000A66B0000}"/>
    <cellStyle name="20% - Accent1 3 5 2 2 4 2 3 2" xfId="27744" xr:uid="{00000000-0005-0000-0000-0000A76B0000}"/>
    <cellStyle name="20% - Accent1 3 5 2 2 4 2 3 2 2" xfId="27745" xr:uid="{00000000-0005-0000-0000-0000A86B0000}"/>
    <cellStyle name="20% - Accent1 3 5 2 2 4 2 3 2 2 2" xfId="27746" xr:uid="{00000000-0005-0000-0000-0000A96B0000}"/>
    <cellStyle name="20% - Accent1 3 5 2 2 4 2 3 2 3" xfId="27747" xr:uid="{00000000-0005-0000-0000-0000AA6B0000}"/>
    <cellStyle name="20% - Accent1 3 5 2 2 4 2 3 3" xfId="27748" xr:uid="{00000000-0005-0000-0000-0000AB6B0000}"/>
    <cellStyle name="20% - Accent1 3 5 2 2 4 2 3 3 2" xfId="27749" xr:uid="{00000000-0005-0000-0000-0000AC6B0000}"/>
    <cellStyle name="20% - Accent1 3 5 2 2 4 2 3 4" xfId="27750" xr:uid="{00000000-0005-0000-0000-0000AD6B0000}"/>
    <cellStyle name="20% - Accent1 3 5 2 2 4 2 4" xfId="27751" xr:uid="{00000000-0005-0000-0000-0000AE6B0000}"/>
    <cellStyle name="20% - Accent1 3 5 2 2 4 2 4 2" xfId="27752" xr:uid="{00000000-0005-0000-0000-0000AF6B0000}"/>
    <cellStyle name="20% - Accent1 3 5 2 2 4 2 4 2 2" xfId="27753" xr:uid="{00000000-0005-0000-0000-0000B06B0000}"/>
    <cellStyle name="20% - Accent1 3 5 2 2 4 2 4 2 2 2" xfId="27754" xr:uid="{00000000-0005-0000-0000-0000B16B0000}"/>
    <cellStyle name="20% - Accent1 3 5 2 2 4 2 4 2 3" xfId="27755" xr:uid="{00000000-0005-0000-0000-0000B26B0000}"/>
    <cellStyle name="20% - Accent1 3 5 2 2 4 2 4 3" xfId="27756" xr:uid="{00000000-0005-0000-0000-0000B36B0000}"/>
    <cellStyle name="20% - Accent1 3 5 2 2 4 2 4 3 2" xfId="27757" xr:uid="{00000000-0005-0000-0000-0000B46B0000}"/>
    <cellStyle name="20% - Accent1 3 5 2 2 4 2 4 4" xfId="27758" xr:uid="{00000000-0005-0000-0000-0000B56B0000}"/>
    <cellStyle name="20% - Accent1 3 5 2 2 4 2 5" xfId="27759" xr:uid="{00000000-0005-0000-0000-0000B66B0000}"/>
    <cellStyle name="20% - Accent1 3 5 2 2 4 2 5 2" xfId="27760" xr:uid="{00000000-0005-0000-0000-0000B76B0000}"/>
    <cellStyle name="20% - Accent1 3 5 2 2 4 2 5 2 2" xfId="27761" xr:uid="{00000000-0005-0000-0000-0000B86B0000}"/>
    <cellStyle name="20% - Accent1 3 5 2 2 4 2 5 3" xfId="27762" xr:uid="{00000000-0005-0000-0000-0000B96B0000}"/>
    <cellStyle name="20% - Accent1 3 5 2 2 4 2 6" xfId="27763" xr:uid="{00000000-0005-0000-0000-0000BA6B0000}"/>
    <cellStyle name="20% - Accent1 3 5 2 2 4 2 6 2" xfId="27764" xr:uid="{00000000-0005-0000-0000-0000BB6B0000}"/>
    <cellStyle name="20% - Accent1 3 5 2 2 4 2 6 2 2" xfId="27765" xr:uid="{00000000-0005-0000-0000-0000BC6B0000}"/>
    <cellStyle name="20% - Accent1 3 5 2 2 4 2 6 3" xfId="27766" xr:uid="{00000000-0005-0000-0000-0000BD6B0000}"/>
    <cellStyle name="20% - Accent1 3 5 2 2 4 2 7" xfId="27767" xr:uid="{00000000-0005-0000-0000-0000BE6B0000}"/>
    <cellStyle name="20% - Accent1 3 5 2 2 4 2 7 2" xfId="27768" xr:uid="{00000000-0005-0000-0000-0000BF6B0000}"/>
    <cellStyle name="20% - Accent1 3 5 2 2 4 2 8" xfId="27769" xr:uid="{00000000-0005-0000-0000-0000C06B0000}"/>
    <cellStyle name="20% - Accent1 3 5 2 2 4 2 8 2" xfId="27770" xr:uid="{00000000-0005-0000-0000-0000C16B0000}"/>
    <cellStyle name="20% - Accent1 3 5 2 2 4 2 9" xfId="27771" xr:uid="{00000000-0005-0000-0000-0000C26B0000}"/>
    <cellStyle name="20% - Accent1 3 5 2 2 4 3" xfId="27772" xr:uid="{00000000-0005-0000-0000-0000C36B0000}"/>
    <cellStyle name="20% - Accent1 3 5 2 2 4 3 2" xfId="27773" xr:uid="{00000000-0005-0000-0000-0000C46B0000}"/>
    <cellStyle name="20% - Accent1 3 5 2 2 4 3 2 2" xfId="27774" xr:uid="{00000000-0005-0000-0000-0000C56B0000}"/>
    <cellStyle name="20% - Accent1 3 5 2 2 4 3 2 2 2" xfId="27775" xr:uid="{00000000-0005-0000-0000-0000C66B0000}"/>
    <cellStyle name="20% - Accent1 3 5 2 2 4 3 2 2 2 2" xfId="27776" xr:uid="{00000000-0005-0000-0000-0000C76B0000}"/>
    <cellStyle name="20% - Accent1 3 5 2 2 4 3 2 2 3" xfId="27777" xr:uid="{00000000-0005-0000-0000-0000C86B0000}"/>
    <cellStyle name="20% - Accent1 3 5 2 2 4 3 2 3" xfId="27778" xr:uid="{00000000-0005-0000-0000-0000C96B0000}"/>
    <cellStyle name="20% - Accent1 3 5 2 2 4 3 2 3 2" xfId="27779" xr:uid="{00000000-0005-0000-0000-0000CA6B0000}"/>
    <cellStyle name="20% - Accent1 3 5 2 2 4 3 2 4" xfId="27780" xr:uid="{00000000-0005-0000-0000-0000CB6B0000}"/>
    <cellStyle name="20% - Accent1 3 5 2 2 4 3 3" xfId="27781" xr:uid="{00000000-0005-0000-0000-0000CC6B0000}"/>
    <cellStyle name="20% - Accent1 3 5 2 2 4 3 3 2" xfId="27782" xr:uid="{00000000-0005-0000-0000-0000CD6B0000}"/>
    <cellStyle name="20% - Accent1 3 5 2 2 4 3 3 2 2" xfId="27783" xr:uid="{00000000-0005-0000-0000-0000CE6B0000}"/>
    <cellStyle name="20% - Accent1 3 5 2 2 4 3 3 2 2 2" xfId="27784" xr:uid="{00000000-0005-0000-0000-0000CF6B0000}"/>
    <cellStyle name="20% - Accent1 3 5 2 2 4 3 3 2 3" xfId="27785" xr:uid="{00000000-0005-0000-0000-0000D06B0000}"/>
    <cellStyle name="20% - Accent1 3 5 2 2 4 3 3 3" xfId="27786" xr:uid="{00000000-0005-0000-0000-0000D16B0000}"/>
    <cellStyle name="20% - Accent1 3 5 2 2 4 3 3 3 2" xfId="27787" xr:uid="{00000000-0005-0000-0000-0000D26B0000}"/>
    <cellStyle name="20% - Accent1 3 5 2 2 4 3 3 4" xfId="27788" xr:uid="{00000000-0005-0000-0000-0000D36B0000}"/>
    <cellStyle name="20% - Accent1 3 5 2 2 4 3 4" xfId="27789" xr:uid="{00000000-0005-0000-0000-0000D46B0000}"/>
    <cellStyle name="20% - Accent1 3 5 2 2 4 3 4 2" xfId="27790" xr:uid="{00000000-0005-0000-0000-0000D56B0000}"/>
    <cellStyle name="20% - Accent1 3 5 2 2 4 3 4 2 2" xfId="27791" xr:uid="{00000000-0005-0000-0000-0000D66B0000}"/>
    <cellStyle name="20% - Accent1 3 5 2 2 4 3 4 2 2 2" xfId="27792" xr:uid="{00000000-0005-0000-0000-0000D76B0000}"/>
    <cellStyle name="20% - Accent1 3 5 2 2 4 3 4 2 3" xfId="27793" xr:uid="{00000000-0005-0000-0000-0000D86B0000}"/>
    <cellStyle name="20% - Accent1 3 5 2 2 4 3 4 3" xfId="27794" xr:uid="{00000000-0005-0000-0000-0000D96B0000}"/>
    <cellStyle name="20% - Accent1 3 5 2 2 4 3 4 3 2" xfId="27795" xr:uid="{00000000-0005-0000-0000-0000DA6B0000}"/>
    <cellStyle name="20% - Accent1 3 5 2 2 4 3 4 4" xfId="27796" xr:uid="{00000000-0005-0000-0000-0000DB6B0000}"/>
    <cellStyle name="20% - Accent1 3 5 2 2 4 3 5" xfId="27797" xr:uid="{00000000-0005-0000-0000-0000DC6B0000}"/>
    <cellStyle name="20% - Accent1 3 5 2 2 4 3 5 2" xfId="27798" xr:uid="{00000000-0005-0000-0000-0000DD6B0000}"/>
    <cellStyle name="20% - Accent1 3 5 2 2 4 3 5 2 2" xfId="27799" xr:uid="{00000000-0005-0000-0000-0000DE6B0000}"/>
    <cellStyle name="20% - Accent1 3 5 2 2 4 3 5 3" xfId="27800" xr:uid="{00000000-0005-0000-0000-0000DF6B0000}"/>
    <cellStyle name="20% - Accent1 3 5 2 2 4 3 6" xfId="27801" xr:uid="{00000000-0005-0000-0000-0000E06B0000}"/>
    <cellStyle name="20% - Accent1 3 5 2 2 4 3 6 2" xfId="27802" xr:uid="{00000000-0005-0000-0000-0000E16B0000}"/>
    <cellStyle name="20% - Accent1 3 5 2 2 4 3 6 2 2" xfId="27803" xr:uid="{00000000-0005-0000-0000-0000E26B0000}"/>
    <cellStyle name="20% - Accent1 3 5 2 2 4 3 6 3" xfId="27804" xr:uid="{00000000-0005-0000-0000-0000E36B0000}"/>
    <cellStyle name="20% - Accent1 3 5 2 2 4 3 7" xfId="27805" xr:uid="{00000000-0005-0000-0000-0000E46B0000}"/>
    <cellStyle name="20% - Accent1 3 5 2 2 4 3 7 2" xfId="27806" xr:uid="{00000000-0005-0000-0000-0000E56B0000}"/>
    <cellStyle name="20% - Accent1 3 5 2 2 4 3 8" xfId="27807" xr:uid="{00000000-0005-0000-0000-0000E66B0000}"/>
    <cellStyle name="20% - Accent1 3 5 2 2 4 3 8 2" xfId="27808" xr:uid="{00000000-0005-0000-0000-0000E76B0000}"/>
    <cellStyle name="20% - Accent1 3 5 2 2 4 3 9" xfId="27809" xr:uid="{00000000-0005-0000-0000-0000E86B0000}"/>
    <cellStyle name="20% - Accent1 3 5 2 2 4 4" xfId="27810" xr:uid="{00000000-0005-0000-0000-0000E96B0000}"/>
    <cellStyle name="20% - Accent1 3 5 2 2 4 4 2" xfId="27811" xr:uid="{00000000-0005-0000-0000-0000EA6B0000}"/>
    <cellStyle name="20% - Accent1 3 5 2 2 4 4 2 2" xfId="27812" xr:uid="{00000000-0005-0000-0000-0000EB6B0000}"/>
    <cellStyle name="20% - Accent1 3 5 2 2 4 4 2 2 2" xfId="27813" xr:uid="{00000000-0005-0000-0000-0000EC6B0000}"/>
    <cellStyle name="20% - Accent1 3 5 2 2 4 4 2 3" xfId="27814" xr:uid="{00000000-0005-0000-0000-0000ED6B0000}"/>
    <cellStyle name="20% - Accent1 3 5 2 2 4 4 3" xfId="27815" xr:uid="{00000000-0005-0000-0000-0000EE6B0000}"/>
    <cellStyle name="20% - Accent1 3 5 2 2 4 4 3 2" xfId="27816" xr:uid="{00000000-0005-0000-0000-0000EF6B0000}"/>
    <cellStyle name="20% - Accent1 3 5 2 2 4 4 4" xfId="27817" xr:uid="{00000000-0005-0000-0000-0000F06B0000}"/>
    <cellStyle name="20% - Accent1 3 5 2 2 4 5" xfId="27818" xr:uid="{00000000-0005-0000-0000-0000F16B0000}"/>
    <cellStyle name="20% - Accent1 3 5 2 2 4 5 2" xfId="27819" xr:uid="{00000000-0005-0000-0000-0000F26B0000}"/>
    <cellStyle name="20% - Accent1 3 5 2 2 4 5 2 2" xfId="27820" xr:uid="{00000000-0005-0000-0000-0000F36B0000}"/>
    <cellStyle name="20% - Accent1 3 5 2 2 4 5 2 2 2" xfId="27821" xr:uid="{00000000-0005-0000-0000-0000F46B0000}"/>
    <cellStyle name="20% - Accent1 3 5 2 2 4 5 2 3" xfId="27822" xr:uid="{00000000-0005-0000-0000-0000F56B0000}"/>
    <cellStyle name="20% - Accent1 3 5 2 2 4 5 3" xfId="27823" xr:uid="{00000000-0005-0000-0000-0000F66B0000}"/>
    <cellStyle name="20% - Accent1 3 5 2 2 4 5 3 2" xfId="27824" xr:uid="{00000000-0005-0000-0000-0000F76B0000}"/>
    <cellStyle name="20% - Accent1 3 5 2 2 4 5 4" xfId="27825" xr:uid="{00000000-0005-0000-0000-0000F86B0000}"/>
    <cellStyle name="20% - Accent1 3 5 2 2 4 6" xfId="27826" xr:uid="{00000000-0005-0000-0000-0000F96B0000}"/>
    <cellStyle name="20% - Accent1 3 5 2 2 4 6 2" xfId="27827" xr:uid="{00000000-0005-0000-0000-0000FA6B0000}"/>
    <cellStyle name="20% - Accent1 3 5 2 2 4 6 2 2" xfId="27828" xr:uid="{00000000-0005-0000-0000-0000FB6B0000}"/>
    <cellStyle name="20% - Accent1 3 5 2 2 4 6 2 2 2" xfId="27829" xr:uid="{00000000-0005-0000-0000-0000FC6B0000}"/>
    <cellStyle name="20% - Accent1 3 5 2 2 4 6 2 3" xfId="27830" xr:uid="{00000000-0005-0000-0000-0000FD6B0000}"/>
    <cellStyle name="20% - Accent1 3 5 2 2 4 6 3" xfId="27831" xr:uid="{00000000-0005-0000-0000-0000FE6B0000}"/>
    <cellStyle name="20% - Accent1 3 5 2 2 4 6 3 2" xfId="27832" xr:uid="{00000000-0005-0000-0000-0000FF6B0000}"/>
    <cellStyle name="20% - Accent1 3 5 2 2 4 6 4" xfId="27833" xr:uid="{00000000-0005-0000-0000-0000006C0000}"/>
    <cellStyle name="20% - Accent1 3 5 2 2 4 7" xfId="27834" xr:uid="{00000000-0005-0000-0000-0000016C0000}"/>
    <cellStyle name="20% - Accent1 3 5 2 2 4 7 2" xfId="27835" xr:uid="{00000000-0005-0000-0000-0000026C0000}"/>
    <cellStyle name="20% - Accent1 3 5 2 2 4 7 2 2" xfId="27836" xr:uid="{00000000-0005-0000-0000-0000036C0000}"/>
    <cellStyle name="20% - Accent1 3 5 2 2 4 7 3" xfId="27837" xr:uid="{00000000-0005-0000-0000-0000046C0000}"/>
    <cellStyle name="20% - Accent1 3 5 2 2 4 8" xfId="27838" xr:uid="{00000000-0005-0000-0000-0000056C0000}"/>
    <cellStyle name="20% - Accent1 3 5 2 2 4 8 2" xfId="27839" xr:uid="{00000000-0005-0000-0000-0000066C0000}"/>
    <cellStyle name="20% - Accent1 3 5 2 2 4 8 2 2" xfId="27840" xr:uid="{00000000-0005-0000-0000-0000076C0000}"/>
    <cellStyle name="20% - Accent1 3 5 2 2 4 8 3" xfId="27841" xr:uid="{00000000-0005-0000-0000-0000086C0000}"/>
    <cellStyle name="20% - Accent1 3 5 2 2 4 9" xfId="27842" xr:uid="{00000000-0005-0000-0000-0000096C0000}"/>
    <cellStyle name="20% - Accent1 3 5 2 2 4 9 2" xfId="27843" xr:uid="{00000000-0005-0000-0000-00000A6C0000}"/>
    <cellStyle name="20% - Accent1 3 5 2 2 5" xfId="27844" xr:uid="{00000000-0005-0000-0000-00000B6C0000}"/>
    <cellStyle name="20% - Accent1 3 5 2 2 5 2" xfId="27845" xr:uid="{00000000-0005-0000-0000-00000C6C0000}"/>
    <cellStyle name="20% - Accent1 3 5 2 2 5 2 2" xfId="27846" xr:uid="{00000000-0005-0000-0000-00000D6C0000}"/>
    <cellStyle name="20% - Accent1 3 5 2 2 5 2 2 2" xfId="27847" xr:uid="{00000000-0005-0000-0000-00000E6C0000}"/>
    <cellStyle name="20% - Accent1 3 5 2 2 5 2 2 2 2" xfId="27848" xr:uid="{00000000-0005-0000-0000-00000F6C0000}"/>
    <cellStyle name="20% - Accent1 3 5 2 2 5 2 2 3" xfId="27849" xr:uid="{00000000-0005-0000-0000-0000106C0000}"/>
    <cellStyle name="20% - Accent1 3 5 2 2 5 2 3" xfId="27850" xr:uid="{00000000-0005-0000-0000-0000116C0000}"/>
    <cellStyle name="20% - Accent1 3 5 2 2 5 2 3 2" xfId="27851" xr:uid="{00000000-0005-0000-0000-0000126C0000}"/>
    <cellStyle name="20% - Accent1 3 5 2 2 5 2 4" xfId="27852" xr:uid="{00000000-0005-0000-0000-0000136C0000}"/>
    <cellStyle name="20% - Accent1 3 5 2 2 5 3" xfId="27853" xr:uid="{00000000-0005-0000-0000-0000146C0000}"/>
    <cellStyle name="20% - Accent1 3 5 2 2 5 3 2" xfId="27854" xr:uid="{00000000-0005-0000-0000-0000156C0000}"/>
    <cellStyle name="20% - Accent1 3 5 2 2 5 3 2 2" xfId="27855" xr:uid="{00000000-0005-0000-0000-0000166C0000}"/>
    <cellStyle name="20% - Accent1 3 5 2 2 5 3 2 2 2" xfId="27856" xr:uid="{00000000-0005-0000-0000-0000176C0000}"/>
    <cellStyle name="20% - Accent1 3 5 2 2 5 3 2 3" xfId="27857" xr:uid="{00000000-0005-0000-0000-0000186C0000}"/>
    <cellStyle name="20% - Accent1 3 5 2 2 5 3 3" xfId="27858" xr:uid="{00000000-0005-0000-0000-0000196C0000}"/>
    <cellStyle name="20% - Accent1 3 5 2 2 5 3 3 2" xfId="27859" xr:uid="{00000000-0005-0000-0000-00001A6C0000}"/>
    <cellStyle name="20% - Accent1 3 5 2 2 5 3 4" xfId="27860" xr:uid="{00000000-0005-0000-0000-00001B6C0000}"/>
    <cellStyle name="20% - Accent1 3 5 2 2 5 4" xfId="27861" xr:uid="{00000000-0005-0000-0000-00001C6C0000}"/>
    <cellStyle name="20% - Accent1 3 5 2 2 5 4 2" xfId="27862" xr:uid="{00000000-0005-0000-0000-00001D6C0000}"/>
    <cellStyle name="20% - Accent1 3 5 2 2 5 4 2 2" xfId="27863" xr:uid="{00000000-0005-0000-0000-00001E6C0000}"/>
    <cellStyle name="20% - Accent1 3 5 2 2 5 4 2 2 2" xfId="27864" xr:uid="{00000000-0005-0000-0000-00001F6C0000}"/>
    <cellStyle name="20% - Accent1 3 5 2 2 5 4 2 3" xfId="27865" xr:uid="{00000000-0005-0000-0000-0000206C0000}"/>
    <cellStyle name="20% - Accent1 3 5 2 2 5 4 3" xfId="27866" xr:uid="{00000000-0005-0000-0000-0000216C0000}"/>
    <cellStyle name="20% - Accent1 3 5 2 2 5 4 3 2" xfId="27867" xr:uid="{00000000-0005-0000-0000-0000226C0000}"/>
    <cellStyle name="20% - Accent1 3 5 2 2 5 4 4" xfId="27868" xr:uid="{00000000-0005-0000-0000-0000236C0000}"/>
    <cellStyle name="20% - Accent1 3 5 2 2 5 5" xfId="27869" xr:uid="{00000000-0005-0000-0000-0000246C0000}"/>
    <cellStyle name="20% - Accent1 3 5 2 2 5 5 2" xfId="27870" xr:uid="{00000000-0005-0000-0000-0000256C0000}"/>
    <cellStyle name="20% - Accent1 3 5 2 2 5 5 2 2" xfId="27871" xr:uid="{00000000-0005-0000-0000-0000266C0000}"/>
    <cellStyle name="20% - Accent1 3 5 2 2 5 5 3" xfId="27872" xr:uid="{00000000-0005-0000-0000-0000276C0000}"/>
    <cellStyle name="20% - Accent1 3 5 2 2 5 6" xfId="27873" xr:uid="{00000000-0005-0000-0000-0000286C0000}"/>
    <cellStyle name="20% - Accent1 3 5 2 2 5 6 2" xfId="27874" xr:uid="{00000000-0005-0000-0000-0000296C0000}"/>
    <cellStyle name="20% - Accent1 3 5 2 2 5 6 2 2" xfId="27875" xr:uid="{00000000-0005-0000-0000-00002A6C0000}"/>
    <cellStyle name="20% - Accent1 3 5 2 2 5 6 3" xfId="27876" xr:uid="{00000000-0005-0000-0000-00002B6C0000}"/>
    <cellStyle name="20% - Accent1 3 5 2 2 5 7" xfId="27877" xr:uid="{00000000-0005-0000-0000-00002C6C0000}"/>
    <cellStyle name="20% - Accent1 3 5 2 2 5 7 2" xfId="27878" xr:uid="{00000000-0005-0000-0000-00002D6C0000}"/>
    <cellStyle name="20% - Accent1 3 5 2 2 5 8" xfId="27879" xr:uid="{00000000-0005-0000-0000-00002E6C0000}"/>
    <cellStyle name="20% - Accent1 3 5 2 2 5 8 2" xfId="27880" xr:uid="{00000000-0005-0000-0000-00002F6C0000}"/>
    <cellStyle name="20% - Accent1 3 5 2 2 5 9" xfId="27881" xr:uid="{00000000-0005-0000-0000-0000306C0000}"/>
    <cellStyle name="20% - Accent1 3 5 2 2 6" xfId="27882" xr:uid="{00000000-0005-0000-0000-0000316C0000}"/>
    <cellStyle name="20% - Accent1 3 5 2 2 6 2" xfId="27883" xr:uid="{00000000-0005-0000-0000-0000326C0000}"/>
    <cellStyle name="20% - Accent1 3 5 2 2 6 2 2" xfId="27884" xr:uid="{00000000-0005-0000-0000-0000336C0000}"/>
    <cellStyle name="20% - Accent1 3 5 2 2 6 2 2 2" xfId="27885" xr:uid="{00000000-0005-0000-0000-0000346C0000}"/>
    <cellStyle name="20% - Accent1 3 5 2 2 6 2 2 2 2" xfId="27886" xr:uid="{00000000-0005-0000-0000-0000356C0000}"/>
    <cellStyle name="20% - Accent1 3 5 2 2 6 2 2 3" xfId="27887" xr:uid="{00000000-0005-0000-0000-0000366C0000}"/>
    <cellStyle name="20% - Accent1 3 5 2 2 6 2 3" xfId="27888" xr:uid="{00000000-0005-0000-0000-0000376C0000}"/>
    <cellStyle name="20% - Accent1 3 5 2 2 6 2 3 2" xfId="27889" xr:uid="{00000000-0005-0000-0000-0000386C0000}"/>
    <cellStyle name="20% - Accent1 3 5 2 2 6 2 4" xfId="27890" xr:uid="{00000000-0005-0000-0000-0000396C0000}"/>
    <cellStyle name="20% - Accent1 3 5 2 2 6 3" xfId="27891" xr:uid="{00000000-0005-0000-0000-00003A6C0000}"/>
    <cellStyle name="20% - Accent1 3 5 2 2 6 3 2" xfId="27892" xr:uid="{00000000-0005-0000-0000-00003B6C0000}"/>
    <cellStyle name="20% - Accent1 3 5 2 2 6 3 2 2" xfId="27893" xr:uid="{00000000-0005-0000-0000-00003C6C0000}"/>
    <cellStyle name="20% - Accent1 3 5 2 2 6 3 2 2 2" xfId="27894" xr:uid="{00000000-0005-0000-0000-00003D6C0000}"/>
    <cellStyle name="20% - Accent1 3 5 2 2 6 3 2 3" xfId="27895" xr:uid="{00000000-0005-0000-0000-00003E6C0000}"/>
    <cellStyle name="20% - Accent1 3 5 2 2 6 3 3" xfId="27896" xr:uid="{00000000-0005-0000-0000-00003F6C0000}"/>
    <cellStyle name="20% - Accent1 3 5 2 2 6 3 3 2" xfId="27897" xr:uid="{00000000-0005-0000-0000-0000406C0000}"/>
    <cellStyle name="20% - Accent1 3 5 2 2 6 3 4" xfId="27898" xr:uid="{00000000-0005-0000-0000-0000416C0000}"/>
    <cellStyle name="20% - Accent1 3 5 2 2 6 4" xfId="27899" xr:uid="{00000000-0005-0000-0000-0000426C0000}"/>
    <cellStyle name="20% - Accent1 3 5 2 2 6 4 2" xfId="27900" xr:uid="{00000000-0005-0000-0000-0000436C0000}"/>
    <cellStyle name="20% - Accent1 3 5 2 2 6 4 2 2" xfId="27901" xr:uid="{00000000-0005-0000-0000-0000446C0000}"/>
    <cellStyle name="20% - Accent1 3 5 2 2 6 4 2 2 2" xfId="27902" xr:uid="{00000000-0005-0000-0000-0000456C0000}"/>
    <cellStyle name="20% - Accent1 3 5 2 2 6 4 2 3" xfId="27903" xr:uid="{00000000-0005-0000-0000-0000466C0000}"/>
    <cellStyle name="20% - Accent1 3 5 2 2 6 4 3" xfId="27904" xr:uid="{00000000-0005-0000-0000-0000476C0000}"/>
    <cellStyle name="20% - Accent1 3 5 2 2 6 4 3 2" xfId="27905" xr:uid="{00000000-0005-0000-0000-0000486C0000}"/>
    <cellStyle name="20% - Accent1 3 5 2 2 6 4 4" xfId="27906" xr:uid="{00000000-0005-0000-0000-0000496C0000}"/>
    <cellStyle name="20% - Accent1 3 5 2 2 6 5" xfId="27907" xr:uid="{00000000-0005-0000-0000-00004A6C0000}"/>
    <cellStyle name="20% - Accent1 3 5 2 2 6 5 2" xfId="27908" xr:uid="{00000000-0005-0000-0000-00004B6C0000}"/>
    <cellStyle name="20% - Accent1 3 5 2 2 6 5 2 2" xfId="27909" xr:uid="{00000000-0005-0000-0000-00004C6C0000}"/>
    <cellStyle name="20% - Accent1 3 5 2 2 6 5 3" xfId="27910" xr:uid="{00000000-0005-0000-0000-00004D6C0000}"/>
    <cellStyle name="20% - Accent1 3 5 2 2 6 6" xfId="27911" xr:uid="{00000000-0005-0000-0000-00004E6C0000}"/>
    <cellStyle name="20% - Accent1 3 5 2 2 6 6 2" xfId="27912" xr:uid="{00000000-0005-0000-0000-00004F6C0000}"/>
    <cellStyle name="20% - Accent1 3 5 2 2 6 6 2 2" xfId="27913" xr:uid="{00000000-0005-0000-0000-0000506C0000}"/>
    <cellStyle name="20% - Accent1 3 5 2 2 6 6 3" xfId="27914" xr:uid="{00000000-0005-0000-0000-0000516C0000}"/>
    <cellStyle name="20% - Accent1 3 5 2 2 6 7" xfId="27915" xr:uid="{00000000-0005-0000-0000-0000526C0000}"/>
    <cellStyle name="20% - Accent1 3 5 2 2 6 7 2" xfId="27916" xr:uid="{00000000-0005-0000-0000-0000536C0000}"/>
    <cellStyle name="20% - Accent1 3 5 2 2 6 8" xfId="27917" xr:uid="{00000000-0005-0000-0000-0000546C0000}"/>
    <cellStyle name="20% - Accent1 3 5 2 2 6 8 2" xfId="27918" xr:uid="{00000000-0005-0000-0000-0000556C0000}"/>
    <cellStyle name="20% - Accent1 3 5 2 2 6 9" xfId="27919" xr:uid="{00000000-0005-0000-0000-0000566C0000}"/>
    <cellStyle name="20% - Accent1 3 5 2 2 7" xfId="27920" xr:uid="{00000000-0005-0000-0000-0000576C0000}"/>
    <cellStyle name="20% - Accent1 3 5 2 2 7 2" xfId="27921" xr:uid="{00000000-0005-0000-0000-0000586C0000}"/>
    <cellStyle name="20% - Accent1 3 5 2 2 7 2 2" xfId="27922" xr:uid="{00000000-0005-0000-0000-0000596C0000}"/>
    <cellStyle name="20% - Accent1 3 5 2 2 7 2 2 2" xfId="27923" xr:uid="{00000000-0005-0000-0000-00005A6C0000}"/>
    <cellStyle name="20% - Accent1 3 5 2 2 7 2 3" xfId="27924" xr:uid="{00000000-0005-0000-0000-00005B6C0000}"/>
    <cellStyle name="20% - Accent1 3 5 2 2 7 3" xfId="27925" xr:uid="{00000000-0005-0000-0000-00005C6C0000}"/>
    <cellStyle name="20% - Accent1 3 5 2 2 7 3 2" xfId="27926" xr:uid="{00000000-0005-0000-0000-00005D6C0000}"/>
    <cellStyle name="20% - Accent1 3 5 2 2 7 4" xfId="27927" xr:uid="{00000000-0005-0000-0000-00005E6C0000}"/>
    <cellStyle name="20% - Accent1 3 5 2 2 8" xfId="27928" xr:uid="{00000000-0005-0000-0000-00005F6C0000}"/>
    <cellStyle name="20% - Accent1 3 5 2 2 8 2" xfId="27929" xr:uid="{00000000-0005-0000-0000-0000606C0000}"/>
    <cellStyle name="20% - Accent1 3 5 2 2 8 2 2" xfId="27930" xr:uid="{00000000-0005-0000-0000-0000616C0000}"/>
    <cellStyle name="20% - Accent1 3 5 2 2 8 2 2 2" xfId="27931" xr:uid="{00000000-0005-0000-0000-0000626C0000}"/>
    <cellStyle name="20% - Accent1 3 5 2 2 8 2 3" xfId="27932" xr:uid="{00000000-0005-0000-0000-0000636C0000}"/>
    <cellStyle name="20% - Accent1 3 5 2 2 8 3" xfId="27933" xr:uid="{00000000-0005-0000-0000-0000646C0000}"/>
    <cellStyle name="20% - Accent1 3 5 2 2 8 3 2" xfId="27934" xr:uid="{00000000-0005-0000-0000-0000656C0000}"/>
    <cellStyle name="20% - Accent1 3 5 2 2 8 4" xfId="27935" xr:uid="{00000000-0005-0000-0000-0000666C0000}"/>
    <cellStyle name="20% - Accent1 3 5 2 2 9" xfId="27936" xr:uid="{00000000-0005-0000-0000-0000676C0000}"/>
    <cellStyle name="20% - Accent1 3 5 2 2 9 2" xfId="27937" xr:uid="{00000000-0005-0000-0000-0000686C0000}"/>
    <cellStyle name="20% - Accent1 3 5 2 2 9 2 2" xfId="27938" xr:uid="{00000000-0005-0000-0000-0000696C0000}"/>
    <cellStyle name="20% - Accent1 3 5 2 2 9 2 2 2" xfId="27939" xr:uid="{00000000-0005-0000-0000-00006A6C0000}"/>
    <cellStyle name="20% - Accent1 3 5 2 2 9 2 3" xfId="27940" xr:uid="{00000000-0005-0000-0000-00006B6C0000}"/>
    <cellStyle name="20% - Accent1 3 5 2 2 9 3" xfId="27941" xr:uid="{00000000-0005-0000-0000-00006C6C0000}"/>
    <cellStyle name="20% - Accent1 3 5 2 2 9 3 2" xfId="27942" xr:uid="{00000000-0005-0000-0000-00006D6C0000}"/>
    <cellStyle name="20% - Accent1 3 5 2 2 9 4" xfId="27943" xr:uid="{00000000-0005-0000-0000-00006E6C0000}"/>
    <cellStyle name="20% - Accent1 3 5 2 3" xfId="27944" xr:uid="{00000000-0005-0000-0000-00006F6C0000}"/>
    <cellStyle name="20% - Accent1 3 5 2 3 10" xfId="27945" xr:uid="{00000000-0005-0000-0000-0000706C0000}"/>
    <cellStyle name="20% - Accent1 3 5 2 3 10 2" xfId="27946" xr:uid="{00000000-0005-0000-0000-0000716C0000}"/>
    <cellStyle name="20% - Accent1 3 5 2 3 11" xfId="27947" xr:uid="{00000000-0005-0000-0000-0000726C0000}"/>
    <cellStyle name="20% - Accent1 3 5 2 3 2" xfId="27948" xr:uid="{00000000-0005-0000-0000-0000736C0000}"/>
    <cellStyle name="20% - Accent1 3 5 2 3 2 2" xfId="27949" xr:uid="{00000000-0005-0000-0000-0000746C0000}"/>
    <cellStyle name="20% - Accent1 3 5 2 3 2 2 2" xfId="27950" xr:uid="{00000000-0005-0000-0000-0000756C0000}"/>
    <cellStyle name="20% - Accent1 3 5 2 3 2 2 2 2" xfId="27951" xr:uid="{00000000-0005-0000-0000-0000766C0000}"/>
    <cellStyle name="20% - Accent1 3 5 2 3 2 2 2 2 2" xfId="27952" xr:uid="{00000000-0005-0000-0000-0000776C0000}"/>
    <cellStyle name="20% - Accent1 3 5 2 3 2 2 2 3" xfId="27953" xr:uid="{00000000-0005-0000-0000-0000786C0000}"/>
    <cellStyle name="20% - Accent1 3 5 2 3 2 2 3" xfId="27954" xr:uid="{00000000-0005-0000-0000-0000796C0000}"/>
    <cellStyle name="20% - Accent1 3 5 2 3 2 2 3 2" xfId="27955" xr:uid="{00000000-0005-0000-0000-00007A6C0000}"/>
    <cellStyle name="20% - Accent1 3 5 2 3 2 2 4" xfId="27956" xr:uid="{00000000-0005-0000-0000-00007B6C0000}"/>
    <cellStyle name="20% - Accent1 3 5 2 3 2 3" xfId="27957" xr:uid="{00000000-0005-0000-0000-00007C6C0000}"/>
    <cellStyle name="20% - Accent1 3 5 2 3 2 3 2" xfId="27958" xr:uid="{00000000-0005-0000-0000-00007D6C0000}"/>
    <cellStyle name="20% - Accent1 3 5 2 3 2 3 2 2" xfId="27959" xr:uid="{00000000-0005-0000-0000-00007E6C0000}"/>
    <cellStyle name="20% - Accent1 3 5 2 3 2 3 2 2 2" xfId="27960" xr:uid="{00000000-0005-0000-0000-00007F6C0000}"/>
    <cellStyle name="20% - Accent1 3 5 2 3 2 3 2 3" xfId="27961" xr:uid="{00000000-0005-0000-0000-0000806C0000}"/>
    <cellStyle name="20% - Accent1 3 5 2 3 2 3 3" xfId="27962" xr:uid="{00000000-0005-0000-0000-0000816C0000}"/>
    <cellStyle name="20% - Accent1 3 5 2 3 2 3 3 2" xfId="27963" xr:uid="{00000000-0005-0000-0000-0000826C0000}"/>
    <cellStyle name="20% - Accent1 3 5 2 3 2 3 4" xfId="27964" xr:uid="{00000000-0005-0000-0000-0000836C0000}"/>
    <cellStyle name="20% - Accent1 3 5 2 3 2 4" xfId="27965" xr:uid="{00000000-0005-0000-0000-0000846C0000}"/>
    <cellStyle name="20% - Accent1 3 5 2 3 2 4 2" xfId="27966" xr:uid="{00000000-0005-0000-0000-0000856C0000}"/>
    <cellStyle name="20% - Accent1 3 5 2 3 2 4 2 2" xfId="27967" xr:uid="{00000000-0005-0000-0000-0000866C0000}"/>
    <cellStyle name="20% - Accent1 3 5 2 3 2 4 2 2 2" xfId="27968" xr:uid="{00000000-0005-0000-0000-0000876C0000}"/>
    <cellStyle name="20% - Accent1 3 5 2 3 2 4 2 3" xfId="27969" xr:uid="{00000000-0005-0000-0000-0000886C0000}"/>
    <cellStyle name="20% - Accent1 3 5 2 3 2 4 3" xfId="27970" xr:uid="{00000000-0005-0000-0000-0000896C0000}"/>
    <cellStyle name="20% - Accent1 3 5 2 3 2 4 3 2" xfId="27971" xr:uid="{00000000-0005-0000-0000-00008A6C0000}"/>
    <cellStyle name="20% - Accent1 3 5 2 3 2 4 4" xfId="27972" xr:uid="{00000000-0005-0000-0000-00008B6C0000}"/>
    <cellStyle name="20% - Accent1 3 5 2 3 2 5" xfId="27973" xr:uid="{00000000-0005-0000-0000-00008C6C0000}"/>
    <cellStyle name="20% - Accent1 3 5 2 3 2 5 2" xfId="27974" xr:uid="{00000000-0005-0000-0000-00008D6C0000}"/>
    <cellStyle name="20% - Accent1 3 5 2 3 2 5 2 2" xfId="27975" xr:uid="{00000000-0005-0000-0000-00008E6C0000}"/>
    <cellStyle name="20% - Accent1 3 5 2 3 2 5 3" xfId="27976" xr:uid="{00000000-0005-0000-0000-00008F6C0000}"/>
    <cellStyle name="20% - Accent1 3 5 2 3 2 6" xfId="27977" xr:uid="{00000000-0005-0000-0000-0000906C0000}"/>
    <cellStyle name="20% - Accent1 3 5 2 3 2 6 2" xfId="27978" xr:uid="{00000000-0005-0000-0000-0000916C0000}"/>
    <cellStyle name="20% - Accent1 3 5 2 3 2 6 2 2" xfId="27979" xr:uid="{00000000-0005-0000-0000-0000926C0000}"/>
    <cellStyle name="20% - Accent1 3 5 2 3 2 6 3" xfId="27980" xr:uid="{00000000-0005-0000-0000-0000936C0000}"/>
    <cellStyle name="20% - Accent1 3 5 2 3 2 7" xfId="27981" xr:uid="{00000000-0005-0000-0000-0000946C0000}"/>
    <cellStyle name="20% - Accent1 3 5 2 3 2 7 2" xfId="27982" xr:uid="{00000000-0005-0000-0000-0000956C0000}"/>
    <cellStyle name="20% - Accent1 3 5 2 3 2 8" xfId="27983" xr:uid="{00000000-0005-0000-0000-0000966C0000}"/>
    <cellStyle name="20% - Accent1 3 5 2 3 2 8 2" xfId="27984" xr:uid="{00000000-0005-0000-0000-0000976C0000}"/>
    <cellStyle name="20% - Accent1 3 5 2 3 2 9" xfId="27985" xr:uid="{00000000-0005-0000-0000-0000986C0000}"/>
    <cellStyle name="20% - Accent1 3 5 2 3 3" xfId="27986" xr:uid="{00000000-0005-0000-0000-0000996C0000}"/>
    <cellStyle name="20% - Accent1 3 5 2 3 3 2" xfId="27987" xr:uid="{00000000-0005-0000-0000-00009A6C0000}"/>
    <cellStyle name="20% - Accent1 3 5 2 3 3 2 2" xfId="27988" xr:uid="{00000000-0005-0000-0000-00009B6C0000}"/>
    <cellStyle name="20% - Accent1 3 5 2 3 3 2 2 2" xfId="27989" xr:uid="{00000000-0005-0000-0000-00009C6C0000}"/>
    <cellStyle name="20% - Accent1 3 5 2 3 3 2 2 2 2" xfId="27990" xr:uid="{00000000-0005-0000-0000-00009D6C0000}"/>
    <cellStyle name="20% - Accent1 3 5 2 3 3 2 2 3" xfId="27991" xr:uid="{00000000-0005-0000-0000-00009E6C0000}"/>
    <cellStyle name="20% - Accent1 3 5 2 3 3 2 3" xfId="27992" xr:uid="{00000000-0005-0000-0000-00009F6C0000}"/>
    <cellStyle name="20% - Accent1 3 5 2 3 3 2 3 2" xfId="27993" xr:uid="{00000000-0005-0000-0000-0000A06C0000}"/>
    <cellStyle name="20% - Accent1 3 5 2 3 3 2 4" xfId="27994" xr:uid="{00000000-0005-0000-0000-0000A16C0000}"/>
    <cellStyle name="20% - Accent1 3 5 2 3 3 3" xfId="27995" xr:uid="{00000000-0005-0000-0000-0000A26C0000}"/>
    <cellStyle name="20% - Accent1 3 5 2 3 3 3 2" xfId="27996" xr:uid="{00000000-0005-0000-0000-0000A36C0000}"/>
    <cellStyle name="20% - Accent1 3 5 2 3 3 3 2 2" xfId="27997" xr:uid="{00000000-0005-0000-0000-0000A46C0000}"/>
    <cellStyle name="20% - Accent1 3 5 2 3 3 3 2 2 2" xfId="27998" xr:uid="{00000000-0005-0000-0000-0000A56C0000}"/>
    <cellStyle name="20% - Accent1 3 5 2 3 3 3 2 3" xfId="27999" xr:uid="{00000000-0005-0000-0000-0000A66C0000}"/>
    <cellStyle name="20% - Accent1 3 5 2 3 3 3 3" xfId="28000" xr:uid="{00000000-0005-0000-0000-0000A76C0000}"/>
    <cellStyle name="20% - Accent1 3 5 2 3 3 3 3 2" xfId="28001" xr:uid="{00000000-0005-0000-0000-0000A86C0000}"/>
    <cellStyle name="20% - Accent1 3 5 2 3 3 3 4" xfId="28002" xr:uid="{00000000-0005-0000-0000-0000A96C0000}"/>
    <cellStyle name="20% - Accent1 3 5 2 3 3 4" xfId="28003" xr:uid="{00000000-0005-0000-0000-0000AA6C0000}"/>
    <cellStyle name="20% - Accent1 3 5 2 3 3 4 2" xfId="28004" xr:uid="{00000000-0005-0000-0000-0000AB6C0000}"/>
    <cellStyle name="20% - Accent1 3 5 2 3 3 4 2 2" xfId="28005" xr:uid="{00000000-0005-0000-0000-0000AC6C0000}"/>
    <cellStyle name="20% - Accent1 3 5 2 3 3 4 2 2 2" xfId="28006" xr:uid="{00000000-0005-0000-0000-0000AD6C0000}"/>
    <cellStyle name="20% - Accent1 3 5 2 3 3 4 2 3" xfId="28007" xr:uid="{00000000-0005-0000-0000-0000AE6C0000}"/>
    <cellStyle name="20% - Accent1 3 5 2 3 3 4 3" xfId="28008" xr:uid="{00000000-0005-0000-0000-0000AF6C0000}"/>
    <cellStyle name="20% - Accent1 3 5 2 3 3 4 3 2" xfId="28009" xr:uid="{00000000-0005-0000-0000-0000B06C0000}"/>
    <cellStyle name="20% - Accent1 3 5 2 3 3 4 4" xfId="28010" xr:uid="{00000000-0005-0000-0000-0000B16C0000}"/>
    <cellStyle name="20% - Accent1 3 5 2 3 3 5" xfId="28011" xr:uid="{00000000-0005-0000-0000-0000B26C0000}"/>
    <cellStyle name="20% - Accent1 3 5 2 3 3 5 2" xfId="28012" xr:uid="{00000000-0005-0000-0000-0000B36C0000}"/>
    <cellStyle name="20% - Accent1 3 5 2 3 3 5 2 2" xfId="28013" xr:uid="{00000000-0005-0000-0000-0000B46C0000}"/>
    <cellStyle name="20% - Accent1 3 5 2 3 3 5 3" xfId="28014" xr:uid="{00000000-0005-0000-0000-0000B56C0000}"/>
    <cellStyle name="20% - Accent1 3 5 2 3 3 6" xfId="28015" xr:uid="{00000000-0005-0000-0000-0000B66C0000}"/>
    <cellStyle name="20% - Accent1 3 5 2 3 3 6 2" xfId="28016" xr:uid="{00000000-0005-0000-0000-0000B76C0000}"/>
    <cellStyle name="20% - Accent1 3 5 2 3 3 6 2 2" xfId="28017" xr:uid="{00000000-0005-0000-0000-0000B86C0000}"/>
    <cellStyle name="20% - Accent1 3 5 2 3 3 6 3" xfId="28018" xr:uid="{00000000-0005-0000-0000-0000B96C0000}"/>
    <cellStyle name="20% - Accent1 3 5 2 3 3 7" xfId="28019" xr:uid="{00000000-0005-0000-0000-0000BA6C0000}"/>
    <cellStyle name="20% - Accent1 3 5 2 3 3 7 2" xfId="28020" xr:uid="{00000000-0005-0000-0000-0000BB6C0000}"/>
    <cellStyle name="20% - Accent1 3 5 2 3 3 8" xfId="28021" xr:uid="{00000000-0005-0000-0000-0000BC6C0000}"/>
    <cellStyle name="20% - Accent1 3 5 2 3 3 8 2" xfId="28022" xr:uid="{00000000-0005-0000-0000-0000BD6C0000}"/>
    <cellStyle name="20% - Accent1 3 5 2 3 3 9" xfId="28023" xr:uid="{00000000-0005-0000-0000-0000BE6C0000}"/>
    <cellStyle name="20% - Accent1 3 5 2 3 4" xfId="28024" xr:uid="{00000000-0005-0000-0000-0000BF6C0000}"/>
    <cellStyle name="20% - Accent1 3 5 2 3 4 2" xfId="28025" xr:uid="{00000000-0005-0000-0000-0000C06C0000}"/>
    <cellStyle name="20% - Accent1 3 5 2 3 4 2 2" xfId="28026" xr:uid="{00000000-0005-0000-0000-0000C16C0000}"/>
    <cellStyle name="20% - Accent1 3 5 2 3 4 2 2 2" xfId="28027" xr:uid="{00000000-0005-0000-0000-0000C26C0000}"/>
    <cellStyle name="20% - Accent1 3 5 2 3 4 2 3" xfId="28028" xr:uid="{00000000-0005-0000-0000-0000C36C0000}"/>
    <cellStyle name="20% - Accent1 3 5 2 3 4 3" xfId="28029" xr:uid="{00000000-0005-0000-0000-0000C46C0000}"/>
    <cellStyle name="20% - Accent1 3 5 2 3 4 3 2" xfId="28030" xr:uid="{00000000-0005-0000-0000-0000C56C0000}"/>
    <cellStyle name="20% - Accent1 3 5 2 3 4 4" xfId="28031" xr:uid="{00000000-0005-0000-0000-0000C66C0000}"/>
    <cellStyle name="20% - Accent1 3 5 2 3 5" xfId="28032" xr:uid="{00000000-0005-0000-0000-0000C76C0000}"/>
    <cellStyle name="20% - Accent1 3 5 2 3 5 2" xfId="28033" xr:uid="{00000000-0005-0000-0000-0000C86C0000}"/>
    <cellStyle name="20% - Accent1 3 5 2 3 5 2 2" xfId="28034" xr:uid="{00000000-0005-0000-0000-0000C96C0000}"/>
    <cellStyle name="20% - Accent1 3 5 2 3 5 2 2 2" xfId="28035" xr:uid="{00000000-0005-0000-0000-0000CA6C0000}"/>
    <cellStyle name="20% - Accent1 3 5 2 3 5 2 3" xfId="28036" xr:uid="{00000000-0005-0000-0000-0000CB6C0000}"/>
    <cellStyle name="20% - Accent1 3 5 2 3 5 3" xfId="28037" xr:uid="{00000000-0005-0000-0000-0000CC6C0000}"/>
    <cellStyle name="20% - Accent1 3 5 2 3 5 3 2" xfId="28038" xr:uid="{00000000-0005-0000-0000-0000CD6C0000}"/>
    <cellStyle name="20% - Accent1 3 5 2 3 5 4" xfId="28039" xr:uid="{00000000-0005-0000-0000-0000CE6C0000}"/>
    <cellStyle name="20% - Accent1 3 5 2 3 6" xfId="28040" xr:uid="{00000000-0005-0000-0000-0000CF6C0000}"/>
    <cellStyle name="20% - Accent1 3 5 2 3 6 2" xfId="28041" xr:uid="{00000000-0005-0000-0000-0000D06C0000}"/>
    <cellStyle name="20% - Accent1 3 5 2 3 6 2 2" xfId="28042" xr:uid="{00000000-0005-0000-0000-0000D16C0000}"/>
    <cellStyle name="20% - Accent1 3 5 2 3 6 2 2 2" xfId="28043" xr:uid="{00000000-0005-0000-0000-0000D26C0000}"/>
    <cellStyle name="20% - Accent1 3 5 2 3 6 2 3" xfId="28044" xr:uid="{00000000-0005-0000-0000-0000D36C0000}"/>
    <cellStyle name="20% - Accent1 3 5 2 3 6 3" xfId="28045" xr:uid="{00000000-0005-0000-0000-0000D46C0000}"/>
    <cellStyle name="20% - Accent1 3 5 2 3 6 3 2" xfId="28046" xr:uid="{00000000-0005-0000-0000-0000D56C0000}"/>
    <cellStyle name="20% - Accent1 3 5 2 3 6 4" xfId="28047" xr:uid="{00000000-0005-0000-0000-0000D66C0000}"/>
    <cellStyle name="20% - Accent1 3 5 2 3 7" xfId="28048" xr:uid="{00000000-0005-0000-0000-0000D76C0000}"/>
    <cellStyle name="20% - Accent1 3 5 2 3 7 2" xfId="28049" xr:uid="{00000000-0005-0000-0000-0000D86C0000}"/>
    <cellStyle name="20% - Accent1 3 5 2 3 7 2 2" xfId="28050" xr:uid="{00000000-0005-0000-0000-0000D96C0000}"/>
    <cellStyle name="20% - Accent1 3 5 2 3 7 3" xfId="28051" xr:uid="{00000000-0005-0000-0000-0000DA6C0000}"/>
    <cellStyle name="20% - Accent1 3 5 2 3 8" xfId="28052" xr:uid="{00000000-0005-0000-0000-0000DB6C0000}"/>
    <cellStyle name="20% - Accent1 3 5 2 3 8 2" xfId="28053" xr:uid="{00000000-0005-0000-0000-0000DC6C0000}"/>
    <cellStyle name="20% - Accent1 3 5 2 3 8 2 2" xfId="28054" xr:uid="{00000000-0005-0000-0000-0000DD6C0000}"/>
    <cellStyle name="20% - Accent1 3 5 2 3 8 3" xfId="28055" xr:uid="{00000000-0005-0000-0000-0000DE6C0000}"/>
    <cellStyle name="20% - Accent1 3 5 2 3 9" xfId="28056" xr:uid="{00000000-0005-0000-0000-0000DF6C0000}"/>
    <cellStyle name="20% - Accent1 3 5 2 3 9 2" xfId="28057" xr:uid="{00000000-0005-0000-0000-0000E06C0000}"/>
    <cellStyle name="20% - Accent1 3 5 2 4" xfId="28058" xr:uid="{00000000-0005-0000-0000-0000E16C0000}"/>
    <cellStyle name="20% - Accent1 3 5 2 4 10" xfId="28059" xr:uid="{00000000-0005-0000-0000-0000E26C0000}"/>
    <cellStyle name="20% - Accent1 3 5 2 4 10 2" xfId="28060" xr:uid="{00000000-0005-0000-0000-0000E36C0000}"/>
    <cellStyle name="20% - Accent1 3 5 2 4 11" xfId="28061" xr:uid="{00000000-0005-0000-0000-0000E46C0000}"/>
    <cellStyle name="20% - Accent1 3 5 2 4 2" xfId="28062" xr:uid="{00000000-0005-0000-0000-0000E56C0000}"/>
    <cellStyle name="20% - Accent1 3 5 2 4 2 2" xfId="28063" xr:uid="{00000000-0005-0000-0000-0000E66C0000}"/>
    <cellStyle name="20% - Accent1 3 5 2 4 2 2 2" xfId="28064" xr:uid="{00000000-0005-0000-0000-0000E76C0000}"/>
    <cellStyle name="20% - Accent1 3 5 2 4 2 2 2 2" xfId="28065" xr:uid="{00000000-0005-0000-0000-0000E86C0000}"/>
    <cellStyle name="20% - Accent1 3 5 2 4 2 2 2 2 2" xfId="28066" xr:uid="{00000000-0005-0000-0000-0000E96C0000}"/>
    <cellStyle name="20% - Accent1 3 5 2 4 2 2 2 3" xfId="28067" xr:uid="{00000000-0005-0000-0000-0000EA6C0000}"/>
    <cellStyle name="20% - Accent1 3 5 2 4 2 2 3" xfId="28068" xr:uid="{00000000-0005-0000-0000-0000EB6C0000}"/>
    <cellStyle name="20% - Accent1 3 5 2 4 2 2 3 2" xfId="28069" xr:uid="{00000000-0005-0000-0000-0000EC6C0000}"/>
    <cellStyle name="20% - Accent1 3 5 2 4 2 2 4" xfId="28070" xr:uid="{00000000-0005-0000-0000-0000ED6C0000}"/>
    <cellStyle name="20% - Accent1 3 5 2 4 2 3" xfId="28071" xr:uid="{00000000-0005-0000-0000-0000EE6C0000}"/>
    <cellStyle name="20% - Accent1 3 5 2 4 2 3 2" xfId="28072" xr:uid="{00000000-0005-0000-0000-0000EF6C0000}"/>
    <cellStyle name="20% - Accent1 3 5 2 4 2 3 2 2" xfId="28073" xr:uid="{00000000-0005-0000-0000-0000F06C0000}"/>
    <cellStyle name="20% - Accent1 3 5 2 4 2 3 2 2 2" xfId="28074" xr:uid="{00000000-0005-0000-0000-0000F16C0000}"/>
    <cellStyle name="20% - Accent1 3 5 2 4 2 3 2 3" xfId="28075" xr:uid="{00000000-0005-0000-0000-0000F26C0000}"/>
    <cellStyle name="20% - Accent1 3 5 2 4 2 3 3" xfId="28076" xr:uid="{00000000-0005-0000-0000-0000F36C0000}"/>
    <cellStyle name="20% - Accent1 3 5 2 4 2 3 3 2" xfId="28077" xr:uid="{00000000-0005-0000-0000-0000F46C0000}"/>
    <cellStyle name="20% - Accent1 3 5 2 4 2 3 4" xfId="28078" xr:uid="{00000000-0005-0000-0000-0000F56C0000}"/>
    <cellStyle name="20% - Accent1 3 5 2 4 2 4" xfId="28079" xr:uid="{00000000-0005-0000-0000-0000F66C0000}"/>
    <cellStyle name="20% - Accent1 3 5 2 4 2 4 2" xfId="28080" xr:uid="{00000000-0005-0000-0000-0000F76C0000}"/>
    <cellStyle name="20% - Accent1 3 5 2 4 2 4 2 2" xfId="28081" xr:uid="{00000000-0005-0000-0000-0000F86C0000}"/>
    <cellStyle name="20% - Accent1 3 5 2 4 2 4 2 2 2" xfId="28082" xr:uid="{00000000-0005-0000-0000-0000F96C0000}"/>
    <cellStyle name="20% - Accent1 3 5 2 4 2 4 2 3" xfId="28083" xr:uid="{00000000-0005-0000-0000-0000FA6C0000}"/>
    <cellStyle name="20% - Accent1 3 5 2 4 2 4 3" xfId="28084" xr:uid="{00000000-0005-0000-0000-0000FB6C0000}"/>
    <cellStyle name="20% - Accent1 3 5 2 4 2 4 3 2" xfId="28085" xr:uid="{00000000-0005-0000-0000-0000FC6C0000}"/>
    <cellStyle name="20% - Accent1 3 5 2 4 2 4 4" xfId="28086" xr:uid="{00000000-0005-0000-0000-0000FD6C0000}"/>
    <cellStyle name="20% - Accent1 3 5 2 4 2 5" xfId="28087" xr:uid="{00000000-0005-0000-0000-0000FE6C0000}"/>
    <cellStyle name="20% - Accent1 3 5 2 4 2 5 2" xfId="28088" xr:uid="{00000000-0005-0000-0000-0000FF6C0000}"/>
    <cellStyle name="20% - Accent1 3 5 2 4 2 5 2 2" xfId="28089" xr:uid="{00000000-0005-0000-0000-0000006D0000}"/>
    <cellStyle name="20% - Accent1 3 5 2 4 2 5 3" xfId="28090" xr:uid="{00000000-0005-0000-0000-0000016D0000}"/>
    <cellStyle name="20% - Accent1 3 5 2 4 2 6" xfId="28091" xr:uid="{00000000-0005-0000-0000-0000026D0000}"/>
    <cellStyle name="20% - Accent1 3 5 2 4 2 6 2" xfId="28092" xr:uid="{00000000-0005-0000-0000-0000036D0000}"/>
    <cellStyle name="20% - Accent1 3 5 2 4 2 6 2 2" xfId="28093" xr:uid="{00000000-0005-0000-0000-0000046D0000}"/>
    <cellStyle name="20% - Accent1 3 5 2 4 2 6 3" xfId="28094" xr:uid="{00000000-0005-0000-0000-0000056D0000}"/>
    <cellStyle name="20% - Accent1 3 5 2 4 2 7" xfId="28095" xr:uid="{00000000-0005-0000-0000-0000066D0000}"/>
    <cellStyle name="20% - Accent1 3 5 2 4 2 7 2" xfId="28096" xr:uid="{00000000-0005-0000-0000-0000076D0000}"/>
    <cellStyle name="20% - Accent1 3 5 2 4 2 8" xfId="28097" xr:uid="{00000000-0005-0000-0000-0000086D0000}"/>
    <cellStyle name="20% - Accent1 3 5 2 4 2 8 2" xfId="28098" xr:uid="{00000000-0005-0000-0000-0000096D0000}"/>
    <cellStyle name="20% - Accent1 3 5 2 4 2 9" xfId="28099" xr:uid="{00000000-0005-0000-0000-00000A6D0000}"/>
    <cellStyle name="20% - Accent1 3 5 2 4 3" xfId="28100" xr:uid="{00000000-0005-0000-0000-00000B6D0000}"/>
    <cellStyle name="20% - Accent1 3 5 2 4 3 2" xfId="28101" xr:uid="{00000000-0005-0000-0000-00000C6D0000}"/>
    <cellStyle name="20% - Accent1 3 5 2 4 3 2 2" xfId="28102" xr:uid="{00000000-0005-0000-0000-00000D6D0000}"/>
    <cellStyle name="20% - Accent1 3 5 2 4 3 2 2 2" xfId="28103" xr:uid="{00000000-0005-0000-0000-00000E6D0000}"/>
    <cellStyle name="20% - Accent1 3 5 2 4 3 2 2 2 2" xfId="28104" xr:uid="{00000000-0005-0000-0000-00000F6D0000}"/>
    <cellStyle name="20% - Accent1 3 5 2 4 3 2 2 3" xfId="28105" xr:uid="{00000000-0005-0000-0000-0000106D0000}"/>
    <cellStyle name="20% - Accent1 3 5 2 4 3 2 3" xfId="28106" xr:uid="{00000000-0005-0000-0000-0000116D0000}"/>
    <cellStyle name="20% - Accent1 3 5 2 4 3 2 3 2" xfId="28107" xr:uid="{00000000-0005-0000-0000-0000126D0000}"/>
    <cellStyle name="20% - Accent1 3 5 2 4 3 2 4" xfId="28108" xr:uid="{00000000-0005-0000-0000-0000136D0000}"/>
    <cellStyle name="20% - Accent1 3 5 2 4 3 3" xfId="28109" xr:uid="{00000000-0005-0000-0000-0000146D0000}"/>
    <cellStyle name="20% - Accent1 3 5 2 4 3 3 2" xfId="28110" xr:uid="{00000000-0005-0000-0000-0000156D0000}"/>
    <cellStyle name="20% - Accent1 3 5 2 4 3 3 2 2" xfId="28111" xr:uid="{00000000-0005-0000-0000-0000166D0000}"/>
    <cellStyle name="20% - Accent1 3 5 2 4 3 3 2 2 2" xfId="28112" xr:uid="{00000000-0005-0000-0000-0000176D0000}"/>
    <cellStyle name="20% - Accent1 3 5 2 4 3 3 2 3" xfId="28113" xr:uid="{00000000-0005-0000-0000-0000186D0000}"/>
    <cellStyle name="20% - Accent1 3 5 2 4 3 3 3" xfId="28114" xr:uid="{00000000-0005-0000-0000-0000196D0000}"/>
    <cellStyle name="20% - Accent1 3 5 2 4 3 3 3 2" xfId="28115" xr:uid="{00000000-0005-0000-0000-00001A6D0000}"/>
    <cellStyle name="20% - Accent1 3 5 2 4 3 3 4" xfId="28116" xr:uid="{00000000-0005-0000-0000-00001B6D0000}"/>
    <cellStyle name="20% - Accent1 3 5 2 4 3 4" xfId="28117" xr:uid="{00000000-0005-0000-0000-00001C6D0000}"/>
    <cellStyle name="20% - Accent1 3 5 2 4 3 4 2" xfId="28118" xr:uid="{00000000-0005-0000-0000-00001D6D0000}"/>
    <cellStyle name="20% - Accent1 3 5 2 4 3 4 2 2" xfId="28119" xr:uid="{00000000-0005-0000-0000-00001E6D0000}"/>
    <cellStyle name="20% - Accent1 3 5 2 4 3 4 2 2 2" xfId="28120" xr:uid="{00000000-0005-0000-0000-00001F6D0000}"/>
    <cellStyle name="20% - Accent1 3 5 2 4 3 4 2 3" xfId="28121" xr:uid="{00000000-0005-0000-0000-0000206D0000}"/>
    <cellStyle name="20% - Accent1 3 5 2 4 3 4 3" xfId="28122" xr:uid="{00000000-0005-0000-0000-0000216D0000}"/>
    <cellStyle name="20% - Accent1 3 5 2 4 3 4 3 2" xfId="28123" xr:uid="{00000000-0005-0000-0000-0000226D0000}"/>
    <cellStyle name="20% - Accent1 3 5 2 4 3 4 4" xfId="28124" xr:uid="{00000000-0005-0000-0000-0000236D0000}"/>
    <cellStyle name="20% - Accent1 3 5 2 4 3 5" xfId="28125" xr:uid="{00000000-0005-0000-0000-0000246D0000}"/>
    <cellStyle name="20% - Accent1 3 5 2 4 3 5 2" xfId="28126" xr:uid="{00000000-0005-0000-0000-0000256D0000}"/>
    <cellStyle name="20% - Accent1 3 5 2 4 3 5 2 2" xfId="28127" xr:uid="{00000000-0005-0000-0000-0000266D0000}"/>
    <cellStyle name="20% - Accent1 3 5 2 4 3 5 3" xfId="28128" xr:uid="{00000000-0005-0000-0000-0000276D0000}"/>
    <cellStyle name="20% - Accent1 3 5 2 4 3 6" xfId="28129" xr:uid="{00000000-0005-0000-0000-0000286D0000}"/>
    <cellStyle name="20% - Accent1 3 5 2 4 3 6 2" xfId="28130" xr:uid="{00000000-0005-0000-0000-0000296D0000}"/>
    <cellStyle name="20% - Accent1 3 5 2 4 3 6 2 2" xfId="28131" xr:uid="{00000000-0005-0000-0000-00002A6D0000}"/>
    <cellStyle name="20% - Accent1 3 5 2 4 3 6 3" xfId="28132" xr:uid="{00000000-0005-0000-0000-00002B6D0000}"/>
    <cellStyle name="20% - Accent1 3 5 2 4 3 7" xfId="28133" xr:uid="{00000000-0005-0000-0000-00002C6D0000}"/>
    <cellStyle name="20% - Accent1 3 5 2 4 3 7 2" xfId="28134" xr:uid="{00000000-0005-0000-0000-00002D6D0000}"/>
    <cellStyle name="20% - Accent1 3 5 2 4 3 8" xfId="28135" xr:uid="{00000000-0005-0000-0000-00002E6D0000}"/>
    <cellStyle name="20% - Accent1 3 5 2 4 3 8 2" xfId="28136" xr:uid="{00000000-0005-0000-0000-00002F6D0000}"/>
    <cellStyle name="20% - Accent1 3 5 2 4 3 9" xfId="28137" xr:uid="{00000000-0005-0000-0000-0000306D0000}"/>
    <cellStyle name="20% - Accent1 3 5 2 4 4" xfId="28138" xr:uid="{00000000-0005-0000-0000-0000316D0000}"/>
    <cellStyle name="20% - Accent1 3 5 2 4 4 2" xfId="28139" xr:uid="{00000000-0005-0000-0000-0000326D0000}"/>
    <cellStyle name="20% - Accent1 3 5 2 4 4 2 2" xfId="28140" xr:uid="{00000000-0005-0000-0000-0000336D0000}"/>
    <cellStyle name="20% - Accent1 3 5 2 4 4 2 2 2" xfId="28141" xr:uid="{00000000-0005-0000-0000-0000346D0000}"/>
    <cellStyle name="20% - Accent1 3 5 2 4 4 2 3" xfId="28142" xr:uid="{00000000-0005-0000-0000-0000356D0000}"/>
    <cellStyle name="20% - Accent1 3 5 2 4 4 3" xfId="28143" xr:uid="{00000000-0005-0000-0000-0000366D0000}"/>
    <cellStyle name="20% - Accent1 3 5 2 4 4 3 2" xfId="28144" xr:uid="{00000000-0005-0000-0000-0000376D0000}"/>
    <cellStyle name="20% - Accent1 3 5 2 4 4 4" xfId="28145" xr:uid="{00000000-0005-0000-0000-0000386D0000}"/>
    <cellStyle name="20% - Accent1 3 5 2 4 5" xfId="28146" xr:uid="{00000000-0005-0000-0000-0000396D0000}"/>
    <cellStyle name="20% - Accent1 3 5 2 4 5 2" xfId="28147" xr:uid="{00000000-0005-0000-0000-00003A6D0000}"/>
    <cellStyle name="20% - Accent1 3 5 2 4 5 2 2" xfId="28148" xr:uid="{00000000-0005-0000-0000-00003B6D0000}"/>
    <cellStyle name="20% - Accent1 3 5 2 4 5 2 2 2" xfId="28149" xr:uid="{00000000-0005-0000-0000-00003C6D0000}"/>
    <cellStyle name="20% - Accent1 3 5 2 4 5 2 3" xfId="28150" xr:uid="{00000000-0005-0000-0000-00003D6D0000}"/>
    <cellStyle name="20% - Accent1 3 5 2 4 5 3" xfId="28151" xr:uid="{00000000-0005-0000-0000-00003E6D0000}"/>
    <cellStyle name="20% - Accent1 3 5 2 4 5 3 2" xfId="28152" xr:uid="{00000000-0005-0000-0000-00003F6D0000}"/>
    <cellStyle name="20% - Accent1 3 5 2 4 5 4" xfId="28153" xr:uid="{00000000-0005-0000-0000-0000406D0000}"/>
    <cellStyle name="20% - Accent1 3 5 2 4 6" xfId="28154" xr:uid="{00000000-0005-0000-0000-0000416D0000}"/>
    <cellStyle name="20% - Accent1 3 5 2 4 6 2" xfId="28155" xr:uid="{00000000-0005-0000-0000-0000426D0000}"/>
    <cellStyle name="20% - Accent1 3 5 2 4 6 2 2" xfId="28156" xr:uid="{00000000-0005-0000-0000-0000436D0000}"/>
    <cellStyle name="20% - Accent1 3 5 2 4 6 2 2 2" xfId="28157" xr:uid="{00000000-0005-0000-0000-0000446D0000}"/>
    <cellStyle name="20% - Accent1 3 5 2 4 6 2 3" xfId="28158" xr:uid="{00000000-0005-0000-0000-0000456D0000}"/>
    <cellStyle name="20% - Accent1 3 5 2 4 6 3" xfId="28159" xr:uid="{00000000-0005-0000-0000-0000466D0000}"/>
    <cellStyle name="20% - Accent1 3 5 2 4 6 3 2" xfId="28160" xr:uid="{00000000-0005-0000-0000-0000476D0000}"/>
    <cellStyle name="20% - Accent1 3 5 2 4 6 4" xfId="28161" xr:uid="{00000000-0005-0000-0000-0000486D0000}"/>
    <cellStyle name="20% - Accent1 3 5 2 4 7" xfId="28162" xr:uid="{00000000-0005-0000-0000-0000496D0000}"/>
    <cellStyle name="20% - Accent1 3 5 2 4 7 2" xfId="28163" xr:uid="{00000000-0005-0000-0000-00004A6D0000}"/>
    <cellStyle name="20% - Accent1 3 5 2 4 7 2 2" xfId="28164" xr:uid="{00000000-0005-0000-0000-00004B6D0000}"/>
    <cellStyle name="20% - Accent1 3 5 2 4 7 3" xfId="28165" xr:uid="{00000000-0005-0000-0000-00004C6D0000}"/>
    <cellStyle name="20% - Accent1 3 5 2 4 8" xfId="28166" xr:uid="{00000000-0005-0000-0000-00004D6D0000}"/>
    <cellStyle name="20% - Accent1 3 5 2 4 8 2" xfId="28167" xr:uid="{00000000-0005-0000-0000-00004E6D0000}"/>
    <cellStyle name="20% - Accent1 3 5 2 4 8 2 2" xfId="28168" xr:uid="{00000000-0005-0000-0000-00004F6D0000}"/>
    <cellStyle name="20% - Accent1 3 5 2 4 8 3" xfId="28169" xr:uid="{00000000-0005-0000-0000-0000506D0000}"/>
    <cellStyle name="20% - Accent1 3 5 2 4 9" xfId="28170" xr:uid="{00000000-0005-0000-0000-0000516D0000}"/>
    <cellStyle name="20% - Accent1 3 5 2 4 9 2" xfId="28171" xr:uid="{00000000-0005-0000-0000-0000526D0000}"/>
    <cellStyle name="20% - Accent1 3 5 2 5" xfId="28172" xr:uid="{00000000-0005-0000-0000-0000536D0000}"/>
    <cellStyle name="20% - Accent1 3 5 2 5 10" xfId="28173" xr:uid="{00000000-0005-0000-0000-0000546D0000}"/>
    <cellStyle name="20% - Accent1 3 5 2 5 10 2" xfId="28174" xr:uid="{00000000-0005-0000-0000-0000556D0000}"/>
    <cellStyle name="20% - Accent1 3 5 2 5 11" xfId="28175" xr:uid="{00000000-0005-0000-0000-0000566D0000}"/>
    <cellStyle name="20% - Accent1 3 5 2 5 2" xfId="28176" xr:uid="{00000000-0005-0000-0000-0000576D0000}"/>
    <cellStyle name="20% - Accent1 3 5 2 5 2 2" xfId="28177" xr:uid="{00000000-0005-0000-0000-0000586D0000}"/>
    <cellStyle name="20% - Accent1 3 5 2 5 2 2 2" xfId="28178" xr:uid="{00000000-0005-0000-0000-0000596D0000}"/>
    <cellStyle name="20% - Accent1 3 5 2 5 2 2 2 2" xfId="28179" xr:uid="{00000000-0005-0000-0000-00005A6D0000}"/>
    <cellStyle name="20% - Accent1 3 5 2 5 2 2 2 2 2" xfId="28180" xr:uid="{00000000-0005-0000-0000-00005B6D0000}"/>
    <cellStyle name="20% - Accent1 3 5 2 5 2 2 2 3" xfId="28181" xr:uid="{00000000-0005-0000-0000-00005C6D0000}"/>
    <cellStyle name="20% - Accent1 3 5 2 5 2 2 3" xfId="28182" xr:uid="{00000000-0005-0000-0000-00005D6D0000}"/>
    <cellStyle name="20% - Accent1 3 5 2 5 2 2 3 2" xfId="28183" xr:uid="{00000000-0005-0000-0000-00005E6D0000}"/>
    <cellStyle name="20% - Accent1 3 5 2 5 2 2 4" xfId="28184" xr:uid="{00000000-0005-0000-0000-00005F6D0000}"/>
    <cellStyle name="20% - Accent1 3 5 2 5 2 3" xfId="28185" xr:uid="{00000000-0005-0000-0000-0000606D0000}"/>
    <cellStyle name="20% - Accent1 3 5 2 5 2 3 2" xfId="28186" xr:uid="{00000000-0005-0000-0000-0000616D0000}"/>
    <cellStyle name="20% - Accent1 3 5 2 5 2 3 2 2" xfId="28187" xr:uid="{00000000-0005-0000-0000-0000626D0000}"/>
    <cellStyle name="20% - Accent1 3 5 2 5 2 3 2 2 2" xfId="28188" xr:uid="{00000000-0005-0000-0000-0000636D0000}"/>
    <cellStyle name="20% - Accent1 3 5 2 5 2 3 2 3" xfId="28189" xr:uid="{00000000-0005-0000-0000-0000646D0000}"/>
    <cellStyle name="20% - Accent1 3 5 2 5 2 3 3" xfId="28190" xr:uid="{00000000-0005-0000-0000-0000656D0000}"/>
    <cellStyle name="20% - Accent1 3 5 2 5 2 3 3 2" xfId="28191" xr:uid="{00000000-0005-0000-0000-0000666D0000}"/>
    <cellStyle name="20% - Accent1 3 5 2 5 2 3 4" xfId="28192" xr:uid="{00000000-0005-0000-0000-0000676D0000}"/>
    <cellStyle name="20% - Accent1 3 5 2 5 2 4" xfId="28193" xr:uid="{00000000-0005-0000-0000-0000686D0000}"/>
    <cellStyle name="20% - Accent1 3 5 2 5 2 4 2" xfId="28194" xr:uid="{00000000-0005-0000-0000-0000696D0000}"/>
    <cellStyle name="20% - Accent1 3 5 2 5 2 4 2 2" xfId="28195" xr:uid="{00000000-0005-0000-0000-00006A6D0000}"/>
    <cellStyle name="20% - Accent1 3 5 2 5 2 4 2 2 2" xfId="28196" xr:uid="{00000000-0005-0000-0000-00006B6D0000}"/>
    <cellStyle name="20% - Accent1 3 5 2 5 2 4 2 3" xfId="28197" xr:uid="{00000000-0005-0000-0000-00006C6D0000}"/>
    <cellStyle name="20% - Accent1 3 5 2 5 2 4 3" xfId="28198" xr:uid="{00000000-0005-0000-0000-00006D6D0000}"/>
    <cellStyle name="20% - Accent1 3 5 2 5 2 4 3 2" xfId="28199" xr:uid="{00000000-0005-0000-0000-00006E6D0000}"/>
    <cellStyle name="20% - Accent1 3 5 2 5 2 4 4" xfId="28200" xr:uid="{00000000-0005-0000-0000-00006F6D0000}"/>
    <cellStyle name="20% - Accent1 3 5 2 5 2 5" xfId="28201" xr:uid="{00000000-0005-0000-0000-0000706D0000}"/>
    <cellStyle name="20% - Accent1 3 5 2 5 2 5 2" xfId="28202" xr:uid="{00000000-0005-0000-0000-0000716D0000}"/>
    <cellStyle name="20% - Accent1 3 5 2 5 2 5 2 2" xfId="28203" xr:uid="{00000000-0005-0000-0000-0000726D0000}"/>
    <cellStyle name="20% - Accent1 3 5 2 5 2 5 3" xfId="28204" xr:uid="{00000000-0005-0000-0000-0000736D0000}"/>
    <cellStyle name="20% - Accent1 3 5 2 5 2 6" xfId="28205" xr:uid="{00000000-0005-0000-0000-0000746D0000}"/>
    <cellStyle name="20% - Accent1 3 5 2 5 2 6 2" xfId="28206" xr:uid="{00000000-0005-0000-0000-0000756D0000}"/>
    <cellStyle name="20% - Accent1 3 5 2 5 2 6 2 2" xfId="28207" xr:uid="{00000000-0005-0000-0000-0000766D0000}"/>
    <cellStyle name="20% - Accent1 3 5 2 5 2 6 3" xfId="28208" xr:uid="{00000000-0005-0000-0000-0000776D0000}"/>
    <cellStyle name="20% - Accent1 3 5 2 5 2 7" xfId="28209" xr:uid="{00000000-0005-0000-0000-0000786D0000}"/>
    <cellStyle name="20% - Accent1 3 5 2 5 2 7 2" xfId="28210" xr:uid="{00000000-0005-0000-0000-0000796D0000}"/>
    <cellStyle name="20% - Accent1 3 5 2 5 2 8" xfId="28211" xr:uid="{00000000-0005-0000-0000-00007A6D0000}"/>
    <cellStyle name="20% - Accent1 3 5 2 5 2 8 2" xfId="28212" xr:uid="{00000000-0005-0000-0000-00007B6D0000}"/>
    <cellStyle name="20% - Accent1 3 5 2 5 2 9" xfId="28213" xr:uid="{00000000-0005-0000-0000-00007C6D0000}"/>
    <cellStyle name="20% - Accent1 3 5 2 5 3" xfId="28214" xr:uid="{00000000-0005-0000-0000-00007D6D0000}"/>
    <cellStyle name="20% - Accent1 3 5 2 5 3 2" xfId="28215" xr:uid="{00000000-0005-0000-0000-00007E6D0000}"/>
    <cellStyle name="20% - Accent1 3 5 2 5 3 2 2" xfId="28216" xr:uid="{00000000-0005-0000-0000-00007F6D0000}"/>
    <cellStyle name="20% - Accent1 3 5 2 5 3 2 2 2" xfId="28217" xr:uid="{00000000-0005-0000-0000-0000806D0000}"/>
    <cellStyle name="20% - Accent1 3 5 2 5 3 2 2 2 2" xfId="28218" xr:uid="{00000000-0005-0000-0000-0000816D0000}"/>
    <cellStyle name="20% - Accent1 3 5 2 5 3 2 2 3" xfId="28219" xr:uid="{00000000-0005-0000-0000-0000826D0000}"/>
    <cellStyle name="20% - Accent1 3 5 2 5 3 2 3" xfId="28220" xr:uid="{00000000-0005-0000-0000-0000836D0000}"/>
    <cellStyle name="20% - Accent1 3 5 2 5 3 2 3 2" xfId="28221" xr:uid="{00000000-0005-0000-0000-0000846D0000}"/>
    <cellStyle name="20% - Accent1 3 5 2 5 3 2 4" xfId="28222" xr:uid="{00000000-0005-0000-0000-0000856D0000}"/>
    <cellStyle name="20% - Accent1 3 5 2 5 3 3" xfId="28223" xr:uid="{00000000-0005-0000-0000-0000866D0000}"/>
    <cellStyle name="20% - Accent1 3 5 2 5 3 3 2" xfId="28224" xr:uid="{00000000-0005-0000-0000-0000876D0000}"/>
    <cellStyle name="20% - Accent1 3 5 2 5 3 3 2 2" xfId="28225" xr:uid="{00000000-0005-0000-0000-0000886D0000}"/>
    <cellStyle name="20% - Accent1 3 5 2 5 3 3 2 2 2" xfId="28226" xr:uid="{00000000-0005-0000-0000-0000896D0000}"/>
    <cellStyle name="20% - Accent1 3 5 2 5 3 3 2 3" xfId="28227" xr:uid="{00000000-0005-0000-0000-00008A6D0000}"/>
    <cellStyle name="20% - Accent1 3 5 2 5 3 3 3" xfId="28228" xr:uid="{00000000-0005-0000-0000-00008B6D0000}"/>
    <cellStyle name="20% - Accent1 3 5 2 5 3 3 3 2" xfId="28229" xr:uid="{00000000-0005-0000-0000-00008C6D0000}"/>
    <cellStyle name="20% - Accent1 3 5 2 5 3 3 4" xfId="28230" xr:uid="{00000000-0005-0000-0000-00008D6D0000}"/>
    <cellStyle name="20% - Accent1 3 5 2 5 3 4" xfId="28231" xr:uid="{00000000-0005-0000-0000-00008E6D0000}"/>
    <cellStyle name="20% - Accent1 3 5 2 5 3 4 2" xfId="28232" xr:uid="{00000000-0005-0000-0000-00008F6D0000}"/>
    <cellStyle name="20% - Accent1 3 5 2 5 3 4 2 2" xfId="28233" xr:uid="{00000000-0005-0000-0000-0000906D0000}"/>
    <cellStyle name="20% - Accent1 3 5 2 5 3 4 2 2 2" xfId="28234" xr:uid="{00000000-0005-0000-0000-0000916D0000}"/>
    <cellStyle name="20% - Accent1 3 5 2 5 3 4 2 3" xfId="28235" xr:uid="{00000000-0005-0000-0000-0000926D0000}"/>
    <cellStyle name="20% - Accent1 3 5 2 5 3 4 3" xfId="28236" xr:uid="{00000000-0005-0000-0000-0000936D0000}"/>
    <cellStyle name="20% - Accent1 3 5 2 5 3 4 3 2" xfId="28237" xr:uid="{00000000-0005-0000-0000-0000946D0000}"/>
    <cellStyle name="20% - Accent1 3 5 2 5 3 4 4" xfId="28238" xr:uid="{00000000-0005-0000-0000-0000956D0000}"/>
    <cellStyle name="20% - Accent1 3 5 2 5 3 5" xfId="28239" xr:uid="{00000000-0005-0000-0000-0000966D0000}"/>
    <cellStyle name="20% - Accent1 3 5 2 5 3 5 2" xfId="28240" xr:uid="{00000000-0005-0000-0000-0000976D0000}"/>
    <cellStyle name="20% - Accent1 3 5 2 5 3 5 2 2" xfId="28241" xr:uid="{00000000-0005-0000-0000-0000986D0000}"/>
    <cellStyle name="20% - Accent1 3 5 2 5 3 5 3" xfId="28242" xr:uid="{00000000-0005-0000-0000-0000996D0000}"/>
    <cellStyle name="20% - Accent1 3 5 2 5 3 6" xfId="28243" xr:uid="{00000000-0005-0000-0000-00009A6D0000}"/>
    <cellStyle name="20% - Accent1 3 5 2 5 3 6 2" xfId="28244" xr:uid="{00000000-0005-0000-0000-00009B6D0000}"/>
    <cellStyle name="20% - Accent1 3 5 2 5 3 6 2 2" xfId="28245" xr:uid="{00000000-0005-0000-0000-00009C6D0000}"/>
    <cellStyle name="20% - Accent1 3 5 2 5 3 6 3" xfId="28246" xr:uid="{00000000-0005-0000-0000-00009D6D0000}"/>
    <cellStyle name="20% - Accent1 3 5 2 5 3 7" xfId="28247" xr:uid="{00000000-0005-0000-0000-00009E6D0000}"/>
    <cellStyle name="20% - Accent1 3 5 2 5 3 7 2" xfId="28248" xr:uid="{00000000-0005-0000-0000-00009F6D0000}"/>
    <cellStyle name="20% - Accent1 3 5 2 5 3 8" xfId="28249" xr:uid="{00000000-0005-0000-0000-0000A06D0000}"/>
    <cellStyle name="20% - Accent1 3 5 2 5 3 8 2" xfId="28250" xr:uid="{00000000-0005-0000-0000-0000A16D0000}"/>
    <cellStyle name="20% - Accent1 3 5 2 5 3 9" xfId="28251" xr:uid="{00000000-0005-0000-0000-0000A26D0000}"/>
    <cellStyle name="20% - Accent1 3 5 2 5 4" xfId="28252" xr:uid="{00000000-0005-0000-0000-0000A36D0000}"/>
    <cellStyle name="20% - Accent1 3 5 2 5 4 2" xfId="28253" xr:uid="{00000000-0005-0000-0000-0000A46D0000}"/>
    <cellStyle name="20% - Accent1 3 5 2 5 4 2 2" xfId="28254" xr:uid="{00000000-0005-0000-0000-0000A56D0000}"/>
    <cellStyle name="20% - Accent1 3 5 2 5 4 2 2 2" xfId="28255" xr:uid="{00000000-0005-0000-0000-0000A66D0000}"/>
    <cellStyle name="20% - Accent1 3 5 2 5 4 2 3" xfId="28256" xr:uid="{00000000-0005-0000-0000-0000A76D0000}"/>
    <cellStyle name="20% - Accent1 3 5 2 5 4 3" xfId="28257" xr:uid="{00000000-0005-0000-0000-0000A86D0000}"/>
    <cellStyle name="20% - Accent1 3 5 2 5 4 3 2" xfId="28258" xr:uid="{00000000-0005-0000-0000-0000A96D0000}"/>
    <cellStyle name="20% - Accent1 3 5 2 5 4 4" xfId="28259" xr:uid="{00000000-0005-0000-0000-0000AA6D0000}"/>
    <cellStyle name="20% - Accent1 3 5 2 5 5" xfId="28260" xr:uid="{00000000-0005-0000-0000-0000AB6D0000}"/>
    <cellStyle name="20% - Accent1 3 5 2 5 5 2" xfId="28261" xr:uid="{00000000-0005-0000-0000-0000AC6D0000}"/>
    <cellStyle name="20% - Accent1 3 5 2 5 5 2 2" xfId="28262" xr:uid="{00000000-0005-0000-0000-0000AD6D0000}"/>
    <cellStyle name="20% - Accent1 3 5 2 5 5 2 2 2" xfId="28263" xr:uid="{00000000-0005-0000-0000-0000AE6D0000}"/>
    <cellStyle name="20% - Accent1 3 5 2 5 5 2 3" xfId="28264" xr:uid="{00000000-0005-0000-0000-0000AF6D0000}"/>
    <cellStyle name="20% - Accent1 3 5 2 5 5 3" xfId="28265" xr:uid="{00000000-0005-0000-0000-0000B06D0000}"/>
    <cellStyle name="20% - Accent1 3 5 2 5 5 3 2" xfId="28266" xr:uid="{00000000-0005-0000-0000-0000B16D0000}"/>
    <cellStyle name="20% - Accent1 3 5 2 5 5 4" xfId="28267" xr:uid="{00000000-0005-0000-0000-0000B26D0000}"/>
    <cellStyle name="20% - Accent1 3 5 2 5 6" xfId="28268" xr:uid="{00000000-0005-0000-0000-0000B36D0000}"/>
    <cellStyle name="20% - Accent1 3 5 2 5 6 2" xfId="28269" xr:uid="{00000000-0005-0000-0000-0000B46D0000}"/>
    <cellStyle name="20% - Accent1 3 5 2 5 6 2 2" xfId="28270" xr:uid="{00000000-0005-0000-0000-0000B56D0000}"/>
    <cellStyle name="20% - Accent1 3 5 2 5 6 2 2 2" xfId="28271" xr:uid="{00000000-0005-0000-0000-0000B66D0000}"/>
    <cellStyle name="20% - Accent1 3 5 2 5 6 2 3" xfId="28272" xr:uid="{00000000-0005-0000-0000-0000B76D0000}"/>
    <cellStyle name="20% - Accent1 3 5 2 5 6 3" xfId="28273" xr:uid="{00000000-0005-0000-0000-0000B86D0000}"/>
    <cellStyle name="20% - Accent1 3 5 2 5 6 3 2" xfId="28274" xr:uid="{00000000-0005-0000-0000-0000B96D0000}"/>
    <cellStyle name="20% - Accent1 3 5 2 5 6 4" xfId="28275" xr:uid="{00000000-0005-0000-0000-0000BA6D0000}"/>
    <cellStyle name="20% - Accent1 3 5 2 5 7" xfId="28276" xr:uid="{00000000-0005-0000-0000-0000BB6D0000}"/>
    <cellStyle name="20% - Accent1 3 5 2 5 7 2" xfId="28277" xr:uid="{00000000-0005-0000-0000-0000BC6D0000}"/>
    <cellStyle name="20% - Accent1 3 5 2 5 7 2 2" xfId="28278" xr:uid="{00000000-0005-0000-0000-0000BD6D0000}"/>
    <cellStyle name="20% - Accent1 3 5 2 5 7 3" xfId="28279" xr:uid="{00000000-0005-0000-0000-0000BE6D0000}"/>
    <cellStyle name="20% - Accent1 3 5 2 5 8" xfId="28280" xr:uid="{00000000-0005-0000-0000-0000BF6D0000}"/>
    <cellStyle name="20% - Accent1 3 5 2 5 8 2" xfId="28281" xr:uid="{00000000-0005-0000-0000-0000C06D0000}"/>
    <cellStyle name="20% - Accent1 3 5 2 5 8 2 2" xfId="28282" xr:uid="{00000000-0005-0000-0000-0000C16D0000}"/>
    <cellStyle name="20% - Accent1 3 5 2 5 8 3" xfId="28283" xr:uid="{00000000-0005-0000-0000-0000C26D0000}"/>
    <cellStyle name="20% - Accent1 3 5 2 5 9" xfId="28284" xr:uid="{00000000-0005-0000-0000-0000C36D0000}"/>
    <cellStyle name="20% - Accent1 3 5 2 5 9 2" xfId="28285" xr:uid="{00000000-0005-0000-0000-0000C46D0000}"/>
    <cellStyle name="20% - Accent1 3 5 2 6" xfId="28286" xr:uid="{00000000-0005-0000-0000-0000C56D0000}"/>
    <cellStyle name="20% - Accent1 3 5 2 6 2" xfId="28287" xr:uid="{00000000-0005-0000-0000-0000C66D0000}"/>
    <cellStyle name="20% - Accent1 3 5 2 6 2 2" xfId="28288" xr:uid="{00000000-0005-0000-0000-0000C76D0000}"/>
    <cellStyle name="20% - Accent1 3 5 2 6 2 2 2" xfId="28289" xr:uid="{00000000-0005-0000-0000-0000C86D0000}"/>
    <cellStyle name="20% - Accent1 3 5 2 6 2 2 2 2" xfId="28290" xr:uid="{00000000-0005-0000-0000-0000C96D0000}"/>
    <cellStyle name="20% - Accent1 3 5 2 6 2 2 3" xfId="28291" xr:uid="{00000000-0005-0000-0000-0000CA6D0000}"/>
    <cellStyle name="20% - Accent1 3 5 2 6 2 3" xfId="28292" xr:uid="{00000000-0005-0000-0000-0000CB6D0000}"/>
    <cellStyle name="20% - Accent1 3 5 2 6 2 3 2" xfId="28293" xr:uid="{00000000-0005-0000-0000-0000CC6D0000}"/>
    <cellStyle name="20% - Accent1 3 5 2 6 2 4" xfId="28294" xr:uid="{00000000-0005-0000-0000-0000CD6D0000}"/>
    <cellStyle name="20% - Accent1 3 5 2 6 3" xfId="28295" xr:uid="{00000000-0005-0000-0000-0000CE6D0000}"/>
    <cellStyle name="20% - Accent1 3 5 2 6 3 2" xfId="28296" xr:uid="{00000000-0005-0000-0000-0000CF6D0000}"/>
    <cellStyle name="20% - Accent1 3 5 2 6 3 2 2" xfId="28297" xr:uid="{00000000-0005-0000-0000-0000D06D0000}"/>
    <cellStyle name="20% - Accent1 3 5 2 6 3 2 2 2" xfId="28298" xr:uid="{00000000-0005-0000-0000-0000D16D0000}"/>
    <cellStyle name="20% - Accent1 3 5 2 6 3 2 3" xfId="28299" xr:uid="{00000000-0005-0000-0000-0000D26D0000}"/>
    <cellStyle name="20% - Accent1 3 5 2 6 3 3" xfId="28300" xr:uid="{00000000-0005-0000-0000-0000D36D0000}"/>
    <cellStyle name="20% - Accent1 3 5 2 6 3 3 2" xfId="28301" xr:uid="{00000000-0005-0000-0000-0000D46D0000}"/>
    <cellStyle name="20% - Accent1 3 5 2 6 3 4" xfId="28302" xr:uid="{00000000-0005-0000-0000-0000D56D0000}"/>
    <cellStyle name="20% - Accent1 3 5 2 6 4" xfId="28303" xr:uid="{00000000-0005-0000-0000-0000D66D0000}"/>
    <cellStyle name="20% - Accent1 3 5 2 6 4 2" xfId="28304" xr:uid="{00000000-0005-0000-0000-0000D76D0000}"/>
    <cellStyle name="20% - Accent1 3 5 2 6 4 2 2" xfId="28305" xr:uid="{00000000-0005-0000-0000-0000D86D0000}"/>
    <cellStyle name="20% - Accent1 3 5 2 6 4 2 2 2" xfId="28306" xr:uid="{00000000-0005-0000-0000-0000D96D0000}"/>
    <cellStyle name="20% - Accent1 3 5 2 6 4 2 3" xfId="28307" xr:uid="{00000000-0005-0000-0000-0000DA6D0000}"/>
    <cellStyle name="20% - Accent1 3 5 2 6 4 3" xfId="28308" xr:uid="{00000000-0005-0000-0000-0000DB6D0000}"/>
    <cellStyle name="20% - Accent1 3 5 2 6 4 3 2" xfId="28309" xr:uid="{00000000-0005-0000-0000-0000DC6D0000}"/>
    <cellStyle name="20% - Accent1 3 5 2 6 4 4" xfId="28310" xr:uid="{00000000-0005-0000-0000-0000DD6D0000}"/>
    <cellStyle name="20% - Accent1 3 5 2 6 5" xfId="28311" xr:uid="{00000000-0005-0000-0000-0000DE6D0000}"/>
    <cellStyle name="20% - Accent1 3 5 2 6 5 2" xfId="28312" xr:uid="{00000000-0005-0000-0000-0000DF6D0000}"/>
    <cellStyle name="20% - Accent1 3 5 2 6 5 2 2" xfId="28313" xr:uid="{00000000-0005-0000-0000-0000E06D0000}"/>
    <cellStyle name="20% - Accent1 3 5 2 6 5 3" xfId="28314" xr:uid="{00000000-0005-0000-0000-0000E16D0000}"/>
    <cellStyle name="20% - Accent1 3 5 2 6 6" xfId="28315" xr:uid="{00000000-0005-0000-0000-0000E26D0000}"/>
    <cellStyle name="20% - Accent1 3 5 2 6 6 2" xfId="28316" xr:uid="{00000000-0005-0000-0000-0000E36D0000}"/>
    <cellStyle name="20% - Accent1 3 5 2 6 6 2 2" xfId="28317" xr:uid="{00000000-0005-0000-0000-0000E46D0000}"/>
    <cellStyle name="20% - Accent1 3 5 2 6 6 3" xfId="28318" xr:uid="{00000000-0005-0000-0000-0000E56D0000}"/>
    <cellStyle name="20% - Accent1 3 5 2 6 7" xfId="28319" xr:uid="{00000000-0005-0000-0000-0000E66D0000}"/>
    <cellStyle name="20% - Accent1 3 5 2 6 7 2" xfId="28320" xr:uid="{00000000-0005-0000-0000-0000E76D0000}"/>
    <cellStyle name="20% - Accent1 3 5 2 6 8" xfId="28321" xr:uid="{00000000-0005-0000-0000-0000E86D0000}"/>
    <cellStyle name="20% - Accent1 3 5 2 6 8 2" xfId="28322" xr:uid="{00000000-0005-0000-0000-0000E96D0000}"/>
    <cellStyle name="20% - Accent1 3 5 2 6 9" xfId="28323" xr:uid="{00000000-0005-0000-0000-0000EA6D0000}"/>
    <cellStyle name="20% - Accent1 3 5 2 7" xfId="28324" xr:uid="{00000000-0005-0000-0000-0000EB6D0000}"/>
    <cellStyle name="20% - Accent1 3 5 2 7 2" xfId="28325" xr:uid="{00000000-0005-0000-0000-0000EC6D0000}"/>
    <cellStyle name="20% - Accent1 3 5 2 7 2 2" xfId="28326" xr:uid="{00000000-0005-0000-0000-0000ED6D0000}"/>
    <cellStyle name="20% - Accent1 3 5 2 7 2 2 2" xfId="28327" xr:uid="{00000000-0005-0000-0000-0000EE6D0000}"/>
    <cellStyle name="20% - Accent1 3 5 2 7 2 2 2 2" xfId="28328" xr:uid="{00000000-0005-0000-0000-0000EF6D0000}"/>
    <cellStyle name="20% - Accent1 3 5 2 7 2 2 3" xfId="28329" xr:uid="{00000000-0005-0000-0000-0000F06D0000}"/>
    <cellStyle name="20% - Accent1 3 5 2 7 2 3" xfId="28330" xr:uid="{00000000-0005-0000-0000-0000F16D0000}"/>
    <cellStyle name="20% - Accent1 3 5 2 7 2 3 2" xfId="28331" xr:uid="{00000000-0005-0000-0000-0000F26D0000}"/>
    <cellStyle name="20% - Accent1 3 5 2 7 2 4" xfId="28332" xr:uid="{00000000-0005-0000-0000-0000F36D0000}"/>
    <cellStyle name="20% - Accent1 3 5 2 7 3" xfId="28333" xr:uid="{00000000-0005-0000-0000-0000F46D0000}"/>
    <cellStyle name="20% - Accent1 3 5 2 7 3 2" xfId="28334" xr:uid="{00000000-0005-0000-0000-0000F56D0000}"/>
    <cellStyle name="20% - Accent1 3 5 2 7 3 2 2" xfId="28335" xr:uid="{00000000-0005-0000-0000-0000F66D0000}"/>
    <cellStyle name="20% - Accent1 3 5 2 7 3 2 2 2" xfId="28336" xr:uid="{00000000-0005-0000-0000-0000F76D0000}"/>
    <cellStyle name="20% - Accent1 3 5 2 7 3 2 3" xfId="28337" xr:uid="{00000000-0005-0000-0000-0000F86D0000}"/>
    <cellStyle name="20% - Accent1 3 5 2 7 3 3" xfId="28338" xr:uid="{00000000-0005-0000-0000-0000F96D0000}"/>
    <cellStyle name="20% - Accent1 3 5 2 7 3 3 2" xfId="28339" xr:uid="{00000000-0005-0000-0000-0000FA6D0000}"/>
    <cellStyle name="20% - Accent1 3 5 2 7 3 4" xfId="28340" xr:uid="{00000000-0005-0000-0000-0000FB6D0000}"/>
    <cellStyle name="20% - Accent1 3 5 2 7 4" xfId="28341" xr:uid="{00000000-0005-0000-0000-0000FC6D0000}"/>
    <cellStyle name="20% - Accent1 3 5 2 7 4 2" xfId="28342" xr:uid="{00000000-0005-0000-0000-0000FD6D0000}"/>
    <cellStyle name="20% - Accent1 3 5 2 7 4 2 2" xfId="28343" xr:uid="{00000000-0005-0000-0000-0000FE6D0000}"/>
    <cellStyle name="20% - Accent1 3 5 2 7 4 2 2 2" xfId="28344" xr:uid="{00000000-0005-0000-0000-0000FF6D0000}"/>
    <cellStyle name="20% - Accent1 3 5 2 7 4 2 3" xfId="28345" xr:uid="{00000000-0005-0000-0000-0000006E0000}"/>
    <cellStyle name="20% - Accent1 3 5 2 7 4 3" xfId="28346" xr:uid="{00000000-0005-0000-0000-0000016E0000}"/>
    <cellStyle name="20% - Accent1 3 5 2 7 4 3 2" xfId="28347" xr:uid="{00000000-0005-0000-0000-0000026E0000}"/>
    <cellStyle name="20% - Accent1 3 5 2 7 4 4" xfId="28348" xr:uid="{00000000-0005-0000-0000-0000036E0000}"/>
    <cellStyle name="20% - Accent1 3 5 2 7 5" xfId="28349" xr:uid="{00000000-0005-0000-0000-0000046E0000}"/>
    <cellStyle name="20% - Accent1 3 5 2 7 5 2" xfId="28350" xr:uid="{00000000-0005-0000-0000-0000056E0000}"/>
    <cellStyle name="20% - Accent1 3 5 2 7 5 2 2" xfId="28351" xr:uid="{00000000-0005-0000-0000-0000066E0000}"/>
    <cellStyle name="20% - Accent1 3 5 2 7 5 3" xfId="28352" xr:uid="{00000000-0005-0000-0000-0000076E0000}"/>
    <cellStyle name="20% - Accent1 3 5 2 7 6" xfId="28353" xr:uid="{00000000-0005-0000-0000-0000086E0000}"/>
    <cellStyle name="20% - Accent1 3 5 2 7 6 2" xfId="28354" xr:uid="{00000000-0005-0000-0000-0000096E0000}"/>
    <cellStyle name="20% - Accent1 3 5 2 7 6 2 2" xfId="28355" xr:uid="{00000000-0005-0000-0000-00000A6E0000}"/>
    <cellStyle name="20% - Accent1 3 5 2 7 6 3" xfId="28356" xr:uid="{00000000-0005-0000-0000-00000B6E0000}"/>
    <cellStyle name="20% - Accent1 3 5 2 7 7" xfId="28357" xr:uid="{00000000-0005-0000-0000-00000C6E0000}"/>
    <cellStyle name="20% - Accent1 3 5 2 7 7 2" xfId="28358" xr:uid="{00000000-0005-0000-0000-00000D6E0000}"/>
    <cellStyle name="20% - Accent1 3 5 2 7 8" xfId="28359" xr:uid="{00000000-0005-0000-0000-00000E6E0000}"/>
    <cellStyle name="20% - Accent1 3 5 2 7 8 2" xfId="28360" xr:uid="{00000000-0005-0000-0000-00000F6E0000}"/>
    <cellStyle name="20% - Accent1 3 5 2 7 9" xfId="28361" xr:uid="{00000000-0005-0000-0000-0000106E0000}"/>
    <cellStyle name="20% - Accent1 3 5 2 8" xfId="28362" xr:uid="{00000000-0005-0000-0000-0000116E0000}"/>
    <cellStyle name="20% - Accent1 3 5 2 8 2" xfId="28363" xr:uid="{00000000-0005-0000-0000-0000126E0000}"/>
    <cellStyle name="20% - Accent1 3 5 2 8 2 2" xfId="28364" xr:uid="{00000000-0005-0000-0000-0000136E0000}"/>
    <cellStyle name="20% - Accent1 3 5 2 8 2 2 2" xfId="28365" xr:uid="{00000000-0005-0000-0000-0000146E0000}"/>
    <cellStyle name="20% - Accent1 3 5 2 8 2 3" xfId="28366" xr:uid="{00000000-0005-0000-0000-0000156E0000}"/>
    <cellStyle name="20% - Accent1 3 5 2 8 3" xfId="28367" xr:uid="{00000000-0005-0000-0000-0000166E0000}"/>
    <cellStyle name="20% - Accent1 3 5 2 8 3 2" xfId="28368" xr:uid="{00000000-0005-0000-0000-0000176E0000}"/>
    <cellStyle name="20% - Accent1 3 5 2 8 4" xfId="28369" xr:uid="{00000000-0005-0000-0000-0000186E0000}"/>
    <cellStyle name="20% - Accent1 3 5 2 9" xfId="28370" xr:uid="{00000000-0005-0000-0000-0000196E0000}"/>
    <cellStyle name="20% - Accent1 3 5 2 9 2" xfId="28371" xr:uid="{00000000-0005-0000-0000-00001A6E0000}"/>
    <cellStyle name="20% - Accent1 3 5 2 9 2 2" xfId="28372" xr:uid="{00000000-0005-0000-0000-00001B6E0000}"/>
    <cellStyle name="20% - Accent1 3 5 2 9 2 2 2" xfId="28373" xr:uid="{00000000-0005-0000-0000-00001C6E0000}"/>
    <cellStyle name="20% - Accent1 3 5 2 9 2 3" xfId="28374" xr:uid="{00000000-0005-0000-0000-00001D6E0000}"/>
    <cellStyle name="20% - Accent1 3 5 2 9 3" xfId="28375" xr:uid="{00000000-0005-0000-0000-00001E6E0000}"/>
    <cellStyle name="20% - Accent1 3 5 2 9 3 2" xfId="28376" xr:uid="{00000000-0005-0000-0000-00001F6E0000}"/>
    <cellStyle name="20% - Accent1 3 5 2 9 4" xfId="28377" xr:uid="{00000000-0005-0000-0000-0000206E0000}"/>
    <cellStyle name="20% - Accent1 3 5 3" xfId="28378" xr:uid="{00000000-0005-0000-0000-0000216E0000}"/>
    <cellStyle name="20% - Accent1 3 5 3 10" xfId="28379" xr:uid="{00000000-0005-0000-0000-0000226E0000}"/>
    <cellStyle name="20% - Accent1 3 5 3 10 2" xfId="28380" xr:uid="{00000000-0005-0000-0000-0000236E0000}"/>
    <cellStyle name="20% - Accent1 3 5 3 10 2 2" xfId="28381" xr:uid="{00000000-0005-0000-0000-0000246E0000}"/>
    <cellStyle name="20% - Accent1 3 5 3 10 3" xfId="28382" xr:uid="{00000000-0005-0000-0000-0000256E0000}"/>
    <cellStyle name="20% - Accent1 3 5 3 11" xfId="28383" xr:uid="{00000000-0005-0000-0000-0000266E0000}"/>
    <cellStyle name="20% - Accent1 3 5 3 11 2" xfId="28384" xr:uid="{00000000-0005-0000-0000-0000276E0000}"/>
    <cellStyle name="20% - Accent1 3 5 3 11 2 2" xfId="28385" xr:uid="{00000000-0005-0000-0000-0000286E0000}"/>
    <cellStyle name="20% - Accent1 3 5 3 11 3" xfId="28386" xr:uid="{00000000-0005-0000-0000-0000296E0000}"/>
    <cellStyle name="20% - Accent1 3 5 3 12" xfId="28387" xr:uid="{00000000-0005-0000-0000-00002A6E0000}"/>
    <cellStyle name="20% - Accent1 3 5 3 12 2" xfId="28388" xr:uid="{00000000-0005-0000-0000-00002B6E0000}"/>
    <cellStyle name="20% - Accent1 3 5 3 13" xfId="28389" xr:uid="{00000000-0005-0000-0000-00002C6E0000}"/>
    <cellStyle name="20% - Accent1 3 5 3 13 2" xfId="28390" xr:uid="{00000000-0005-0000-0000-00002D6E0000}"/>
    <cellStyle name="20% - Accent1 3 5 3 14" xfId="28391" xr:uid="{00000000-0005-0000-0000-00002E6E0000}"/>
    <cellStyle name="20% - Accent1 3 5 3 2" xfId="28392" xr:uid="{00000000-0005-0000-0000-00002F6E0000}"/>
    <cellStyle name="20% - Accent1 3 5 3 2 10" xfId="28393" xr:uid="{00000000-0005-0000-0000-0000306E0000}"/>
    <cellStyle name="20% - Accent1 3 5 3 2 10 2" xfId="28394" xr:uid="{00000000-0005-0000-0000-0000316E0000}"/>
    <cellStyle name="20% - Accent1 3 5 3 2 11" xfId="28395" xr:uid="{00000000-0005-0000-0000-0000326E0000}"/>
    <cellStyle name="20% - Accent1 3 5 3 2 2" xfId="28396" xr:uid="{00000000-0005-0000-0000-0000336E0000}"/>
    <cellStyle name="20% - Accent1 3 5 3 2 2 2" xfId="28397" xr:uid="{00000000-0005-0000-0000-0000346E0000}"/>
    <cellStyle name="20% - Accent1 3 5 3 2 2 2 2" xfId="28398" xr:uid="{00000000-0005-0000-0000-0000356E0000}"/>
    <cellStyle name="20% - Accent1 3 5 3 2 2 2 2 2" xfId="28399" xr:uid="{00000000-0005-0000-0000-0000366E0000}"/>
    <cellStyle name="20% - Accent1 3 5 3 2 2 2 2 2 2" xfId="28400" xr:uid="{00000000-0005-0000-0000-0000376E0000}"/>
    <cellStyle name="20% - Accent1 3 5 3 2 2 2 2 3" xfId="28401" xr:uid="{00000000-0005-0000-0000-0000386E0000}"/>
    <cellStyle name="20% - Accent1 3 5 3 2 2 2 3" xfId="28402" xr:uid="{00000000-0005-0000-0000-0000396E0000}"/>
    <cellStyle name="20% - Accent1 3 5 3 2 2 2 3 2" xfId="28403" xr:uid="{00000000-0005-0000-0000-00003A6E0000}"/>
    <cellStyle name="20% - Accent1 3 5 3 2 2 2 4" xfId="28404" xr:uid="{00000000-0005-0000-0000-00003B6E0000}"/>
    <cellStyle name="20% - Accent1 3 5 3 2 2 3" xfId="28405" xr:uid="{00000000-0005-0000-0000-00003C6E0000}"/>
    <cellStyle name="20% - Accent1 3 5 3 2 2 3 2" xfId="28406" xr:uid="{00000000-0005-0000-0000-00003D6E0000}"/>
    <cellStyle name="20% - Accent1 3 5 3 2 2 3 2 2" xfId="28407" xr:uid="{00000000-0005-0000-0000-00003E6E0000}"/>
    <cellStyle name="20% - Accent1 3 5 3 2 2 3 2 2 2" xfId="28408" xr:uid="{00000000-0005-0000-0000-00003F6E0000}"/>
    <cellStyle name="20% - Accent1 3 5 3 2 2 3 2 3" xfId="28409" xr:uid="{00000000-0005-0000-0000-0000406E0000}"/>
    <cellStyle name="20% - Accent1 3 5 3 2 2 3 3" xfId="28410" xr:uid="{00000000-0005-0000-0000-0000416E0000}"/>
    <cellStyle name="20% - Accent1 3 5 3 2 2 3 3 2" xfId="28411" xr:uid="{00000000-0005-0000-0000-0000426E0000}"/>
    <cellStyle name="20% - Accent1 3 5 3 2 2 3 4" xfId="28412" xr:uid="{00000000-0005-0000-0000-0000436E0000}"/>
    <cellStyle name="20% - Accent1 3 5 3 2 2 4" xfId="28413" xr:uid="{00000000-0005-0000-0000-0000446E0000}"/>
    <cellStyle name="20% - Accent1 3 5 3 2 2 4 2" xfId="28414" xr:uid="{00000000-0005-0000-0000-0000456E0000}"/>
    <cellStyle name="20% - Accent1 3 5 3 2 2 4 2 2" xfId="28415" xr:uid="{00000000-0005-0000-0000-0000466E0000}"/>
    <cellStyle name="20% - Accent1 3 5 3 2 2 4 2 2 2" xfId="28416" xr:uid="{00000000-0005-0000-0000-0000476E0000}"/>
    <cellStyle name="20% - Accent1 3 5 3 2 2 4 2 3" xfId="28417" xr:uid="{00000000-0005-0000-0000-0000486E0000}"/>
    <cellStyle name="20% - Accent1 3 5 3 2 2 4 3" xfId="28418" xr:uid="{00000000-0005-0000-0000-0000496E0000}"/>
    <cellStyle name="20% - Accent1 3 5 3 2 2 4 3 2" xfId="28419" xr:uid="{00000000-0005-0000-0000-00004A6E0000}"/>
    <cellStyle name="20% - Accent1 3 5 3 2 2 4 4" xfId="28420" xr:uid="{00000000-0005-0000-0000-00004B6E0000}"/>
    <cellStyle name="20% - Accent1 3 5 3 2 2 5" xfId="28421" xr:uid="{00000000-0005-0000-0000-00004C6E0000}"/>
    <cellStyle name="20% - Accent1 3 5 3 2 2 5 2" xfId="28422" xr:uid="{00000000-0005-0000-0000-00004D6E0000}"/>
    <cellStyle name="20% - Accent1 3 5 3 2 2 5 2 2" xfId="28423" xr:uid="{00000000-0005-0000-0000-00004E6E0000}"/>
    <cellStyle name="20% - Accent1 3 5 3 2 2 5 3" xfId="28424" xr:uid="{00000000-0005-0000-0000-00004F6E0000}"/>
    <cellStyle name="20% - Accent1 3 5 3 2 2 6" xfId="28425" xr:uid="{00000000-0005-0000-0000-0000506E0000}"/>
    <cellStyle name="20% - Accent1 3 5 3 2 2 6 2" xfId="28426" xr:uid="{00000000-0005-0000-0000-0000516E0000}"/>
    <cellStyle name="20% - Accent1 3 5 3 2 2 6 2 2" xfId="28427" xr:uid="{00000000-0005-0000-0000-0000526E0000}"/>
    <cellStyle name="20% - Accent1 3 5 3 2 2 6 3" xfId="28428" xr:uid="{00000000-0005-0000-0000-0000536E0000}"/>
    <cellStyle name="20% - Accent1 3 5 3 2 2 7" xfId="28429" xr:uid="{00000000-0005-0000-0000-0000546E0000}"/>
    <cellStyle name="20% - Accent1 3 5 3 2 2 7 2" xfId="28430" xr:uid="{00000000-0005-0000-0000-0000556E0000}"/>
    <cellStyle name="20% - Accent1 3 5 3 2 2 8" xfId="28431" xr:uid="{00000000-0005-0000-0000-0000566E0000}"/>
    <cellStyle name="20% - Accent1 3 5 3 2 2 8 2" xfId="28432" xr:uid="{00000000-0005-0000-0000-0000576E0000}"/>
    <cellStyle name="20% - Accent1 3 5 3 2 2 9" xfId="28433" xr:uid="{00000000-0005-0000-0000-0000586E0000}"/>
    <cellStyle name="20% - Accent1 3 5 3 2 3" xfId="28434" xr:uid="{00000000-0005-0000-0000-0000596E0000}"/>
    <cellStyle name="20% - Accent1 3 5 3 2 3 2" xfId="28435" xr:uid="{00000000-0005-0000-0000-00005A6E0000}"/>
    <cellStyle name="20% - Accent1 3 5 3 2 3 2 2" xfId="28436" xr:uid="{00000000-0005-0000-0000-00005B6E0000}"/>
    <cellStyle name="20% - Accent1 3 5 3 2 3 2 2 2" xfId="28437" xr:uid="{00000000-0005-0000-0000-00005C6E0000}"/>
    <cellStyle name="20% - Accent1 3 5 3 2 3 2 2 2 2" xfId="28438" xr:uid="{00000000-0005-0000-0000-00005D6E0000}"/>
    <cellStyle name="20% - Accent1 3 5 3 2 3 2 2 3" xfId="28439" xr:uid="{00000000-0005-0000-0000-00005E6E0000}"/>
    <cellStyle name="20% - Accent1 3 5 3 2 3 2 3" xfId="28440" xr:uid="{00000000-0005-0000-0000-00005F6E0000}"/>
    <cellStyle name="20% - Accent1 3 5 3 2 3 2 3 2" xfId="28441" xr:uid="{00000000-0005-0000-0000-0000606E0000}"/>
    <cellStyle name="20% - Accent1 3 5 3 2 3 2 4" xfId="28442" xr:uid="{00000000-0005-0000-0000-0000616E0000}"/>
    <cellStyle name="20% - Accent1 3 5 3 2 3 3" xfId="28443" xr:uid="{00000000-0005-0000-0000-0000626E0000}"/>
    <cellStyle name="20% - Accent1 3 5 3 2 3 3 2" xfId="28444" xr:uid="{00000000-0005-0000-0000-0000636E0000}"/>
    <cellStyle name="20% - Accent1 3 5 3 2 3 3 2 2" xfId="28445" xr:uid="{00000000-0005-0000-0000-0000646E0000}"/>
    <cellStyle name="20% - Accent1 3 5 3 2 3 3 2 2 2" xfId="28446" xr:uid="{00000000-0005-0000-0000-0000656E0000}"/>
    <cellStyle name="20% - Accent1 3 5 3 2 3 3 2 3" xfId="28447" xr:uid="{00000000-0005-0000-0000-0000666E0000}"/>
    <cellStyle name="20% - Accent1 3 5 3 2 3 3 3" xfId="28448" xr:uid="{00000000-0005-0000-0000-0000676E0000}"/>
    <cellStyle name="20% - Accent1 3 5 3 2 3 3 3 2" xfId="28449" xr:uid="{00000000-0005-0000-0000-0000686E0000}"/>
    <cellStyle name="20% - Accent1 3 5 3 2 3 3 4" xfId="28450" xr:uid="{00000000-0005-0000-0000-0000696E0000}"/>
    <cellStyle name="20% - Accent1 3 5 3 2 3 4" xfId="28451" xr:uid="{00000000-0005-0000-0000-00006A6E0000}"/>
    <cellStyle name="20% - Accent1 3 5 3 2 3 4 2" xfId="28452" xr:uid="{00000000-0005-0000-0000-00006B6E0000}"/>
    <cellStyle name="20% - Accent1 3 5 3 2 3 4 2 2" xfId="28453" xr:uid="{00000000-0005-0000-0000-00006C6E0000}"/>
    <cellStyle name="20% - Accent1 3 5 3 2 3 4 2 2 2" xfId="28454" xr:uid="{00000000-0005-0000-0000-00006D6E0000}"/>
    <cellStyle name="20% - Accent1 3 5 3 2 3 4 2 3" xfId="28455" xr:uid="{00000000-0005-0000-0000-00006E6E0000}"/>
    <cellStyle name="20% - Accent1 3 5 3 2 3 4 3" xfId="28456" xr:uid="{00000000-0005-0000-0000-00006F6E0000}"/>
    <cellStyle name="20% - Accent1 3 5 3 2 3 4 3 2" xfId="28457" xr:uid="{00000000-0005-0000-0000-0000706E0000}"/>
    <cellStyle name="20% - Accent1 3 5 3 2 3 4 4" xfId="28458" xr:uid="{00000000-0005-0000-0000-0000716E0000}"/>
    <cellStyle name="20% - Accent1 3 5 3 2 3 5" xfId="28459" xr:uid="{00000000-0005-0000-0000-0000726E0000}"/>
    <cellStyle name="20% - Accent1 3 5 3 2 3 5 2" xfId="28460" xr:uid="{00000000-0005-0000-0000-0000736E0000}"/>
    <cellStyle name="20% - Accent1 3 5 3 2 3 5 2 2" xfId="28461" xr:uid="{00000000-0005-0000-0000-0000746E0000}"/>
    <cellStyle name="20% - Accent1 3 5 3 2 3 5 3" xfId="28462" xr:uid="{00000000-0005-0000-0000-0000756E0000}"/>
    <cellStyle name="20% - Accent1 3 5 3 2 3 6" xfId="28463" xr:uid="{00000000-0005-0000-0000-0000766E0000}"/>
    <cellStyle name="20% - Accent1 3 5 3 2 3 6 2" xfId="28464" xr:uid="{00000000-0005-0000-0000-0000776E0000}"/>
    <cellStyle name="20% - Accent1 3 5 3 2 3 6 2 2" xfId="28465" xr:uid="{00000000-0005-0000-0000-0000786E0000}"/>
    <cellStyle name="20% - Accent1 3 5 3 2 3 6 3" xfId="28466" xr:uid="{00000000-0005-0000-0000-0000796E0000}"/>
    <cellStyle name="20% - Accent1 3 5 3 2 3 7" xfId="28467" xr:uid="{00000000-0005-0000-0000-00007A6E0000}"/>
    <cellStyle name="20% - Accent1 3 5 3 2 3 7 2" xfId="28468" xr:uid="{00000000-0005-0000-0000-00007B6E0000}"/>
    <cellStyle name="20% - Accent1 3 5 3 2 3 8" xfId="28469" xr:uid="{00000000-0005-0000-0000-00007C6E0000}"/>
    <cellStyle name="20% - Accent1 3 5 3 2 3 8 2" xfId="28470" xr:uid="{00000000-0005-0000-0000-00007D6E0000}"/>
    <cellStyle name="20% - Accent1 3 5 3 2 3 9" xfId="28471" xr:uid="{00000000-0005-0000-0000-00007E6E0000}"/>
    <cellStyle name="20% - Accent1 3 5 3 2 4" xfId="28472" xr:uid="{00000000-0005-0000-0000-00007F6E0000}"/>
    <cellStyle name="20% - Accent1 3 5 3 2 4 2" xfId="28473" xr:uid="{00000000-0005-0000-0000-0000806E0000}"/>
    <cellStyle name="20% - Accent1 3 5 3 2 4 2 2" xfId="28474" xr:uid="{00000000-0005-0000-0000-0000816E0000}"/>
    <cellStyle name="20% - Accent1 3 5 3 2 4 2 2 2" xfId="28475" xr:uid="{00000000-0005-0000-0000-0000826E0000}"/>
    <cellStyle name="20% - Accent1 3 5 3 2 4 2 3" xfId="28476" xr:uid="{00000000-0005-0000-0000-0000836E0000}"/>
    <cellStyle name="20% - Accent1 3 5 3 2 4 3" xfId="28477" xr:uid="{00000000-0005-0000-0000-0000846E0000}"/>
    <cellStyle name="20% - Accent1 3 5 3 2 4 3 2" xfId="28478" xr:uid="{00000000-0005-0000-0000-0000856E0000}"/>
    <cellStyle name="20% - Accent1 3 5 3 2 4 4" xfId="28479" xr:uid="{00000000-0005-0000-0000-0000866E0000}"/>
    <cellStyle name="20% - Accent1 3 5 3 2 5" xfId="28480" xr:uid="{00000000-0005-0000-0000-0000876E0000}"/>
    <cellStyle name="20% - Accent1 3 5 3 2 5 2" xfId="28481" xr:uid="{00000000-0005-0000-0000-0000886E0000}"/>
    <cellStyle name="20% - Accent1 3 5 3 2 5 2 2" xfId="28482" xr:uid="{00000000-0005-0000-0000-0000896E0000}"/>
    <cellStyle name="20% - Accent1 3 5 3 2 5 2 2 2" xfId="28483" xr:uid="{00000000-0005-0000-0000-00008A6E0000}"/>
    <cellStyle name="20% - Accent1 3 5 3 2 5 2 3" xfId="28484" xr:uid="{00000000-0005-0000-0000-00008B6E0000}"/>
    <cellStyle name="20% - Accent1 3 5 3 2 5 3" xfId="28485" xr:uid="{00000000-0005-0000-0000-00008C6E0000}"/>
    <cellStyle name="20% - Accent1 3 5 3 2 5 3 2" xfId="28486" xr:uid="{00000000-0005-0000-0000-00008D6E0000}"/>
    <cellStyle name="20% - Accent1 3 5 3 2 5 4" xfId="28487" xr:uid="{00000000-0005-0000-0000-00008E6E0000}"/>
    <cellStyle name="20% - Accent1 3 5 3 2 6" xfId="28488" xr:uid="{00000000-0005-0000-0000-00008F6E0000}"/>
    <cellStyle name="20% - Accent1 3 5 3 2 6 2" xfId="28489" xr:uid="{00000000-0005-0000-0000-0000906E0000}"/>
    <cellStyle name="20% - Accent1 3 5 3 2 6 2 2" xfId="28490" xr:uid="{00000000-0005-0000-0000-0000916E0000}"/>
    <cellStyle name="20% - Accent1 3 5 3 2 6 2 2 2" xfId="28491" xr:uid="{00000000-0005-0000-0000-0000926E0000}"/>
    <cellStyle name="20% - Accent1 3 5 3 2 6 2 3" xfId="28492" xr:uid="{00000000-0005-0000-0000-0000936E0000}"/>
    <cellStyle name="20% - Accent1 3 5 3 2 6 3" xfId="28493" xr:uid="{00000000-0005-0000-0000-0000946E0000}"/>
    <cellStyle name="20% - Accent1 3 5 3 2 6 3 2" xfId="28494" xr:uid="{00000000-0005-0000-0000-0000956E0000}"/>
    <cellStyle name="20% - Accent1 3 5 3 2 6 4" xfId="28495" xr:uid="{00000000-0005-0000-0000-0000966E0000}"/>
    <cellStyle name="20% - Accent1 3 5 3 2 7" xfId="28496" xr:uid="{00000000-0005-0000-0000-0000976E0000}"/>
    <cellStyle name="20% - Accent1 3 5 3 2 7 2" xfId="28497" xr:uid="{00000000-0005-0000-0000-0000986E0000}"/>
    <cellStyle name="20% - Accent1 3 5 3 2 7 2 2" xfId="28498" xr:uid="{00000000-0005-0000-0000-0000996E0000}"/>
    <cellStyle name="20% - Accent1 3 5 3 2 7 3" xfId="28499" xr:uid="{00000000-0005-0000-0000-00009A6E0000}"/>
    <cellStyle name="20% - Accent1 3 5 3 2 8" xfId="28500" xr:uid="{00000000-0005-0000-0000-00009B6E0000}"/>
    <cellStyle name="20% - Accent1 3 5 3 2 8 2" xfId="28501" xr:uid="{00000000-0005-0000-0000-00009C6E0000}"/>
    <cellStyle name="20% - Accent1 3 5 3 2 8 2 2" xfId="28502" xr:uid="{00000000-0005-0000-0000-00009D6E0000}"/>
    <cellStyle name="20% - Accent1 3 5 3 2 8 3" xfId="28503" xr:uid="{00000000-0005-0000-0000-00009E6E0000}"/>
    <cellStyle name="20% - Accent1 3 5 3 2 9" xfId="28504" xr:uid="{00000000-0005-0000-0000-00009F6E0000}"/>
    <cellStyle name="20% - Accent1 3 5 3 2 9 2" xfId="28505" xr:uid="{00000000-0005-0000-0000-0000A06E0000}"/>
    <cellStyle name="20% - Accent1 3 5 3 3" xfId="28506" xr:uid="{00000000-0005-0000-0000-0000A16E0000}"/>
    <cellStyle name="20% - Accent1 3 5 3 3 10" xfId="28507" xr:uid="{00000000-0005-0000-0000-0000A26E0000}"/>
    <cellStyle name="20% - Accent1 3 5 3 3 10 2" xfId="28508" xr:uid="{00000000-0005-0000-0000-0000A36E0000}"/>
    <cellStyle name="20% - Accent1 3 5 3 3 11" xfId="28509" xr:uid="{00000000-0005-0000-0000-0000A46E0000}"/>
    <cellStyle name="20% - Accent1 3 5 3 3 2" xfId="28510" xr:uid="{00000000-0005-0000-0000-0000A56E0000}"/>
    <cellStyle name="20% - Accent1 3 5 3 3 2 2" xfId="28511" xr:uid="{00000000-0005-0000-0000-0000A66E0000}"/>
    <cellStyle name="20% - Accent1 3 5 3 3 2 2 2" xfId="28512" xr:uid="{00000000-0005-0000-0000-0000A76E0000}"/>
    <cellStyle name="20% - Accent1 3 5 3 3 2 2 2 2" xfId="28513" xr:uid="{00000000-0005-0000-0000-0000A86E0000}"/>
    <cellStyle name="20% - Accent1 3 5 3 3 2 2 2 2 2" xfId="28514" xr:uid="{00000000-0005-0000-0000-0000A96E0000}"/>
    <cellStyle name="20% - Accent1 3 5 3 3 2 2 2 3" xfId="28515" xr:uid="{00000000-0005-0000-0000-0000AA6E0000}"/>
    <cellStyle name="20% - Accent1 3 5 3 3 2 2 3" xfId="28516" xr:uid="{00000000-0005-0000-0000-0000AB6E0000}"/>
    <cellStyle name="20% - Accent1 3 5 3 3 2 2 3 2" xfId="28517" xr:uid="{00000000-0005-0000-0000-0000AC6E0000}"/>
    <cellStyle name="20% - Accent1 3 5 3 3 2 2 4" xfId="28518" xr:uid="{00000000-0005-0000-0000-0000AD6E0000}"/>
    <cellStyle name="20% - Accent1 3 5 3 3 2 3" xfId="28519" xr:uid="{00000000-0005-0000-0000-0000AE6E0000}"/>
    <cellStyle name="20% - Accent1 3 5 3 3 2 3 2" xfId="28520" xr:uid="{00000000-0005-0000-0000-0000AF6E0000}"/>
    <cellStyle name="20% - Accent1 3 5 3 3 2 3 2 2" xfId="28521" xr:uid="{00000000-0005-0000-0000-0000B06E0000}"/>
    <cellStyle name="20% - Accent1 3 5 3 3 2 3 2 2 2" xfId="28522" xr:uid="{00000000-0005-0000-0000-0000B16E0000}"/>
    <cellStyle name="20% - Accent1 3 5 3 3 2 3 2 3" xfId="28523" xr:uid="{00000000-0005-0000-0000-0000B26E0000}"/>
    <cellStyle name="20% - Accent1 3 5 3 3 2 3 3" xfId="28524" xr:uid="{00000000-0005-0000-0000-0000B36E0000}"/>
    <cellStyle name="20% - Accent1 3 5 3 3 2 3 3 2" xfId="28525" xr:uid="{00000000-0005-0000-0000-0000B46E0000}"/>
    <cellStyle name="20% - Accent1 3 5 3 3 2 3 4" xfId="28526" xr:uid="{00000000-0005-0000-0000-0000B56E0000}"/>
    <cellStyle name="20% - Accent1 3 5 3 3 2 4" xfId="28527" xr:uid="{00000000-0005-0000-0000-0000B66E0000}"/>
    <cellStyle name="20% - Accent1 3 5 3 3 2 4 2" xfId="28528" xr:uid="{00000000-0005-0000-0000-0000B76E0000}"/>
    <cellStyle name="20% - Accent1 3 5 3 3 2 4 2 2" xfId="28529" xr:uid="{00000000-0005-0000-0000-0000B86E0000}"/>
    <cellStyle name="20% - Accent1 3 5 3 3 2 4 2 2 2" xfId="28530" xr:uid="{00000000-0005-0000-0000-0000B96E0000}"/>
    <cellStyle name="20% - Accent1 3 5 3 3 2 4 2 3" xfId="28531" xr:uid="{00000000-0005-0000-0000-0000BA6E0000}"/>
    <cellStyle name="20% - Accent1 3 5 3 3 2 4 3" xfId="28532" xr:uid="{00000000-0005-0000-0000-0000BB6E0000}"/>
    <cellStyle name="20% - Accent1 3 5 3 3 2 4 3 2" xfId="28533" xr:uid="{00000000-0005-0000-0000-0000BC6E0000}"/>
    <cellStyle name="20% - Accent1 3 5 3 3 2 4 4" xfId="28534" xr:uid="{00000000-0005-0000-0000-0000BD6E0000}"/>
    <cellStyle name="20% - Accent1 3 5 3 3 2 5" xfId="28535" xr:uid="{00000000-0005-0000-0000-0000BE6E0000}"/>
    <cellStyle name="20% - Accent1 3 5 3 3 2 5 2" xfId="28536" xr:uid="{00000000-0005-0000-0000-0000BF6E0000}"/>
    <cellStyle name="20% - Accent1 3 5 3 3 2 5 2 2" xfId="28537" xr:uid="{00000000-0005-0000-0000-0000C06E0000}"/>
    <cellStyle name="20% - Accent1 3 5 3 3 2 5 3" xfId="28538" xr:uid="{00000000-0005-0000-0000-0000C16E0000}"/>
    <cellStyle name="20% - Accent1 3 5 3 3 2 6" xfId="28539" xr:uid="{00000000-0005-0000-0000-0000C26E0000}"/>
    <cellStyle name="20% - Accent1 3 5 3 3 2 6 2" xfId="28540" xr:uid="{00000000-0005-0000-0000-0000C36E0000}"/>
    <cellStyle name="20% - Accent1 3 5 3 3 2 6 2 2" xfId="28541" xr:uid="{00000000-0005-0000-0000-0000C46E0000}"/>
    <cellStyle name="20% - Accent1 3 5 3 3 2 6 3" xfId="28542" xr:uid="{00000000-0005-0000-0000-0000C56E0000}"/>
    <cellStyle name="20% - Accent1 3 5 3 3 2 7" xfId="28543" xr:uid="{00000000-0005-0000-0000-0000C66E0000}"/>
    <cellStyle name="20% - Accent1 3 5 3 3 2 7 2" xfId="28544" xr:uid="{00000000-0005-0000-0000-0000C76E0000}"/>
    <cellStyle name="20% - Accent1 3 5 3 3 2 8" xfId="28545" xr:uid="{00000000-0005-0000-0000-0000C86E0000}"/>
    <cellStyle name="20% - Accent1 3 5 3 3 2 8 2" xfId="28546" xr:uid="{00000000-0005-0000-0000-0000C96E0000}"/>
    <cellStyle name="20% - Accent1 3 5 3 3 2 9" xfId="28547" xr:uid="{00000000-0005-0000-0000-0000CA6E0000}"/>
    <cellStyle name="20% - Accent1 3 5 3 3 3" xfId="28548" xr:uid="{00000000-0005-0000-0000-0000CB6E0000}"/>
    <cellStyle name="20% - Accent1 3 5 3 3 3 2" xfId="28549" xr:uid="{00000000-0005-0000-0000-0000CC6E0000}"/>
    <cellStyle name="20% - Accent1 3 5 3 3 3 2 2" xfId="28550" xr:uid="{00000000-0005-0000-0000-0000CD6E0000}"/>
    <cellStyle name="20% - Accent1 3 5 3 3 3 2 2 2" xfId="28551" xr:uid="{00000000-0005-0000-0000-0000CE6E0000}"/>
    <cellStyle name="20% - Accent1 3 5 3 3 3 2 2 2 2" xfId="28552" xr:uid="{00000000-0005-0000-0000-0000CF6E0000}"/>
    <cellStyle name="20% - Accent1 3 5 3 3 3 2 2 3" xfId="28553" xr:uid="{00000000-0005-0000-0000-0000D06E0000}"/>
    <cellStyle name="20% - Accent1 3 5 3 3 3 2 3" xfId="28554" xr:uid="{00000000-0005-0000-0000-0000D16E0000}"/>
    <cellStyle name="20% - Accent1 3 5 3 3 3 2 3 2" xfId="28555" xr:uid="{00000000-0005-0000-0000-0000D26E0000}"/>
    <cellStyle name="20% - Accent1 3 5 3 3 3 2 4" xfId="28556" xr:uid="{00000000-0005-0000-0000-0000D36E0000}"/>
    <cellStyle name="20% - Accent1 3 5 3 3 3 3" xfId="28557" xr:uid="{00000000-0005-0000-0000-0000D46E0000}"/>
    <cellStyle name="20% - Accent1 3 5 3 3 3 3 2" xfId="28558" xr:uid="{00000000-0005-0000-0000-0000D56E0000}"/>
    <cellStyle name="20% - Accent1 3 5 3 3 3 3 2 2" xfId="28559" xr:uid="{00000000-0005-0000-0000-0000D66E0000}"/>
    <cellStyle name="20% - Accent1 3 5 3 3 3 3 2 2 2" xfId="28560" xr:uid="{00000000-0005-0000-0000-0000D76E0000}"/>
    <cellStyle name="20% - Accent1 3 5 3 3 3 3 2 3" xfId="28561" xr:uid="{00000000-0005-0000-0000-0000D86E0000}"/>
    <cellStyle name="20% - Accent1 3 5 3 3 3 3 3" xfId="28562" xr:uid="{00000000-0005-0000-0000-0000D96E0000}"/>
    <cellStyle name="20% - Accent1 3 5 3 3 3 3 3 2" xfId="28563" xr:uid="{00000000-0005-0000-0000-0000DA6E0000}"/>
    <cellStyle name="20% - Accent1 3 5 3 3 3 3 4" xfId="28564" xr:uid="{00000000-0005-0000-0000-0000DB6E0000}"/>
    <cellStyle name="20% - Accent1 3 5 3 3 3 4" xfId="28565" xr:uid="{00000000-0005-0000-0000-0000DC6E0000}"/>
    <cellStyle name="20% - Accent1 3 5 3 3 3 4 2" xfId="28566" xr:uid="{00000000-0005-0000-0000-0000DD6E0000}"/>
    <cellStyle name="20% - Accent1 3 5 3 3 3 4 2 2" xfId="28567" xr:uid="{00000000-0005-0000-0000-0000DE6E0000}"/>
    <cellStyle name="20% - Accent1 3 5 3 3 3 4 2 2 2" xfId="28568" xr:uid="{00000000-0005-0000-0000-0000DF6E0000}"/>
    <cellStyle name="20% - Accent1 3 5 3 3 3 4 2 3" xfId="28569" xr:uid="{00000000-0005-0000-0000-0000E06E0000}"/>
    <cellStyle name="20% - Accent1 3 5 3 3 3 4 3" xfId="28570" xr:uid="{00000000-0005-0000-0000-0000E16E0000}"/>
    <cellStyle name="20% - Accent1 3 5 3 3 3 4 3 2" xfId="28571" xr:uid="{00000000-0005-0000-0000-0000E26E0000}"/>
    <cellStyle name="20% - Accent1 3 5 3 3 3 4 4" xfId="28572" xr:uid="{00000000-0005-0000-0000-0000E36E0000}"/>
    <cellStyle name="20% - Accent1 3 5 3 3 3 5" xfId="28573" xr:uid="{00000000-0005-0000-0000-0000E46E0000}"/>
    <cellStyle name="20% - Accent1 3 5 3 3 3 5 2" xfId="28574" xr:uid="{00000000-0005-0000-0000-0000E56E0000}"/>
    <cellStyle name="20% - Accent1 3 5 3 3 3 5 2 2" xfId="28575" xr:uid="{00000000-0005-0000-0000-0000E66E0000}"/>
    <cellStyle name="20% - Accent1 3 5 3 3 3 5 3" xfId="28576" xr:uid="{00000000-0005-0000-0000-0000E76E0000}"/>
    <cellStyle name="20% - Accent1 3 5 3 3 3 6" xfId="28577" xr:uid="{00000000-0005-0000-0000-0000E86E0000}"/>
    <cellStyle name="20% - Accent1 3 5 3 3 3 6 2" xfId="28578" xr:uid="{00000000-0005-0000-0000-0000E96E0000}"/>
    <cellStyle name="20% - Accent1 3 5 3 3 3 6 2 2" xfId="28579" xr:uid="{00000000-0005-0000-0000-0000EA6E0000}"/>
    <cellStyle name="20% - Accent1 3 5 3 3 3 6 3" xfId="28580" xr:uid="{00000000-0005-0000-0000-0000EB6E0000}"/>
    <cellStyle name="20% - Accent1 3 5 3 3 3 7" xfId="28581" xr:uid="{00000000-0005-0000-0000-0000EC6E0000}"/>
    <cellStyle name="20% - Accent1 3 5 3 3 3 7 2" xfId="28582" xr:uid="{00000000-0005-0000-0000-0000ED6E0000}"/>
    <cellStyle name="20% - Accent1 3 5 3 3 3 8" xfId="28583" xr:uid="{00000000-0005-0000-0000-0000EE6E0000}"/>
    <cellStyle name="20% - Accent1 3 5 3 3 3 8 2" xfId="28584" xr:uid="{00000000-0005-0000-0000-0000EF6E0000}"/>
    <cellStyle name="20% - Accent1 3 5 3 3 3 9" xfId="28585" xr:uid="{00000000-0005-0000-0000-0000F06E0000}"/>
    <cellStyle name="20% - Accent1 3 5 3 3 4" xfId="28586" xr:uid="{00000000-0005-0000-0000-0000F16E0000}"/>
    <cellStyle name="20% - Accent1 3 5 3 3 4 2" xfId="28587" xr:uid="{00000000-0005-0000-0000-0000F26E0000}"/>
    <cellStyle name="20% - Accent1 3 5 3 3 4 2 2" xfId="28588" xr:uid="{00000000-0005-0000-0000-0000F36E0000}"/>
    <cellStyle name="20% - Accent1 3 5 3 3 4 2 2 2" xfId="28589" xr:uid="{00000000-0005-0000-0000-0000F46E0000}"/>
    <cellStyle name="20% - Accent1 3 5 3 3 4 2 3" xfId="28590" xr:uid="{00000000-0005-0000-0000-0000F56E0000}"/>
    <cellStyle name="20% - Accent1 3 5 3 3 4 3" xfId="28591" xr:uid="{00000000-0005-0000-0000-0000F66E0000}"/>
    <cellStyle name="20% - Accent1 3 5 3 3 4 3 2" xfId="28592" xr:uid="{00000000-0005-0000-0000-0000F76E0000}"/>
    <cellStyle name="20% - Accent1 3 5 3 3 4 4" xfId="28593" xr:uid="{00000000-0005-0000-0000-0000F86E0000}"/>
    <cellStyle name="20% - Accent1 3 5 3 3 5" xfId="28594" xr:uid="{00000000-0005-0000-0000-0000F96E0000}"/>
    <cellStyle name="20% - Accent1 3 5 3 3 5 2" xfId="28595" xr:uid="{00000000-0005-0000-0000-0000FA6E0000}"/>
    <cellStyle name="20% - Accent1 3 5 3 3 5 2 2" xfId="28596" xr:uid="{00000000-0005-0000-0000-0000FB6E0000}"/>
    <cellStyle name="20% - Accent1 3 5 3 3 5 2 2 2" xfId="28597" xr:uid="{00000000-0005-0000-0000-0000FC6E0000}"/>
    <cellStyle name="20% - Accent1 3 5 3 3 5 2 3" xfId="28598" xr:uid="{00000000-0005-0000-0000-0000FD6E0000}"/>
    <cellStyle name="20% - Accent1 3 5 3 3 5 3" xfId="28599" xr:uid="{00000000-0005-0000-0000-0000FE6E0000}"/>
    <cellStyle name="20% - Accent1 3 5 3 3 5 3 2" xfId="28600" xr:uid="{00000000-0005-0000-0000-0000FF6E0000}"/>
    <cellStyle name="20% - Accent1 3 5 3 3 5 4" xfId="28601" xr:uid="{00000000-0005-0000-0000-0000006F0000}"/>
    <cellStyle name="20% - Accent1 3 5 3 3 6" xfId="28602" xr:uid="{00000000-0005-0000-0000-0000016F0000}"/>
    <cellStyle name="20% - Accent1 3 5 3 3 6 2" xfId="28603" xr:uid="{00000000-0005-0000-0000-0000026F0000}"/>
    <cellStyle name="20% - Accent1 3 5 3 3 6 2 2" xfId="28604" xr:uid="{00000000-0005-0000-0000-0000036F0000}"/>
    <cellStyle name="20% - Accent1 3 5 3 3 6 2 2 2" xfId="28605" xr:uid="{00000000-0005-0000-0000-0000046F0000}"/>
    <cellStyle name="20% - Accent1 3 5 3 3 6 2 3" xfId="28606" xr:uid="{00000000-0005-0000-0000-0000056F0000}"/>
    <cellStyle name="20% - Accent1 3 5 3 3 6 3" xfId="28607" xr:uid="{00000000-0005-0000-0000-0000066F0000}"/>
    <cellStyle name="20% - Accent1 3 5 3 3 6 3 2" xfId="28608" xr:uid="{00000000-0005-0000-0000-0000076F0000}"/>
    <cellStyle name="20% - Accent1 3 5 3 3 6 4" xfId="28609" xr:uid="{00000000-0005-0000-0000-0000086F0000}"/>
    <cellStyle name="20% - Accent1 3 5 3 3 7" xfId="28610" xr:uid="{00000000-0005-0000-0000-0000096F0000}"/>
    <cellStyle name="20% - Accent1 3 5 3 3 7 2" xfId="28611" xr:uid="{00000000-0005-0000-0000-00000A6F0000}"/>
    <cellStyle name="20% - Accent1 3 5 3 3 7 2 2" xfId="28612" xr:uid="{00000000-0005-0000-0000-00000B6F0000}"/>
    <cellStyle name="20% - Accent1 3 5 3 3 7 3" xfId="28613" xr:uid="{00000000-0005-0000-0000-00000C6F0000}"/>
    <cellStyle name="20% - Accent1 3 5 3 3 8" xfId="28614" xr:uid="{00000000-0005-0000-0000-00000D6F0000}"/>
    <cellStyle name="20% - Accent1 3 5 3 3 8 2" xfId="28615" xr:uid="{00000000-0005-0000-0000-00000E6F0000}"/>
    <cellStyle name="20% - Accent1 3 5 3 3 8 2 2" xfId="28616" xr:uid="{00000000-0005-0000-0000-00000F6F0000}"/>
    <cellStyle name="20% - Accent1 3 5 3 3 8 3" xfId="28617" xr:uid="{00000000-0005-0000-0000-0000106F0000}"/>
    <cellStyle name="20% - Accent1 3 5 3 3 9" xfId="28618" xr:uid="{00000000-0005-0000-0000-0000116F0000}"/>
    <cellStyle name="20% - Accent1 3 5 3 3 9 2" xfId="28619" xr:uid="{00000000-0005-0000-0000-0000126F0000}"/>
    <cellStyle name="20% - Accent1 3 5 3 4" xfId="28620" xr:uid="{00000000-0005-0000-0000-0000136F0000}"/>
    <cellStyle name="20% - Accent1 3 5 3 4 10" xfId="28621" xr:uid="{00000000-0005-0000-0000-0000146F0000}"/>
    <cellStyle name="20% - Accent1 3 5 3 4 10 2" xfId="28622" xr:uid="{00000000-0005-0000-0000-0000156F0000}"/>
    <cellStyle name="20% - Accent1 3 5 3 4 11" xfId="28623" xr:uid="{00000000-0005-0000-0000-0000166F0000}"/>
    <cellStyle name="20% - Accent1 3 5 3 4 2" xfId="28624" xr:uid="{00000000-0005-0000-0000-0000176F0000}"/>
    <cellStyle name="20% - Accent1 3 5 3 4 2 2" xfId="28625" xr:uid="{00000000-0005-0000-0000-0000186F0000}"/>
    <cellStyle name="20% - Accent1 3 5 3 4 2 2 2" xfId="28626" xr:uid="{00000000-0005-0000-0000-0000196F0000}"/>
    <cellStyle name="20% - Accent1 3 5 3 4 2 2 2 2" xfId="28627" xr:uid="{00000000-0005-0000-0000-00001A6F0000}"/>
    <cellStyle name="20% - Accent1 3 5 3 4 2 2 2 2 2" xfId="28628" xr:uid="{00000000-0005-0000-0000-00001B6F0000}"/>
    <cellStyle name="20% - Accent1 3 5 3 4 2 2 2 3" xfId="28629" xr:uid="{00000000-0005-0000-0000-00001C6F0000}"/>
    <cellStyle name="20% - Accent1 3 5 3 4 2 2 3" xfId="28630" xr:uid="{00000000-0005-0000-0000-00001D6F0000}"/>
    <cellStyle name="20% - Accent1 3 5 3 4 2 2 3 2" xfId="28631" xr:uid="{00000000-0005-0000-0000-00001E6F0000}"/>
    <cellStyle name="20% - Accent1 3 5 3 4 2 2 4" xfId="28632" xr:uid="{00000000-0005-0000-0000-00001F6F0000}"/>
    <cellStyle name="20% - Accent1 3 5 3 4 2 3" xfId="28633" xr:uid="{00000000-0005-0000-0000-0000206F0000}"/>
    <cellStyle name="20% - Accent1 3 5 3 4 2 3 2" xfId="28634" xr:uid="{00000000-0005-0000-0000-0000216F0000}"/>
    <cellStyle name="20% - Accent1 3 5 3 4 2 3 2 2" xfId="28635" xr:uid="{00000000-0005-0000-0000-0000226F0000}"/>
    <cellStyle name="20% - Accent1 3 5 3 4 2 3 2 2 2" xfId="28636" xr:uid="{00000000-0005-0000-0000-0000236F0000}"/>
    <cellStyle name="20% - Accent1 3 5 3 4 2 3 2 3" xfId="28637" xr:uid="{00000000-0005-0000-0000-0000246F0000}"/>
    <cellStyle name="20% - Accent1 3 5 3 4 2 3 3" xfId="28638" xr:uid="{00000000-0005-0000-0000-0000256F0000}"/>
    <cellStyle name="20% - Accent1 3 5 3 4 2 3 3 2" xfId="28639" xr:uid="{00000000-0005-0000-0000-0000266F0000}"/>
    <cellStyle name="20% - Accent1 3 5 3 4 2 3 4" xfId="28640" xr:uid="{00000000-0005-0000-0000-0000276F0000}"/>
    <cellStyle name="20% - Accent1 3 5 3 4 2 4" xfId="28641" xr:uid="{00000000-0005-0000-0000-0000286F0000}"/>
    <cellStyle name="20% - Accent1 3 5 3 4 2 4 2" xfId="28642" xr:uid="{00000000-0005-0000-0000-0000296F0000}"/>
    <cellStyle name="20% - Accent1 3 5 3 4 2 4 2 2" xfId="28643" xr:uid="{00000000-0005-0000-0000-00002A6F0000}"/>
    <cellStyle name="20% - Accent1 3 5 3 4 2 4 2 2 2" xfId="28644" xr:uid="{00000000-0005-0000-0000-00002B6F0000}"/>
    <cellStyle name="20% - Accent1 3 5 3 4 2 4 2 3" xfId="28645" xr:uid="{00000000-0005-0000-0000-00002C6F0000}"/>
    <cellStyle name="20% - Accent1 3 5 3 4 2 4 3" xfId="28646" xr:uid="{00000000-0005-0000-0000-00002D6F0000}"/>
    <cellStyle name="20% - Accent1 3 5 3 4 2 4 3 2" xfId="28647" xr:uid="{00000000-0005-0000-0000-00002E6F0000}"/>
    <cellStyle name="20% - Accent1 3 5 3 4 2 4 4" xfId="28648" xr:uid="{00000000-0005-0000-0000-00002F6F0000}"/>
    <cellStyle name="20% - Accent1 3 5 3 4 2 5" xfId="28649" xr:uid="{00000000-0005-0000-0000-0000306F0000}"/>
    <cellStyle name="20% - Accent1 3 5 3 4 2 5 2" xfId="28650" xr:uid="{00000000-0005-0000-0000-0000316F0000}"/>
    <cellStyle name="20% - Accent1 3 5 3 4 2 5 2 2" xfId="28651" xr:uid="{00000000-0005-0000-0000-0000326F0000}"/>
    <cellStyle name="20% - Accent1 3 5 3 4 2 5 3" xfId="28652" xr:uid="{00000000-0005-0000-0000-0000336F0000}"/>
    <cellStyle name="20% - Accent1 3 5 3 4 2 6" xfId="28653" xr:uid="{00000000-0005-0000-0000-0000346F0000}"/>
    <cellStyle name="20% - Accent1 3 5 3 4 2 6 2" xfId="28654" xr:uid="{00000000-0005-0000-0000-0000356F0000}"/>
    <cellStyle name="20% - Accent1 3 5 3 4 2 6 2 2" xfId="28655" xr:uid="{00000000-0005-0000-0000-0000366F0000}"/>
    <cellStyle name="20% - Accent1 3 5 3 4 2 6 3" xfId="28656" xr:uid="{00000000-0005-0000-0000-0000376F0000}"/>
    <cellStyle name="20% - Accent1 3 5 3 4 2 7" xfId="28657" xr:uid="{00000000-0005-0000-0000-0000386F0000}"/>
    <cellStyle name="20% - Accent1 3 5 3 4 2 7 2" xfId="28658" xr:uid="{00000000-0005-0000-0000-0000396F0000}"/>
    <cellStyle name="20% - Accent1 3 5 3 4 2 8" xfId="28659" xr:uid="{00000000-0005-0000-0000-00003A6F0000}"/>
    <cellStyle name="20% - Accent1 3 5 3 4 2 8 2" xfId="28660" xr:uid="{00000000-0005-0000-0000-00003B6F0000}"/>
    <cellStyle name="20% - Accent1 3 5 3 4 2 9" xfId="28661" xr:uid="{00000000-0005-0000-0000-00003C6F0000}"/>
    <cellStyle name="20% - Accent1 3 5 3 4 3" xfId="28662" xr:uid="{00000000-0005-0000-0000-00003D6F0000}"/>
    <cellStyle name="20% - Accent1 3 5 3 4 3 2" xfId="28663" xr:uid="{00000000-0005-0000-0000-00003E6F0000}"/>
    <cellStyle name="20% - Accent1 3 5 3 4 3 2 2" xfId="28664" xr:uid="{00000000-0005-0000-0000-00003F6F0000}"/>
    <cellStyle name="20% - Accent1 3 5 3 4 3 2 2 2" xfId="28665" xr:uid="{00000000-0005-0000-0000-0000406F0000}"/>
    <cellStyle name="20% - Accent1 3 5 3 4 3 2 2 2 2" xfId="28666" xr:uid="{00000000-0005-0000-0000-0000416F0000}"/>
    <cellStyle name="20% - Accent1 3 5 3 4 3 2 2 3" xfId="28667" xr:uid="{00000000-0005-0000-0000-0000426F0000}"/>
    <cellStyle name="20% - Accent1 3 5 3 4 3 2 3" xfId="28668" xr:uid="{00000000-0005-0000-0000-0000436F0000}"/>
    <cellStyle name="20% - Accent1 3 5 3 4 3 2 3 2" xfId="28669" xr:uid="{00000000-0005-0000-0000-0000446F0000}"/>
    <cellStyle name="20% - Accent1 3 5 3 4 3 2 4" xfId="28670" xr:uid="{00000000-0005-0000-0000-0000456F0000}"/>
    <cellStyle name="20% - Accent1 3 5 3 4 3 3" xfId="28671" xr:uid="{00000000-0005-0000-0000-0000466F0000}"/>
    <cellStyle name="20% - Accent1 3 5 3 4 3 3 2" xfId="28672" xr:uid="{00000000-0005-0000-0000-0000476F0000}"/>
    <cellStyle name="20% - Accent1 3 5 3 4 3 3 2 2" xfId="28673" xr:uid="{00000000-0005-0000-0000-0000486F0000}"/>
    <cellStyle name="20% - Accent1 3 5 3 4 3 3 2 2 2" xfId="28674" xr:uid="{00000000-0005-0000-0000-0000496F0000}"/>
    <cellStyle name="20% - Accent1 3 5 3 4 3 3 2 3" xfId="28675" xr:uid="{00000000-0005-0000-0000-00004A6F0000}"/>
    <cellStyle name="20% - Accent1 3 5 3 4 3 3 3" xfId="28676" xr:uid="{00000000-0005-0000-0000-00004B6F0000}"/>
    <cellStyle name="20% - Accent1 3 5 3 4 3 3 3 2" xfId="28677" xr:uid="{00000000-0005-0000-0000-00004C6F0000}"/>
    <cellStyle name="20% - Accent1 3 5 3 4 3 3 4" xfId="28678" xr:uid="{00000000-0005-0000-0000-00004D6F0000}"/>
    <cellStyle name="20% - Accent1 3 5 3 4 3 4" xfId="28679" xr:uid="{00000000-0005-0000-0000-00004E6F0000}"/>
    <cellStyle name="20% - Accent1 3 5 3 4 3 4 2" xfId="28680" xr:uid="{00000000-0005-0000-0000-00004F6F0000}"/>
    <cellStyle name="20% - Accent1 3 5 3 4 3 4 2 2" xfId="28681" xr:uid="{00000000-0005-0000-0000-0000506F0000}"/>
    <cellStyle name="20% - Accent1 3 5 3 4 3 4 2 2 2" xfId="28682" xr:uid="{00000000-0005-0000-0000-0000516F0000}"/>
    <cellStyle name="20% - Accent1 3 5 3 4 3 4 2 3" xfId="28683" xr:uid="{00000000-0005-0000-0000-0000526F0000}"/>
    <cellStyle name="20% - Accent1 3 5 3 4 3 4 3" xfId="28684" xr:uid="{00000000-0005-0000-0000-0000536F0000}"/>
    <cellStyle name="20% - Accent1 3 5 3 4 3 4 3 2" xfId="28685" xr:uid="{00000000-0005-0000-0000-0000546F0000}"/>
    <cellStyle name="20% - Accent1 3 5 3 4 3 4 4" xfId="28686" xr:uid="{00000000-0005-0000-0000-0000556F0000}"/>
    <cellStyle name="20% - Accent1 3 5 3 4 3 5" xfId="28687" xr:uid="{00000000-0005-0000-0000-0000566F0000}"/>
    <cellStyle name="20% - Accent1 3 5 3 4 3 5 2" xfId="28688" xr:uid="{00000000-0005-0000-0000-0000576F0000}"/>
    <cellStyle name="20% - Accent1 3 5 3 4 3 5 2 2" xfId="28689" xr:uid="{00000000-0005-0000-0000-0000586F0000}"/>
    <cellStyle name="20% - Accent1 3 5 3 4 3 5 3" xfId="28690" xr:uid="{00000000-0005-0000-0000-0000596F0000}"/>
    <cellStyle name="20% - Accent1 3 5 3 4 3 6" xfId="28691" xr:uid="{00000000-0005-0000-0000-00005A6F0000}"/>
    <cellStyle name="20% - Accent1 3 5 3 4 3 6 2" xfId="28692" xr:uid="{00000000-0005-0000-0000-00005B6F0000}"/>
    <cellStyle name="20% - Accent1 3 5 3 4 3 6 2 2" xfId="28693" xr:uid="{00000000-0005-0000-0000-00005C6F0000}"/>
    <cellStyle name="20% - Accent1 3 5 3 4 3 6 3" xfId="28694" xr:uid="{00000000-0005-0000-0000-00005D6F0000}"/>
    <cellStyle name="20% - Accent1 3 5 3 4 3 7" xfId="28695" xr:uid="{00000000-0005-0000-0000-00005E6F0000}"/>
    <cellStyle name="20% - Accent1 3 5 3 4 3 7 2" xfId="28696" xr:uid="{00000000-0005-0000-0000-00005F6F0000}"/>
    <cellStyle name="20% - Accent1 3 5 3 4 3 8" xfId="28697" xr:uid="{00000000-0005-0000-0000-0000606F0000}"/>
    <cellStyle name="20% - Accent1 3 5 3 4 3 8 2" xfId="28698" xr:uid="{00000000-0005-0000-0000-0000616F0000}"/>
    <cellStyle name="20% - Accent1 3 5 3 4 3 9" xfId="28699" xr:uid="{00000000-0005-0000-0000-0000626F0000}"/>
    <cellStyle name="20% - Accent1 3 5 3 4 4" xfId="28700" xr:uid="{00000000-0005-0000-0000-0000636F0000}"/>
    <cellStyle name="20% - Accent1 3 5 3 4 4 2" xfId="28701" xr:uid="{00000000-0005-0000-0000-0000646F0000}"/>
    <cellStyle name="20% - Accent1 3 5 3 4 4 2 2" xfId="28702" xr:uid="{00000000-0005-0000-0000-0000656F0000}"/>
    <cellStyle name="20% - Accent1 3 5 3 4 4 2 2 2" xfId="28703" xr:uid="{00000000-0005-0000-0000-0000666F0000}"/>
    <cellStyle name="20% - Accent1 3 5 3 4 4 2 3" xfId="28704" xr:uid="{00000000-0005-0000-0000-0000676F0000}"/>
    <cellStyle name="20% - Accent1 3 5 3 4 4 3" xfId="28705" xr:uid="{00000000-0005-0000-0000-0000686F0000}"/>
    <cellStyle name="20% - Accent1 3 5 3 4 4 3 2" xfId="28706" xr:uid="{00000000-0005-0000-0000-0000696F0000}"/>
    <cellStyle name="20% - Accent1 3 5 3 4 4 4" xfId="28707" xr:uid="{00000000-0005-0000-0000-00006A6F0000}"/>
    <cellStyle name="20% - Accent1 3 5 3 4 5" xfId="28708" xr:uid="{00000000-0005-0000-0000-00006B6F0000}"/>
    <cellStyle name="20% - Accent1 3 5 3 4 5 2" xfId="28709" xr:uid="{00000000-0005-0000-0000-00006C6F0000}"/>
    <cellStyle name="20% - Accent1 3 5 3 4 5 2 2" xfId="28710" xr:uid="{00000000-0005-0000-0000-00006D6F0000}"/>
    <cellStyle name="20% - Accent1 3 5 3 4 5 2 2 2" xfId="28711" xr:uid="{00000000-0005-0000-0000-00006E6F0000}"/>
    <cellStyle name="20% - Accent1 3 5 3 4 5 2 3" xfId="28712" xr:uid="{00000000-0005-0000-0000-00006F6F0000}"/>
    <cellStyle name="20% - Accent1 3 5 3 4 5 3" xfId="28713" xr:uid="{00000000-0005-0000-0000-0000706F0000}"/>
    <cellStyle name="20% - Accent1 3 5 3 4 5 3 2" xfId="28714" xr:uid="{00000000-0005-0000-0000-0000716F0000}"/>
    <cellStyle name="20% - Accent1 3 5 3 4 5 4" xfId="28715" xr:uid="{00000000-0005-0000-0000-0000726F0000}"/>
    <cellStyle name="20% - Accent1 3 5 3 4 6" xfId="28716" xr:uid="{00000000-0005-0000-0000-0000736F0000}"/>
    <cellStyle name="20% - Accent1 3 5 3 4 6 2" xfId="28717" xr:uid="{00000000-0005-0000-0000-0000746F0000}"/>
    <cellStyle name="20% - Accent1 3 5 3 4 6 2 2" xfId="28718" xr:uid="{00000000-0005-0000-0000-0000756F0000}"/>
    <cellStyle name="20% - Accent1 3 5 3 4 6 2 2 2" xfId="28719" xr:uid="{00000000-0005-0000-0000-0000766F0000}"/>
    <cellStyle name="20% - Accent1 3 5 3 4 6 2 3" xfId="28720" xr:uid="{00000000-0005-0000-0000-0000776F0000}"/>
    <cellStyle name="20% - Accent1 3 5 3 4 6 3" xfId="28721" xr:uid="{00000000-0005-0000-0000-0000786F0000}"/>
    <cellStyle name="20% - Accent1 3 5 3 4 6 3 2" xfId="28722" xr:uid="{00000000-0005-0000-0000-0000796F0000}"/>
    <cellStyle name="20% - Accent1 3 5 3 4 6 4" xfId="28723" xr:uid="{00000000-0005-0000-0000-00007A6F0000}"/>
    <cellStyle name="20% - Accent1 3 5 3 4 7" xfId="28724" xr:uid="{00000000-0005-0000-0000-00007B6F0000}"/>
    <cellStyle name="20% - Accent1 3 5 3 4 7 2" xfId="28725" xr:uid="{00000000-0005-0000-0000-00007C6F0000}"/>
    <cellStyle name="20% - Accent1 3 5 3 4 7 2 2" xfId="28726" xr:uid="{00000000-0005-0000-0000-00007D6F0000}"/>
    <cellStyle name="20% - Accent1 3 5 3 4 7 3" xfId="28727" xr:uid="{00000000-0005-0000-0000-00007E6F0000}"/>
    <cellStyle name="20% - Accent1 3 5 3 4 8" xfId="28728" xr:uid="{00000000-0005-0000-0000-00007F6F0000}"/>
    <cellStyle name="20% - Accent1 3 5 3 4 8 2" xfId="28729" xr:uid="{00000000-0005-0000-0000-0000806F0000}"/>
    <cellStyle name="20% - Accent1 3 5 3 4 8 2 2" xfId="28730" xr:uid="{00000000-0005-0000-0000-0000816F0000}"/>
    <cellStyle name="20% - Accent1 3 5 3 4 8 3" xfId="28731" xr:uid="{00000000-0005-0000-0000-0000826F0000}"/>
    <cellStyle name="20% - Accent1 3 5 3 4 9" xfId="28732" xr:uid="{00000000-0005-0000-0000-0000836F0000}"/>
    <cellStyle name="20% - Accent1 3 5 3 4 9 2" xfId="28733" xr:uid="{00000000-0005-0000-0000-0000846F0000}"/>
    <cellStyle name="20% - Accent1 3 5 3 5" xfId="28734" xr:uid="{00000000-0005-0000-0000-0000856F0000}"/>
    <cellStyle name="20% - Accent1 3 5 3 5 2" xfId="28735" xr:uid="{00000000-0005-0000-0000-0000866F0000}"/>
    <cellStyle name="20% - Accent1 3 5 3 5 2 2" xfId="28736" xr:uid="{00000000-0005-0000-0000-0000876F0000}"/>
    <cellStyle name="20% - Accent1 3 5 3 5 2 2 2" xfId="28737" xr:uid="{00000000-0005-0000-0000-0000886F0000}"/>
    <cellStyle name="20% - Accent1 3 5 3 5 2 2 2 2" xfId="28738" xr:uid="{00000000-0005-0000-0000-0000896F0000}"/>
    <cellStyle name="20% - Accent1 3 5 3 5 2 2 3" xfId="28739" xr:uid="{00000000-0005-0000-0000-00008A6F0000}"/>
    <cellStyle name="20% - Accent1 3 5 3 5 2 3" xfId="28740" xr:uid="{00000000-0005-0000-0000-00008B6F0000}"/>
    <cellStyle name="20% - Accent1 3 5 3 5 2 3 2" xfId="28741" xr:uid="{00000000-0005-0000-0000-00008C6F0000}"/>
    <cellStyle name="20% - Accent1 3 5 3 5 2 4" xfId="28742" xr:uid="{00000000-0005-0000-0000-00008D6F0000}"/>
    <cellStyle name="20% - Accent1 3 5 3 5 3" xfId="28743" xr:uid="{00000000-0005-0000-0000-00008E6F0000}"/>
    <cellStyle name="20% - Accent1 3 5 3 5 3 2" xfId="28744" xr:uid="{00000000-0005-0000-0000-00008F6F0000}"/>
    <cellStyle name="20% - Accent1 3 5 3 5 3 2 2" xfId="28745" xr:uid="{00000000-0005-0000-0000-0000906F0000}"/>
    <cellStyle name="20% - Accent1 3 5 3 5 3 2 2 2" xfId="28746" xr:uid="{00000000-0005-0000-0000-0000916F0000}"/>
    <cellStyle name="20% - Accent1 3 5 3 5 3 2 3" xfId="28747" xr:uid="{00000000-0005-0000-0000-0000926F0000}"/>
    <cellStyle name="20% - Accent1 3 5 3 5 3 3" xfId="28748" xr:uid="{00000000-0005-0000-0000-0000936F0000}"/>
    <cellStyle name="20% - Accent1 3 5 3 5 3 3 2" xfId="28749" xr:uid="{00000000-0005-0000-0000-0000946F0000}"/>
    <cellStyle name="20% - Accent1 3 5 3 5 3 4" xfId="28750" xr:uid="{00000000-0005-0000-0000-0000956F0000}"/>
    <cellStyle name="20% - Accent1 3 5 3 5 4" xfId="28751" xr:uid="{00000000-0005-0000-0000-0000966F0000}"/>
    <cellStyle name="20% - Accent1 3 5 3 5 4 2" xfId="28752" xr:uid="{00000000-0005-0000-0000-0000976F0000}"/>
    <cellStyle name="20% - Accent1 3 5 3 5 4 2 2" xfId="28753" xr:uid="{00000000-0005-0000-0000-0000986F0000}"/>
    <cellStyle name="20% - Accent1 3 5 3 5 4 2 2 2" xfId="28754" xr:uid="{00000000-0005-0000-0000-0000996F0000}"/>
    <cellStyle name="20% - Accent1 3 5 3 5 4 2 3" xfId="28755" xr:uid="{00000000-0005-0000-0000-00009A6F0000}"/>
    <cellStyle name="20% - Accent1 3 5 3 5 4 3" xfId="28756" xr:uid="{00000000-0005-0000-0000-00009B6F0000}"/>
    <cellStyle name="20% - Accent1 3 5 3 5 4 3 2" xfId="28757" xr:uid="{00000000-0005-0000-0000-00009C6F0000}"/>
    <cellStyle name="20% - Accent1 3 5 3 5 4 4" xfId="28758" xr:uid="{00000000-0005-0000-0000-00009D6F0000}"/>
    <cellStyle name="20% - Accent1 3 5 3 5 5" xfId="28759" xr:uid="{00000000-0005-0000-0000-00009E6F0000}"/>
    <cellStyle name="20% - Accent1 3 5 3 5 5 2" xfId="28760" xr:uid="{00000000-0005-0000-0000-00009F6F0000}"/>
    <cellStyle name="20% - Accent1 3 5 3 5 5 2 2" xfId="28761" xr:uid="{00000000-0005-0000-0000-0000A06F0000}"/>
    <cellStyle name="20% - Accent1 3 5 3 5 5 3" xfId="28762" xr:uid="{00000000-0005-0000-0000-0000A16F0000}"/>
    <cellStyle name="20% - Accent1 3 5 3 5 6" xfId="28763" xr:uid="{00000000-0005-0000-0000-0000A26F0000}"/>
    <cellStyle name="20% - Accent1 3 5 3 5 6 2" xfId="28764" xr:uid="{00000000-0005-0000-0000-0000A36F0000}"/>
    <cellStyle name="20% - Accent1 3 5 3 5 6 2 2" xfId="28765" xr:uid="{00000000-0005-0000-0000-0000A46F0000}"/>
    <cellStyle name="20% - Accent1 3 5 3 5 6 3" xfId="28766" xr:uid="{00000000-0005-0000-0000-0000A56F0000}"/>
    <cellStyle name="20% - Accent1 3 5 3 5 7" xfId="28767" xr:uid="{00000000-0005-0000-0000-0000A66F0000}"/>
    <cellStyle name="20% - Accent1 3 5 3 5 7 2" xfId="28768" xr:uid="{00000000-0005-0000-0000-0000A76F0000}"/>
    <cellStyle name="20% - Accent1 3 5 3 5 8" xfId="28769" xr:uid="{00000000-0005-0000-0000-0000A86F0000}"/>
    <cellStyle name="20% - Accent1 3 5 3 5 8 2" xfId="28770" xr:uid="{00000000-0005-0000-0000-0000A96F0000}"/>
    <cellStyle name="20% - Accent1 3 5 3 5 9" xfId="28771" xr:uid="{00000000-0005-0000-0000-0000AA6F0000}"/>
    <cellStyle name="20% - Accent1 3 5 3 6" xfId="28772" xr:uid="{00000000-0005-0000-0000-0000AB6F0000}"/>
    <cellStyle name="20% - Accent1 3 5 3 6 2" xfId="28773" xr:uid="{00000000-0005-0000-0000-0000AC6F0000}"/>
    <cellStyle name="20% - Accent1 3 5 3 6 2 2" xfId="28774" xr:uid="{00000000-0005-0000-0000-0000AD6F0000}"/>
    <cellStyle name="20% - Accent1 3 5 3 6 2 2 2" xfId="28775" xr:uid="{00000000-0005-0000-0000-0000AE6F0000}"/>
    <cellStyle name="20% - Accent1 3 5 3 6 2 2 2 2" xfId="28776" xr:uid="{00000000-0005-0000-0000-0000AF6F0000}"/>
    <cellStyle name="20% - Accent1 3 5 3 6 2 2 3" xfId="28777" xr:uid="{00000000-0005-0000-0000-0000B06F0000}"/>
    <cellStyle name="20% - Accent1 3 5 3 6 2 3" xfId="28778" xr:uid="{00000000-0005-0000-0000-0000B16F0000}"/>
    <cellStyle name="20% - Accent1 3 5 3 6 2 3 2" xfId="28779" xr:uid="{00000000-0005-0000-0000-0000B26F0000}"/>
    <cellStyle name="20% - Accent1 3 5 3 6 2 4" xfId="28780" xr:uid="{00000000-0005-0000-0000-0000B36F0000}"/>
    <cellStyle name="20% - Accent1 3 5 3 6 3" xfId="28781" xr:uid="{00000000-0005-0000-0000-0000B46F0000}"/>
    <cellStyle name="20% - Accent1 3 5 3 6 3 2" xfId="28782" xr:uid="{00000000-0005-0000-0000-0000B56F0000}"/>
    <cellStyle name="20% - Accent1 3 5 3 6 3 2 2" xfId="28783" xr:uid="{00000000-0005-0000-0000-0000B66F0000}"/>
    <cellStyle name="20% - Accent1 3 5 3 6 3 2 2 2" xfId="28784" xr:uid="{00000000-0005-0000-0000-0000B76F0000}"/>
    <cellStyle name="20% - Accent1 3 5 3 6 3 2 3" xfId="28785" xr:uid="{00000000-0005-0000-0000-0000B86F0000}"/>
    <cellStyle name="20% - Accent1 3 5 3 6 3 3" xfId="28786" xr:uid="{00000000-0005-0000-0000-0000B96F0000}"/>
    <cellStyle name="20% - Accent1 3 5 3 6 3 3 2" xfId="28787" xr:uid="{00000000-0005-0000-0000-0000BA6F0000}"/>
    <cellStyle name="20% - Accent1 3 5 3 6 3 4" xfId="28788" xr:uid="{00000000-0005-0000-0000-0000BB6F0000}"/>
    <cellStyle name="20% - Accent1 3 5 3 6 4" xfId="28789" xr:uid="{00000000-0005-0000-0000-0000BC6F0000}"/>
    <cellStyle name="20% - Accent1 3 5 3 6 4 2" xfId="28790" xr:uid="{00000000-0005-0000-0000-0000BD6F0000}"/>
    <cellStyle name="20% - Accent1 3 5 3 6 4 2 2" xfId="28791" xr:uid="{00000000-0005-0000-0000-0000BE6F0000}"/>
    <cellStyle name="20% - Accent1 3 5 3 6 4 2 2 2" xfId="28792" xr:uid="{00000000-0005-0000-0000-0000BF6F0000}"/>
    <cellStyle name="20% - Accent1 3 5 3 6 4 2 3" xfId="28793" xr:uid="{00000000-0005-0000-0000-0000C06F0000}"/>
    <cellStyle name="20% - Accent1 3 5 3 6 4 3" xfId="28794" xr:uid="{00000000-0005-0000-0000-0000C16F0000}"/>
    <cellStyle name="20% - Accent1 3 5 3 6 4 3 2" xfId="28795" xr:uid="{00000000-0005-0000-0000-0000C26F0000}"/>
    <cellStyle name="20% - Accent1 3 5 3 6 4 4" xfId="28796" xr:uid="{00000000-0005-0000-0000-0000C36F0000}"/>
    <cellStyle name="20% - Accent1 3 5 3 6 5" xfId="28797" xr:uid="{00000000-0005-0000-0000-0000C46F0000}"/>
    <cellStyle name="20% - Accent1 3 5 3 6 5 2" xfId="28798" xr:uid="{00000000-0005-0000-0000-0000C56F0000}"/>
    <cellStyle name="20% - Accent1 3 5 3 6 5 2 2" xfId="28799" xr:uid="{00000000-0005-0000-0000-0000C66F0000}"/>
    <cellStyle name="20% - Accent1 3 5 3 6 5 3" xfId="28800" xr:uid="{00000000-0005-0000-0000-0000C76F0000}"/>
    <cellStyle name="20% - Accent1 3 5 3 6 6" xfId="28801" xr:uid="{00000000-0005-0000-0000-0000C86F0000}"/>
    <cellStyle name="20% - Accent1 3 5 3 6 6 2" xfId="28802" xr:uid="{00000000-0005-0000-0000-0000C96F0000}"/>
    <cellStyle name="20% - Accent1 3 5 3 6 6 2 2" xfId="28803" xr:uid="{00000000-0005-0000-0000-0000CA6F0000}"/>
    <cellStyle name="20% - Accent1 3 5 3 6 6 3" xfId="28804" xr:uid="{00000000-0005-0000-0000-0000CB6F0000}"/>
    <cellStyle name="20% - Accent1 3 5 3 6 7" xfId="28805" xr:uid="{00000000-0005-0000-0000-0000CC6F0000}"/>
    <cellStyle name="20% - Accent1 3 5 3 6 7 2" xfId="28806" xr:uid="{00000000-0005-0000-0000-0000CD6F0000}"/>
    <cellStyle name="20% - Accent1 3 5 3 6 8" xfId="28807" xr:uid="{00000000-0005-0000-0000-0000CE6F0000}"/>
    <cellStyle name="20% - Accent1 3 5 3 6 8 2" xfId="28808" xr:uid="{00000000-0005-0000-0000-0000CF6F0000}"/>
    <cellStyle name="20% - Accent1 3 5 3 6 9" xfId="28809" xr:uid="{00000000-0005-0000-0000-0000D06F0000}"/>
    <cellStyle name="20% - Accent1 3 5 3 7" xfId="28810" xr:uid="{00000000-0005-0000-0000-0000D16F0000}"/>
    <cellStyle name="20% - Accent1 3 5 3 7 2" xfId="28811" xr:uid="{00000000-0005-0000-0000-0000D26F0000}"/>
    <cellStyle name="20% - Accent1 3 5 3 7 2 2" xfId="28812" xr:uid="{00000000-0005-0000-0000-0000D36F0000}"/>
    <cellStyle name="20% - Accent1 3 5 3 7 2 2 2" xfId="28813" xr:uid="{00000000-0005-0000-0000-0000D46F0000}"/>
    <cellStyle name="20% - Accent1 3 5 3 7 2 3" xfId="28814" xr:uid="{00000000-0005-0000-0000-0000D56F0000}"/>
    <cellStyle name="20% - Accent1 3 5 3 7 3" xfId="28815" xr:uid="{00000000-0005-0000-0000-0000D66F0000}"/>
    <cellStyle name="20% - Accent1 3 5 3 7 3 2" xfId="28816" xr:uid="{00000000-0005-0000-0000-0000D76F0000}"/>
    <cellStyle name="20% - Accent1 3 5 3 7 4" xfId="28817" xr:uid="{00000000-0005-0000-0000-0000D86F0000}"/>
    <cellStyle name="20% - Accent1 3 5 3 8" xfId="28818" xr:uid="{00000000-0005-0000-0000-0000D96F0000}"/>
    <cellStyle name="20% - Accent1 3 5 3 8 2" xfId="28819" xr:uid="{00000000-0005-0000-0000-0000DA6F0000}"/>
    <cellStyle name="20% - Accent1 3 5 3 8 2 2" xfId="28820" xr:uid="{00000000-0005-0000-0000-0000DB6F0000}"/>
    <cellStyle name="20% - Accent1 3 5 3 8 2 2 2" xfId="28821" xr:uid="{00000000-0005-0000-0000-0000DC6F0000}"/>
    <cellStyle name="20% - Accent1 3 5 3 8 2 3" xfId="28822" xr:uid="{00000000-0005-0000-0000-0000DD6F0000}"/>
    <cellStyle name="20% - Accent1 3 5 3 8 3" xfId="28823" xr:uid="{00000000-0005-0000-0000-0000DE6F0000}"/>
    <cellStyle name="20% - Accent1 3 5 3 8 3 2" xfId="28824" xr:uid="{00000000-0005-0000-0000-0000DF6F0000}"/>
    <cellStyle name="20% - Accent1 3 5 3 8 4" xfId="28825" xr:uid="{00000000-0005-0000-0000-0000E06F0000}"/>
    <cellStyle name="20% - Accent1 3 5 3 9" xfId="28826" xr:uid="{00000000-0005-0000-0000-0000E16F0000}"/>
    <cellStyle name="20% - Accent1 3 5 3 9 2" xfId="28827" xr:uid="{00000000-0005-0000-0000-0000E26F0000}"/>
    <cellStyle name="20% - Accent1 3 5 3 9 2 2" xfId="28828" xr:uid="{00000000-0005-0000-0000-0000E36F0000}"/>
    <cellStyle name="20% - Accent1 3 5 3 9 2 2 2" xfId="28829" xr:uid="{00000000-0005-0000-0000-0000E46F0000}"/>
    <cellStyle name="20% - Accent1 3 5 3 9 2 3" xfId="28830" xr:uid="{00000000-0005-0000-0000-0000E56F0000}"/>
    <cellStyle name="20% - Accent1 3 5 3 9 3" xfId="28831" xr:uid="{00000000-0005-0000-0000-0000E66F0000}"/>
    <cellStyle name="20% - Accent1 3 5 3 9 3 2" xfId="28832" xr:uid="{00000000-0005-0000-0000-0000E76F0000}"/>
    <cellStyle name="20% - Accent1 3 5 3 9 4" xfId="28833" xr:uid="{00000000-0005-0000-0000-0000E86F0000}"/>
    <cellStyle name="20% - Accent1 3 5 4" xfId="28834" xr:uid="{00000000-0005-0000-0000-0000E96F0000}"/>
    <cellStyle name="20% - Accent1 3 5 4 10" xfId="28835" xr:uid="{00000000-0005-0000-0000-0000EA6F0000}"/>
    <cellStyle name="20% - Accent1 3 5 4 10 2" xfId="28836" xr:uid="{00000000-0005-0000-0000-0000EB6F0000}"/>
    <cellStyle name="20% - Accent1 3 5 4 11" xfId="28837" xr:uid="{00000000-0005-0000-0000-0000EC6F0000}"/>
    <cellStyle name="20% - Accent1 3 5 4 2" xfId="28838" xr:uid="{00000000-0005-0000-0000-0000ED6F0000}"/>
    <cellStyle name="20% - Accent1 3 5 4 2 2" xfId="28839" xr:uid="{00000000-0005-0000-0000-0000EE6F0000}"/>
    <cellStyle name="20% - Accent1 3 5 4 2 2 2" xfId="28840" xr:uid="{00000000-0005-0000-0000-0000EF6F0000}"/>
    <cellStyle name="20% - Accent1 3 5 4 2 2 2 2" xfId="28841" xr:uid="{00000000-0005-0000-0000-0000F06F0000}"/>
    <cellStyle name="20% - Accent1 3 5 4 2 2 2 2 2" xfId="28842" xr:uid="{00000000-0005-0000-0000-0000F16F0000}"/>
    <cellStyle name="20% - Accent1 3 5 4 2 2 2 3" xfId="28843" xr:uid="{00000000-0005-0000-0000-0000F26F0000}"/>
    <cellStyle name="20% - Accent1 3 5 4 2 2 3" xfId="28844" xr:uid="{00000000-0005-0000-0000-0000F36F0000}"/>
    <cellStyle name="20% - Accent1 3 5 4 2 2 3 2" xfId="28845" xr:uid="{00000000-0005-0000-0000-0000F46F0000}"/>
    <cellStyle name="20% - Accent1 3 5 4 2 2 4" xfId="28846" xr:uid="{00000000-0005-0000-0000-0000F56F0000}"/>
    <cellStyle name="20% - Accent1 3 5 4 2 3" xfId="28847" xr:uid="{00000000-0005-0000-0000-0000F66F0000}"/>
    <cellStyle name="20% - Accent1 3 5 4 2 3 2" xfId="28848" xr:uid="{00000000-0005-0000-0000-0000F76F0000}"/>
    <cellStyle name="20% - Accent1 3 5 4 2 3 2 2" xfId="28849" xr:uid="{00000000-0005-0000-0000-0000F86F0000}"/>
    <cellStyle name="20% - Accent1 3 5 4 2 3 2 2 2" xfId="28850" xr:uid="{00000000-0005-0000-0000-0000F96F0000}"/>
    <cellStyle name="20% - Accent1 3 5 4 2 3 2 3" xfId="28851" xr:uid="{00000000-0005-0000-0000-0000FA6F0000}"/>
    <cellStyle name="20% - Accent1 3 5 4 2 3 3" xfId="28852" xr:uid="{00000000-0005-0000-0000-0000FB6F0000}"/>
    <cellStyle name="20% - Accent1 3 5 4 2 3 3 2" xfId="28853" xr:uid="{00000000-0005-0000-0000-0000FC6F0000}"/>
    <cellStyle name="20% - Accent1 3 5 4 2 3 4" xfId="28854" xr:uid="{00000000-0005-0000-0000-0000FD6F0000}"/>
    <cellStyle name="20% - Accent1 3 5 4 2 4" xfId="28855" xr:uid="{00000000-0005-0000-0000-0000FE6F0000}"/>
    <cellStyle name="20% - Accent1 3 5 4 2 4 2" xfId="28856" xr:uid="{00000000-0005-0000-0000-0000FF6F0000}"/>
    <cellStyle name="20% - Accent1 3 5 4 2 4 2 2" xfId="28857" xr:uid="{00000000-0005-0000-0000-000000700000}"/>
    <cellStyle name="20% - Accent1 3 5 4 2 4 2 2 2" xfId="28858" xr:uid="{00000000-0005-0000-0000-000001700000}"/>
    <cellStyle name="20% - Accent1 3 5 4 2 4 2 3" xfId="28859" xr:uid="{00000000-0005-0000-0000-000002700000}"/>
    <cellStyle name="20% - Accent1 3 5 4 2 4 3" xfId="28860" xr:uid="{00000000-0005-0000-0000-000003700000}"/>
    <cellStyle name="20% - Accent1 3 5 4 2 4 3 2" xfId="28861" xr:uid="{00000000-0005-0000-0000-000004700000}"/>
    <cellStyle name="20% - Accent1 3 5 4 2 4 4" xfId="28862" xr:uid="{00000000-0005-0000-0000-000005700000}"/>
    <cellStyle name="20% - Accent1 3 5 4 2 5" xfId="28863" xr:uid="{00000000-0005-0000-0000-000006700000}"/>
    <cellStyle name="20% - Accent1 3 5 4 2 5 2" xfId="28864" xr:uid="{00000000-0005-0000-0000-000007700000}"/>
    <cellStyle name="20% - Accent1 3 5 4 2 5 2 2" xfId="28865" xr:uid="{00000000-0005-0000-0000-000008700000}"/>
    <cellStyle name="20% - Accent1 3 5 4 2 5 3" xfId="28866" xr:uid="{00000000-0005-0000-0000-000009700000}"/>
    <cellStyle name="20% - Accent1 3 5 4 2 6" xfId="28867" xr:uid="{00000000-0005-0000-0000-00000A700000}"/>
    <cellStyle name="20% - Accent1 3 5 4 2 6 2" xfId="28868" xr:uid="{00000000-0005-0000-0000-00000B700000}"/>
    <cellStyle name="20% - Accent1 3 5 4 2 6 2 2" xfId="28869" xr:uid="{00000000-0005-0000-0000-00000C700000}"/>
    <cellStyle name="20% - Accent1 3 5 4 2 6 3" xfId="28870" xr:uid="{00000000-0005-0000-0000-00000D700000}"/>
    <cellStyle name="20% - Accent1 3 5 4 2 7" xfId="28871" xr:uid="{00000000-0005-0000-0000-00000E700000}"/>
    <cellStyle name="20% - Accent1 3 5 4 2 7 2" xfId="28872" xr:uid="{00000000-0005-0000-0000-00000F700000}"/>
    <cellStyle name="20% - Accent1 3 5 4 2 8" xfId="28873" xr:uid="{00000000-0005-0000-0000-000010700000}"/>
    <cellStyle name="20% - Accent1 3 5 4 2 8 2" xfId="28874" xr:uid="{00000000-0005-0000-0000-000011700000}"/>
    <cellStyle name="20% - Accent1 3 5 4 2 9" xfId="28875" xr:uid="{00000000-0005-0000-0000-000012700000}"/>
    <cellStyle name="20% - Accent1 3 5 4 3" xfId="28876" xr:uid="{00000000-0005-0000-0000-000013700000}"/>
    <cellStyle name="20% - Accent1 3 5 4 3 2" xfId="28877" xr:uid="{00000000-0005-0000-0000-000014700000}"/>
    <cellStyle name="20% - Accent1 3 5 4 3 2 2" xfId="28878" xr:uid="{00000000-0005-0000-0000-000015700000}"/>
    <cellStyle name="20% - Accent1 3 5 4 3 2 2 2" xfId="28879" xr:uid="{00000000-0005-0000-0000-000016700000}"/>
    <cellStyle name="20% - Accent1 3 5 4 3 2 2 2 2" xfId="28880" xr:uid="{00000000-0005-0000-0000-000017700000}"/>
    <cellStyle name="20% - Accent1 3 5 4 3 2 2 3" xfId="28881" xr:uid="{00000000-0005-0000-0000-000018700000}"/>
    <cellStyle name="20% - Accent1 3 5 4 3 2 3" xfId="28882" xr:uid="{00000000-0005-0000-0000-000019700000}"/>
    <cellStyle name="20% - Accent1 3 5 4 3 2 3 2" xfId="28883" xr:uid="{00000000-0005-0000-0000-00001A700000}"/>
    <cellStyle name="20% - Accent1 3 5 4 3 2 4" xfId="28884" xr:uid="{00000000-0005-0000-0000-00001B700000}"/>
    <cellStyle name="20% - Accent1 3 5 4 3 3" xfId="28885" xr:uid="{00000000-0005-0000-0000-00001C700000}"/>
    <cellStyle name="20% - Accent1 3 5 4 3 3 2" xfId="28886" xr:uid="{00000000-0005-0000-0000-00001D700000}"/>
    <cellStyle name="20% - Accent1 3 5 4 3 3 2 2" xfId="28887" xr:uid="{00000000-0005-0000-0000-00001E700000}"/>
    <cellStyle name="20% - Accent1 3 5 4 3 3 2 2 2" xfId="28888" xr:uid="{00000000-0005-0000-0000-00001F700000}"/>
    <cellStyle name="20% - Accent1 3 5 4 3 3 2 3" xfId="28889" xr:uid="{00000000-0005-0000-0000-000020700000}"/>
    <cellStyle name="20% - Accent1 3 5 4 3 3 3" xfId="28890" xr:uid="{00000000-0005-0000-0000-000021700000}"/>
    <cellStyle name="20% - Accent1 3 5 4 3 3 3 2" xfId="28891" xr:uid="{00000000-0005-0000-0000-000022700000}"/>
    <cellStyle name="20% - Accent1 3 5 4 3 3 4" xfId="28892" xr:uid="{00000000-0005-0000-0000-000023700000}"/>
    <cellStyle name="20% - Accent1 3 5 4 3 4" xfId="28893" xr:uid="{00000000-0005-0000-0000-000024700000}"/>
    <cellStyle name="20% - Accent1 3 5 4 3 4 2" xfId="28894" xr:uid="{00000000-0005-0000-0000-000025700000}"/>
    <cellStyle name="20% - Accent1 3 5 4 3 4 2 2" xfId="28895" xr:uid="{00000000-0005-0000-0000-000026700000}"/>
    <cellStyle name="20% - Accent1 3 5 4 3 4 2 2 2" xfId="28896" xr:uid="{00000000-0005-0000-0000-000027700000}"/>
    <cellStyle name="20% - Accent1 3 5 4 3 4 2 3" xfId="28897" xr:uid="{00000000-0005-0000-0000-000028700000}"/>
    <cellStyle name="20% - Accent1 3 5 4 3 4 3" xfId="28898" xr:uid="{00000000-0005-0000-0000-000029700000}"/>
    <cellStyle name="20% - Accent1 3 5 4 3 4 3 2" xfId="28899" xr:uid="{00000000-0005-0000-0000-00002A700000}"/>
    <cellStyle name="20% - Accent1 3 5 4 3 4 4" xfId="28900" xr:uid="{00000000-0005-0000-0000-00002B700000}"/>
    <cellStyle name="20% - Accent1 3 5 4 3 5" xfId="28901" xr:uid="{00000000-0005-0000-0000-00002C700000}"/>
    <cellStyle name="20% - Accent1 3 5 4 3 5 2" xfId="28902" xr:uid="{00000000-0005-0000-0000-00002D700000}"/>
    <cellStyle name="20% - Accent1 3 5 4 3 5 2 2" xfId="28903" xr:uid="{00000000-0005-0000-0000-00002E700000}"/>
    <cellStyle name="20% - Accent1 3 5 4 3 5 3" xfId="28904" xr:uid="{00000000-0005-0000-0000-00002F700000}"/>
    <cellStyle name="20% - Accent1 3 5 4 3 6" xfId="28905" xr:uid="{00000000-0005-0000-0000-000030700000}"/>
    <cellStyle name="20% - Accent1 3 5 4 3 6 2" xfId="28906" xr:uid="{00000000-0005-0000-0000-000031700000}"/>
    <cellStyle name="20% - Accent1 3 5 4 3 6 2 2" xfId="28907" xr:uid="{00000000-0005-0000-0000-000032700000}"/>
    <cellStyle name="20% - Accent1 3 5 4 3 6 3" xfId="28908" xr:uid="{00000000-0005-0000-0000-000033700000}"/>
    <cellStyle name="20% - Accent1 3 5 4 3 7" xfId="28909" xr:uid="{00000000-0005-0000-0000-000034700000}"/>
    <cellStyle name="20% - Accent1 3 5 4 3 7 2" xfId="28910" xr:uid="{00000000-0005-0000-0000-000035700000}"/>
    <cellStyle name="20% - Accent1 3 5 4 3 8" xfId="28911" xr:uid="{00000000-0005-0000-0000-000036700000}"/>
    <cellStyle name="20% - Accent1 3 5 4 3 8 2" xfId="28912" xr:uid="{00000000-0005-0000-0000-000037700000}"/>
    <cellStyle name="20% - Accent1 3 5 4 3 9" xfId="28913" xr:uid="{00000000-0005-0000-0000-000038700000}"/>
    <cellStyle name="20% - Accent1 3 5 4 4" xfId="28914" xr:uid="{00000000-0005-0000-0000-000039700000}"/>
    <cellStyle name="20% - Accent1 3 5 4 4 2" xfId="28915" xr:uid="{00000000-0005-0000-0000-00003A700000}"/>
    <cellStyle name="20% - Accent1 3 5 4 4 2 2" xfId="28916" xr:uid="{00000000-0005-0000-0000-00003B700000}"/>
    <cellStyle name="20% - Accent1 3 5 4 4 2 2 2" xfId="28917" xr:uid="{00000000-0005-0000-0000-00003C700000}"/>
    <cellStyle name="20% - Accent1 3 5 4 4 2 3" xfId="28918" xr:uid="{00000000-0005-0000-0000-00003D700000}"/>
    <cellStyle name="20% - Accent1 3 5 4 4 3" xfId="28919" xr:uid="{00000000-0005-0000-0000-00003E700000}"/>
    <cellStyle name="20% - Accent1 3 5 4 4 3 2" xfId="28920" xr:uid="{00000000-0005-0000-0000-00003F700000}"/>
    <cellStyle name="20% - Accent1 3 5 4 4 4" xfId="28921" xr:uid="{00000000-0005-0000-0000-000040700000}"/>
    <cellStyle name="20% - Accent1 3 5 4 5" xfId="28922" xr:uid="{00000000-0005-0000-0000-000041700000}"/>
    <cellStyle name="20% - Accent1 3 5 4 5 2" xfId="28923" xr:uid="{00000000-0005-0000-0000-000042700000}"/>
    <cellStyle name="20% - Accent1 3 5 4 5 2 2" xfId="28924" xr:uid="{00000000-0005-0000-0000-000043700000}"/>
    <cellStyle name="20% - Accent1 3 5 4 5 2 2 2" xfId="28925" xr:uid="{00000000-0005-0000-0000-000044700000}"/>
    <cellStyle name="20% - Accent1 3 5 4 5 2 3" xfId="28926" xr:uid="{00000000-0005-0000-0000-000045700000}"/>
    <cellStyle name="20% - Accent1 3 5 4 5 3" xfId="28927" xr:uid="{00000000-0005-0000-0000-000046700000}"/>
    <cellStyle name="20% - Accent1 3 5 4 5 3 2" xfId="28928" xr:uid="{00000000-0005-0000-0000-000047700000}"/>
    <cellStyle name="20% - Accent1 3 5 4 5 4" xfId="28929" xr:uid="{00000000-0005-0000-0000-000048700000}"/>
    <cellStyle name="20% - Accent1 3 5 4 6" xfId="28930" xr:uid="{00000000-0005-0000-0000-000049700000}"/>
    <cellStyle name="20% - Accent1 3 5 4 6 2" xfId="28931" xr:uid="{00000000-0005-0000-0000-00004A700000}"/>
    <cellStyle name="20% - Accent1 3 5 4 6 2 2" xfId="28932" xr:uid="{00000000-0005-0000-0000-00004B700000}"/>
    <cellStyle name="20% - Accent1 3 5 4 6 2 2 2" xfId="28933" xr:uid="{00000000-0005-0000-0000-00004C700000}"/>
    <cellStyle name="20% - Accent1 3 5 4 6 2 3" xfId="28934" xr:uid="{00000000-0005-0000-0000-00004D700000}"/>
    <cellStyle name="20% - Accent1 3 5 4 6 3" xfId="28935" xr:uid="{00000000-0005-0000-0000-00004E700000}"/>
    <cellStyle name="20% - Accent1 3 5 4 6 3 2" xfId="28936" xr:uid="{00000000-0005-0000-0000-00004F700000}"/>
    <cellStyle name="20% - Accent1 3 5 4 6 4" xfId="28937" xr:uid="{00000000-0005-0000-0000-000050700000}"/>
    <cellStyle name="20% - Accent1 3 5 4 7" xfId="28938" xr:uid="{00000000-0005-0000-0000-000051700000}"/>
    <cellStyle name="20% - Accent1 3 5 4 7 2" xfId="28939" xr:uid="{00000000-0005-0000-0000-000052700000}"/>
    <cellStyle name="20% - Accent1 3 5 4 7 2 2" xfId="28940" xr:uid="{00000000-0005-0000-0000-000053700000}"/>
    <cellStyle name="20% - Accent1 3 5 4 7 3" xfId="28941" xr:uid="{00000000-0005-0000-0000-000054700000}"/>
    <cellStyle name="20% - Accent1 3 5 4 8" xfId="28942" xr:uid="{00000000-0005-0000-0000-000055700000}"/>
    <cellStyle name="20% - Accent1 3 5 4 8 2" xfId="28943" xr:uid="{00000000-0005-0000-0000-000056700000}"/>
    <cellStyle name="20% - Accent1 3 5 4 8 2 2" xfId="28944" xr:uid="{00000000-0005-0000-0000-000057700000}"/>
    <cellStyle name="20% - Accent1 3 5 4 8 3" xfId="28945" xr:uid="{00000000-0005-0000-0000-000058700000}"/>
    <cellStyle name="20% - Accent1 3 5 4 9" xfId="28946" xr:uid="{00000000-0005-0000-0000-000059700000}"/>
    <cellStyle name="20% - Accent1 3 5 4 9 2" xfId="28947" xr:uid="{00000000-0005-0000-0000-00005A700000}"/>
    <cellStyle name="20% - Accent1 3 5 5" xfId="28948" xr:uid="{00000000-0005-0000-0000-00005B700000}"/>
    <cellStyle name="20% - Accent1 3 5 5 10" xfId="28949" xr:uid="{00000000-0005-0000-0000-00005C700000}"/>
    <cellStyle name="20% - Accent1 3 5 5 10 2" xfId="28950" xr:uid="{00000000-0005-0000-0000-00005D700000}"/>
    <cellStyle name="20% - Accent1 3 5 5 11" xfId="28951" xr:uid="{00000000-0005-0000-0000-00005E700000}"/>
    <cellStyle name="20% - Accent1 3 5 5 2" xfId="28952" xr:uid="{00000000-0005-0000-0000-00005F700000}"/>
    <cellStyle name="20% - Accent1 3 5 5 2 2" xfId="28953" xr:uid="{00000000-0005-0000-0000-000060700000}"/>
    <cellStyle name="20% - Accent1 3 5 5 2 2 2" xfId="28954" xr:uid="{00000000-0005-0000-0000-000061700000}"/>
    <cellStyle name="20% - Accent1 3 5 5 2 2 2 2" xfId="28955" xr:uid="{00000000-0005-0000-0000-000062700000}"/>
    <cellStyle name="20% - Accent1 3 5 5 2 2 2 2 2" xfId="28956" xr:uid="{00000000-0005-0000-0000-000063700000}"/>
    <cellStyle name="20% - Accent1 3 5 5 2 2 2 3" xfId="28957" xr:uid="{00000000-0005-0000-0000-000064700000}"/>
    <cellStyle name="20% - Accent1 3 5 5 2 2 3" xfId="28958" xr:uid="{00000000-0005-0000-0000-000065700000}"/>
    <cellStyle name="20% - Accent1 3 5 5 2 2 3 2" xfId="28959" xr:uid="{00000000-0005-0000-0000-000066700000}"/>
    <cellStyle name="20% - Accent1 3 5 5 2 2 4" xfId="28960" xr:uid="{00000000-0005-0000-0000-000067700000}"/>
    <cellStyle name="20% - Accent1 3 5 5 2 3" xfId="28961" xr:uid="{00000000-0005-0000-0000-000068700000}"/>
    <cellStyle name="20% - Accent1 3 5 5 2 3 2" xfId="28962" xr:uid="{00000000-0005-0000-0000-000069700000}"/>
    <cellStyle name="20% - Accent1 3 5 5 2 3 2 2" xfId="28963" xr:uid="{00000000-0005-0000-0000-00006A700000}"/>
    <cellStyle name="20% - Accent1 3 5 5 2 3 2 2 2" xfId="28964" xr:uid="{00000000-0005-0000-0000-00006B700000}"/>
    <cellStyle name="20% - Accent1 3 5 5 2 3 2 3" xfId="28965" xr:uid="{00000000-0005-0000-0000-00006C700000}"/>
    <cellStyle name="20% - Accent1 3 5 5 2 3 3" xfId="28966" xr:uid="{00000000-0005-0000-0000-00006D700000}"/>
    <cellStyle name="20% - Accent1 3 5 5 2 3 3 2" xfId="28967" xr:uid="{00000000-0005-0000-0000-00006E700000}"/>
    <cellStyle name="20% - Accent1 3 5 5 2 3 4" xfId="28968" xr:uid="{00000000-0005-0000-0000-00006F700000}"/>
    <cellStyle name="20% - Accent1 3 5 5 2 4" xfId="28969" xr:uid="{00000000-0005-0000-0000-000070700000}"/>
    <cellStyle name="20% - Accent1 3 5 5 2 4 2" xfId="28970" xr:uid="{00000000-0005-0000-0000-000071700000}"/>
    <cellStyle name="20% - Accent1 3 5 5 2 4 2 2" xfId="28971" xr:uid="{00000000-0005-0000-0000-000072700000}"/>
    <cellStyle name="20% - Accent1 3 5 5 2 4 2 2 2" xfId="28972" xr:uid="{00000000-0005-0000-0000-000073700000}"/>
    <cellStyle name="20% - Accent1 3 5 5 2 4 2 3" xfId="28973" xr:uid="{00000000-0005-0000-0000-000074700000}"/>
    <cellStyle name="20% - Accent1 3 5 5 2 4 3" xfId="28974" xr:uid="{00000000-0005-0000-0000-000075700000}"/>
    <cellStyle name="20% - Accent1 3 5 5 2 4 3 2" xfId="28975" xr:uid="{00000000-0005-0000-0000-000076700000}"/>
    <cellStyle name="20% - Accent1 3 5 5 2 4 4" xfId="28976" xr:uid="{00000000-0005-0000-0000-000077700000}"/>
    <cellStyle name="20% - Accent1 3 5 5 2 5" xfId="28977" xr:uid="{00000000-0005-0000-0000-000078700000}"/>
    <cellStyle name="20% - Accent1 3 5 5 2 5 2" xfId="28978" xr:uid="{00000000-0005-0000-0000-000079700000}"/>
    <cellStyle name="20% - Accent1 3 5 5 2 5 2 2" xfId="28979" xr:uid="{00000000-0005-0000-0000-00007A700000}"/>
    <cellStyle name="20% - Accent1 3 5 5 2 5 3" xfId="28980" xr:uid="{00000000-0005-0000-0000-00007B700000}"/>
    <cellStyle name="20% - Accent1 3 5 5 2 6" xfId="28981" xr:uid="{00000000-0005-0000-0000-00007C700000}"/>
    <cellStyle name="20% - Accent1 3 5 5 2 6 2" xfId="28982" xr:uid="{00000000-0005-0000-0000-00007D700000}"/>
    <cellStyle name="20% - Accent1 3 5 5 2 6 2 2" xfId="28983" xr:uid="{00000000-0005-0000-0000-00007E700000}"/>
    <cellStyle name="20% - Accent1 3 5 5 2 6 3" xfId="28984" xr:uid="{00000000-0005-0000-0000-00007F700000}"/>
    <cellStyle name="20% - Accent1 3 5 5 2 7" xfId="28985" xr:uid="{00000000-0005-0000-0000-000080700000}"/>
    <cellStyle name="20% - Accent1 3 5 5 2 7 2" xfId="28986" xr:uid="{00000000-0005-0000-0000-000081700000}"/>
    <cellStyle name="20% - Accent1 3 5 5 2 8" xfId="28987" xr:uid="{00000000-0005-0000-0000-000082700000}"/>
    <cellStyle name="20% - Accent1 3 5 5 2 8 2" xfId="28988" xr:uid="{00000000-0005-0000-0000-000083700000}"/>
    <cellStyle name="20% - Accent1 3 5 5 2 9" xfId="28989" xr:uid="{00000000-0005-0000-0000-000084700000}"/>
    <cellStyle name="20% - Accent1 3 5 5 3" xfId="28990" xr:uid="{00000000-0005-0000-0000-000085700000}"/>
    <cellStyle name="20% - Accent1 3 5 5 3 2" xfId="28991" xr:uid="{00000000-0005-0000-0000-000086700000}"/>
    <cellStyle name="20% - Accent1 3 5 5 3 2 2" xfId="28992" xr:uid="{00000000-0005-0000-0000-000087700000}"/>
    <cellStyle name="20% - Accent1 3 5 5 3 2 2 2" xfId="28993" xr:uid="{00000000-0005-0000-0000-000088700000}"/>
    <cellStyle name="20% - Accent1 3 5 5 3 2 2 2 2" xfId="28994" xr:uid="{00000000-0005-0000-0000-000089700000}"/>
    <cellStyle name="20% - Accent1 3 5 5 3 2 2 3" xfId="28995" xr:uid="{00000000-0005-0000-0000-00008A700000}"/>
    <cellStyle name="20% - Accent1 3 5 5 3 2 3" xfId="28996" xr:uid="{00000000-0005-0000-0000-00008B700000}"/>
    <cellStyle name="20% - Accent1 3 5 5 3 2 3 2" xfId="28997" xr:uid="{00000000-0005-0000-0000-00008C700000}"/>
    <cellStyle name="20% - Accent1 3 5 5 3 2 4" xfId="28998" xr:uid="{00000000-0005-0000-0000-00008D700000}"/>
    <cellStyle name="20% - Accent1 3 5 5 3 3" xfId="28999" xr:uid="{00000000-0005-0000-0000-00008E700000}"/>
    <cellStyle name="20% - Accent1 3 5 5 3 3 2" xfId="29000" xr:uid="{00000000-0005-0000-0000-00008F700000}"/>
    <cellStyle name="20% - Accent1 3 5 5 3 3 2 2" xfId="29001" xr:uid="{00000000-0005-0000-0000-000090700000}"/>
    <cellStyle name="20% - Accent1 3 5 5 3 3 2 2 2" xfId="29002" xr:uid="{00000000-0005-0000-0000-000091700000}"/>
    <cellStyle name="20% - Accent1 3 5 5 3 3 2 3" xfId="29003" xr:uid="{00000000-0005-0000-0000-000092700000}"/>
    <cellStyle name="20% - Accent1 3 5 5 3 3 3" xfId="29004" xr:uid="{00000000-0005-0000-0000-000093700000}"/>
    <cellStyle name="20% - Accent1 3 5 5 3 3 3 2" xfId="29005" xr:uid="{00000000-0005-0000-0000-000094700000}"/>
    <cellStyle name="20% - Accent1 3 5 5 3 3 4" xfId="29006" xr:uid="{00000000-0005-0000-0000-000095700000}"/>
    <cellStyle name="20% - Accent1 3 5 5 3 4" xfId="29007" xr:uid="{00000000-0005-0000-0000-000096700000}"/>
    <cellStyle name="20% - Accent1 3 5 5 3 4 2" xfId="29008" xr:uid="{00000000-0005-0000-0000-000097700000}"/>
    <cellStyle name="20% - Accent1 3 5 5 3 4 2 2" xfId="29009" xr:uid="{00000000-0005-0000-0000-000098700000}"/>
    <cellStyle name="20% - Accent1 3 5 5 3 4 2 2 2" xfId="29010" xr:uid="{00000000-0005-0000-0000-000099700000}"/>
    <cellStyle name="20% - Accent1 3 5 5 3 4 2 3" xfId="29011" xr:uid="{00000000-0005-0000-0000-00009A700000}"/>
    <cellStyle name="20% - Accent1 3 5 5 3 4 3" xfId="29012" xr:uid="{00000000-0005-0000-0000-00009B700000}"/>
    <cellStyle name="20% - Accent1 3 5 5 3 4 3 2" xfId="29013" xr:uid="{00000000-0005-0000-0000-00009C700000}"/>
    <cellStyle name="20% - Accent1 3 5 5 3 4 4" xfId="29014" xr:uid="{00000000-0005-0000-0000-00009D700000}"/>
    <cellStyle name="20% - Accent1 3 5 5 3 5" xfId="29015" xr:uid="{00000000-0005-0000-0000-00009E700000}"/>
    <cellStyle name="20% - Accent1 3 5 5 3 5 2" xfId="29016" xr:uid="{00000000-0005-0000-0000-00009F700000}"/>
    <cellStyle name="20% - Accent1 3 5 5 3 5 2 2" xfId="29017" xr:uid="{00000000-0005-0000-0000-0000A0700000}"/>
    <cellStyle name="20% - Accent1 3 5 5 3 5 3" xfId="29018" xr:uid="{00000000-0005-0000-0000-0000A1700000}"/>
    <cellStyle name="20% - Accent1 3 5 5 3 6" xfId="29019" xr:uid="{00000000-0005-0000-0000-0000A2700000}"/>
    <cellStyle name="20% - Accent1 3 5 5 3 6 2" xfId="29020" xr:uid="{00000000-0005-0000-0000-0000A3700000}"/>
    <cellStyle name="20% - Accent1 3 5 5 3 6 2 2" xfId="29021" xr:uid="{00000000-0005-0000-0000-0000A4700000}"/>
    <cellStyle name="20% - Accent1 3 5 5 3 6 3" xfId="29022" xr:uid="{00000000-0005-0000-0000-0000A5700000}"/>
    <cellStyle name="20% - Accent1 3 5 5 3 7" xfId="29023" xr:uid="{00000000-0005-0000-0000-0000A6700000}"/>
    <cellStyle name="20% - Accent1 3 5 5 3 7 2" xfId="29024" xr:uid="{00000000-0005-0000-0000-0000A7700000}"/>
    <cellStyle name="20% - Accent1 3 5 5 3 8" xfId="29025" xr:uid="{00000000-0005-0000-0000-0000A8700000}"/>
    <cellStyle name="20% - Accent1 3 5 5 3 8 2" xfId="29026" xr:uid="{00000000-0005-0000-0000-0000A9700000}"/>
    <cellStyle name="20% - Accent1 3 5 5 3 9" xfId="29027" xr:uid="{00000000-0005-0000-0000-0000AA700000}"/>
    <cellStyle name="20% - Accent1 3 5 5 4" xfId="29028" xr:uid="{00000000-0005-0000-0000-0000AB700000}"/>
    <cellStyle name="20% - Accent1 3 5 5 4 2" xfId="29029" xr:uid="{00000000-0005-0000-0000-0000AC700000}"/>
    <cellStyle name="20% - Accent1 3 5 5 4 2 2" xfId="29030" xr:uid="{00000000-0005-0000-0000-0000AD700000}"/>
    <cellStyle name="20% - Accent1 3 5 5 4 2 2 2" xfId="29031" xr:uid="{00000000-0005-0000-0000-0000AE700000}"/>
    <cellStyle name="20% - Accent1 3 5 5 4 2 3" xfId="29032" xr:uid="{00000000-0005-0000-0000-0000AF700000}"/>
    <cellStyle name="20% - Accent1 3 5 5 4 3" xfId="29033" xr:uid="{00000000-0005-0000-0000-0000B0700000}"/>
    <cellStyle name="20% - Accent1 3 5 5 4 3 2" xfId="29034" xr:uid="{00000000-0005-0000-0000-0000B1700000}"/>
    <cellStyle name="20% - Accent1 3 5 5 4 4" xfId="29035" xr:uid="{00000000-0005-0000-0000-0000B2700000}"/>
    <cellStyle name="20% - Accent1 3 5 5 5" xfId="29036" xr:uid="{00000000-0005-0000-0000-0000B3700000}"/>
    <cellStyle name="20% - Accent1 3 5 5 5 2" xfId="29037" xr:uid="{00000000-0005-0000-0000-0000B4700000}"/>
    <cellStyle name="20% - Accent1 3 5 5 5 2 2" xfId="29038" xr:uid="{00000000-0005-0000-0000-0000B5700000}"/>
    <cellStyle name="20% - Accent1 3 5 5 5 2 2 2" xfId="29039" xr:uid="{00000000-0005-0000-0000-0000B6700000}"/>
    <cellStyle name="20% - Accent1 3 5 5 5 2 3" xfId="29040" xr:uid="{00000000-0005-0000-0000-0000B7700000}"/>
    <cellStyle name="20% - Accent1 3 5 5 5 3" xfId="29041" xr:uid="{00000000-0005-0000-0000-0000B8700000}"/>
    <cellStyle name="20% - Accent1 3 5 5 5 3 2" xfId="29042" xr:uid="{00000000-0005-0000-0000-0000B9700000}"/>
    <cellStyle name="20% - Accent1 3 5 5 5 4" xfId="29043" xr:uid="{00000000-0005-0000-0000-0000BA700000}"/>
    <cellStyle name="20% - Accent1 3 5 5 6" xfId="29044" xr:uid="{00000000-0005-0000-0000-0000BB700000}"/>
    <cellStyle name="20% - Accent1 3 5 5 6 2" xfId="29045" xr:uid="{00000000-0005-0000-0000-0000BC700000}"/>
    <cellStyle name="20% - Accent1 3 5 5 6 2 2" xfId="29046" xr:uid="{00000000-0005-0000-0000-0000BD700000}"/>
    <cellStyle name="20% - Accent1 3 5 5 6 2 2 2" xfId="29047" xr:uid="{00000000-0005-0000-0000-0000BE700000}"/>
    <cellStyle name="20% - Accent1 3 5 5 6 2 3" xfId="29048" xr:uid="{00000000-0005-0000-0000-0000BF700000}"/>
    <cellStyle name="20% - Accent1 3 5 5 6 3" xfId="29049" xr:uid="{00000000-0005-0000-0000-0000C0700000}"/>
    <cellStyle name="20% - Accent1 3 5 5 6 3 2" xfId="29050" xr:uid="{00000000-0005-0000-0000-0000C1700000}"/>
    <cellStyle name="20% - Accent1 3 5 5 6 4" xfId="29051" xr:uid="{00000000-0005-0000-0000-0000C2700000}"/>
    <cellStyle name="20% - Accent1 3 5 5 7" xfId="29052" xr:uid="{00000000-0005-0000-0000-0000C3700000}"/>
    <cellStyle name="20% - Accent1 3 5 5 7 2" xfId="29053" xr:uid="{00000000-0005-0000-0000-0000C4700000}"/>
    <cellStyle name="20% - Accent1 3 5 5 7 2 2" xfId="29054" xr:uid="{00000000-0005-0000-0000-0000C5700000}"/>
    <cellStyle name="20% - Accent1 3 5 5 7 3" xfId="29055" xr:uid="{00000000-0005-0000-0000-0000C6700000}"/>
    <cellStyle name="20% - Accent1 3 5 5 8" xfId="29056" xr:uid="{00000000-0005-0000-0000-0000C7700000}"/>
    <cellStyle name="20% - Accent1 3 5 5 8 2" xfId="29057" xr:uid="{00000000-0005-0000-0000-0000C8700000}"/>
    <cellStyle name="20% - Accent1 3 5 5 8 2 2" xfId="29058" xr:uid="{00000000-0005-0000-0000-0000C9700000}"/>
    <cellStyle name="20% - Accent1 3 5 5 8 3" xfId="29059" xr:uid="{00000000-0005-0000-0000-0000CA700000}"/>
    <cellStyle name="20% - Accent1 3 5 5 9" xfId="29060" xr:uid="{00000000-0005-0000-0000-0000CB700000}"/>
    <cellStyle name="20% - Accent1 3 5 5 9 2" xfId="29061" xr:uid="{00000000-0005-0000-0000-0000CC700000}"/>
    <cellStyle name="20% - Accent1 3 5 6" xfId="29062" xr:uid="{00000000-0005-0000-0000-0000CD700000}"/>
    <cellStyle name="20% - Accent1 3 5 6 10" xfId="29063" xr:uid="{00000000-0005-0000-0000-0000CE700000}"/>
    <cellStyle name="20% - Accent1 3 5 6 10 2" xfId="29064" xr:uid="{00000000-0005-0000-0000-0000CF700000}"/>
    <cellStyle name="20% - Accent1 3 5 6 11" xfId="29065" xr:uid="{00000000-0005-0000-0000-0000D0700000}"/>
    <cellStyle name="20% - Accent1 3 5 6 2" xfId="29066" xr:uid="{00000000-0005-0000-0000-0000D1700000}"/>
    <cellStyle name="20% - Accent1 3 5 6 2 2" xfId="29067" xr:uid="{00000000-0005-0000-0000-0000D2700000}"/>
    <cellStyle name="20% - Accent1 3 5 6 2 2 2" xfId="29068" xr:uid="{00000000-0005-0000-0000-0000D3700000}"/>
    <cellStyle name="20% - Accent1 3 5 6 2 2 2 2" xfId="29069" xr:uid="{00000000-0005-0000-0000-0000D4700000}"/>
    <cellStyle name="20% - Accent1 3 5 6 2 2 2 2 2" xfId="29070" xr:uid="{00000000-0005-0000-0000-0000D5700000}"/>
    <cellStyle name="20% - Accent1 3 5 6 2 2 2 3" xfId="29071" xr:uid="{00000000-0005-0000-0000-0000D6700000}"/>
    <cellStyle name="20% - Accent1 3 5 6 2 2 3" xfId="29072" xr:uid="{00000000-0005-0000-0000-0000D7700000}"/>
    <cellStyle name="20% - Accent1 3 5 6 2 2 3 2" xfId="29073" xr:uid="{00000000-0005-0000-0000-0000D8700000}"/>
    <cellStyle name="20% - Accent1 3 5 6 2 2 4" xfId="29074" xr:uid="{00000000-0005-0000-0000-0000D9700000}"/>
    <cellStyle name="20% - Accent1 3 5 6 2 3" xfId="29075" xr:uid="{00000000-0005-0000-0000-0000DA700000}"/>
    <cellStyle name="20% - Accent1 3 5 6 2 3 2" xfId="29076" xr:uid="{00000000-0005-0000-0000-0000DB700000}"/>
    <cellStyle name="20% - Accent1 3 5 6 2 3 2 2" xfId="29077" xr:uid="{00000000-0005-0000-0000-0000DC700000}"/>
    <cellStyle name="20% - Accent1 3 5 6 2 3 2 2 2" xfId="29078" xr:uid="{00000000-0005-0000-0000-0000DD700000}"/>
    <cellStyle name="20% - Accent1 3 5 6 2 3 2 3" xfId="29079" xr:uid="{00000000-0005-0000-0000-0000DE700000}"/>
    <cellStyle name="20% - Accent1 3 5 6 2 3 3" xfId="29080" xr:uid="{00000000-0005-0000-0000-0000DF700000}"/>
    <cellStyle name="20% - Accent1 3 5 6 2 3 3 2" xfId="29081" xr:uid="{00000000-0005-0000-0000-0000E0700000}"/>
    <cellStyle name="20% - Accent1 3 5 6 2 3 4" xfId="29082" xr:uid="{00000000-0005-0000-0000-0000E1700000}"/>
    <cellStyle name="20% - Accent1 3 5 6 2 4" xfId="29083" xr:uid="{00000000-0005-0000-0000-0000E2700000}"/>
    <cellStyle name="20% - Accent1 3 5 6 2 4 2" xfId="29084" xr:uid="{00000000-0005-0000-0000-0000E3700000}"/>
    <cellStyle name="20% - Accent1 3 5 6 2 4 2 2" xfId="29085" xr:uid="{00000000-0005-0000-0000-0000E4700000}"/>
    <cellStyle name="20% - Accent1 3 5 6 2 4 2 2 2" xfId="29086" xr:uid="{00000000-0005-0000-0000-0000E5700000}"/>
    <cellStyle name="20% - Accent1 3 5 6 2 4 2 3" xfId="29087" xr:uid="{00000000-0005-0000-0000-0000E6700000}"/>
    <cellStyle name="20% - Accent1 3 5 6 2 4 3" xfId="29088" xr:uid="{00000000-0005-0000-0000-0000E7700000}"/>
    <cellStyle name="20% - Accent1 3 5 6 2 4 3 2" xfId="29089" xr:uid="{00000000-0005-0000-0000-0000E8700000}"/>
    <cellStyle name="20% - Accent1 3 5 6 2 4 4" xfId="29090" xr:uid="{00000000-0005-0000-0000-0000E9700000}"/>
    <cellStyle name="20% - Accent1 3 5 6 2 5" xfId="29091" xr:uid="{00000000-0005-0000-0000-0000EA700000}"/>
    <cellStyle name="20% - Accent1 3 5 6 2 5 2" xfId="29092" xr:uid="{00000000-0005-0000-0000-0000EB700000}"/>
    <cellStyle name="20% - Accent1 3 5 6 2 5 2 2" xfId="29093" xr:uid="{00000000-0005-0000-0000-0000EC700000}"/>
    <cellStyle name="20% - Accent1 3 5 6 2 5 3" xfId="29094" xr:uid="{00000000-0005-0000-0000-0000ED700000}"/>
    <cellStyle name="20% - Accent1 3 5 6 2 6" xfId="29095" xr:uid="{00000000-0005-0000-0000-0000EE700000}"/>
    <cellStyle name="20% - Accent1 3 5 6 2 6 2" xfId="29096" xr:uid="{00000000-0005-0000-0000-0000EF700000}"/>
    <cellStyle name="20% - Accent1 3 5 6 2 6 2 2" xfId="29097" xr:uid="{00000000-0005-0000-0000-0000F0700000}"/>
    <cellStyle name="20% - Accent1 3 5 6 2 6 3" xfId="29098" xr:uid="{00000000-0005-0000-0000-0000F1700000}"/>
    <cellStyle name="20% - Accent1 3 5 6 2 7" xfId="29099" xr:uid="{00000000-0005-0000-0000-0000F2700000}"/>
    <cellStyle name="20% - Accent1 3 5 6 2 7 2" xfId="29100" xr:uid="{00000000-0005-0000-0000-0000F3700000}"/>
    <cellStyle name="20% - Accent1 3 5 6 2 8" xfId="29101" xr:uid="{00000000-0005-0000-0000-0000F4700000}"/>
    <cellStyle name="20% - Accent1 3 5 6 2 8 2" xfId="29102" xr:uid="{00000000-0005-0000-0000-0000F5700000}"/>
    <cellStyle name="20% - Accent1 3 5 6 2 9" xfId="29103" xr:uid="{00000000-0005-0000-0000-0000F6700000}"/>
    <cellStyle name="20% - Accent1 3 5 6 3" xfId="29104" xr:uid="{00000000-0005-0000-0000-0000F7700000}"/>
    <cellStyle name="20% - Accent1 3 5 6 3 2" xfId="29105" xr:uid="{00000000-0005-0000-0000-0000F8700000}"/>
    <cellStyle name="20% - Accent1 3 5 6 3 2 2" xfId="29106" xr:uid="{00000000-0005-0000-0000-0000F9700000}"/>
    <cellStyle name="20% - Accent1 3 5 6 3 2 2 2" xfId="29107" xr:uid="{00000000-0005-0000-0000-0000FA700000}"/>
    <cellStyle name="20% - Accent1 3 5 6 3 2 2 2 2" xfId="29108" xr:uid="{00000000-0005-0000-0000-0000FB700000}"/>
    <cellStyle name="20% - Accent1 3 5 6 3 2 2 3" xfId="29109" xr:uid="{00000000-0005-0000-0000-0000FC700000}"/>
    <cellStyle name="20% - Accent1 3 5 6 3 2 3" xfId="29110" xr:uid="{00000000-0005-0000-0000-0000FD700000}"/>
    <cellStyle name="20% - Accent1 3 5 6 3 2 3 2" xfId="29111" xr:uid="{00000000-0005-0000-0000-0000FE700000}"/>
    <cellStyle name="20% - Accent1 3 5 6 3 2 4" xfId="29112" xr:uid="{00000000-0005-0000-0000-0000FF700000}"/>
    <cellStyle name="20% - Accent1 3 5 6 3 3" xfId="29113" xr:uid="{00000000-0005-0000-0000-000000710000}"/>
    <cellStyle name="20% - Accent1 3 5 6 3 3 2" xfId="29114" xr:uid="{00000000-0005-0000-0000-000001710000}"/>
    <cellStyle name="20% - Accent1 3 5 6 3 3 2 2" xfId="29115" xr:uid="{00000000-0005-0000-0000-000002710000}"/>
    <cellStyle name="20% - Accent1 3 5 6 3 3 2 2 2" xfId="29116" xr:uid="{00000000-0005-0000-0000-000003710000}"/>
    <cellStyle name="20% - Accent1 3 5 6 3 3 2 3" xfId="29117" xr:uid="{00000000-0005-0000-0000-000004710000}"/>
    <cellStyle name="20% - Accent1 3 5 6 3 3 3" xfId="29118" xr:uid="{00000000-0005-0000-0000-000005710000}"/>
    <cellStyle name="20% - Accent1 3 5 6 3 3 3 2" xfId="29119" xr:uid="{00000000-0005-0000-0000-000006710000}"/>
    <cellStyle name="20% - Accent1 3 5 6 3 3 4" xfId="29120" xr:uid="{00000000-0005-0000-0000-000007710000}"/>
    <cellStyle name="20% - Accent1 3 5 6 3 4" xfId="29121" xr:uid="{00000000-0005-0000-0000-000008710000}"/>
    <cellStyle name="20% - Accent1 3 5 6 3 4 2" xfId="29122" xr:uid="{00000000-0005-0000-0000-000009710000}"/>
    <cellStyle name="20% - Accent1 3 5 6 3 4 2 2" xfId="29123" xr:uid="{00000000-0005-0000-0000-00000A710000}"/>
    <cellStyle name="20% - Accent1 3 5 6 3 4 2 2 2" xfId="29124" xr:uid="{00000000-0005-0000-0000-00000B710000}"/>
    <cellStyle name="20% - Accent1 3 5 6 3 4 2 3" xfId="29125" xr:uid="{00000000-0005-0000-0000-00000C710000}"/>
    <cellStyle name="20% - Accent1 3 5 6 3 4 3" xfId="29126" xr:uid="{00000000-0005-0000-0000-00000D710000}"/>
    <cellStyle name="20% - Accent1 3 5 6 3 4 3 2" xfId="29127" xr:uid="{00000000-0005-0000-0000-00000E710000}"/>
    <cellStyle name="20% - Accent1 3 5 6 3 4 4" xfId="29128" xr:uid="{00000000-0005-0000-0000-00000F710000}"/>
    <cellStyle name="20% - Accent1 3 5 6 3 5" xfId="29129" xr:uid="{00000000-0005-0000-0000-000010710000}"/>
    <cellStyle name="20% - Accent1 3 5 6 3 5 2" xfId="29130" xr:uid="{00000000-0005-0000-0000-000011710000}"/>
    <cellStyle name="20% - Accent1 3 5 6 3 5 2 2" xfId="29131" xr:uid="{00000000-0005-0000-0000-000012710000}"/>
    <cellStyle name="20% - Accent1 3 5 6 3 5 3" xfId="29132" xr:uid="{00000000-0005-0000-0000-000013710000}"/>
    <cellStyle name="20% - Accent1 3 5 6 3 6" xfId="29133" xr:uid="{00000000-0005-0000-0000-000014710000}"/>
    <cellStyle name="20% - Accent1 3 5 6 3 6 2" xfId="29134" xr:uid="{00000000-0005-0000-0000-000015710000}"/>
    <cellStyle name="20% - Accent1 3 5 6 3 6 2 2" xfId="29135" xr:uid="{00000000-0005-0000-0000-000016710000}"/>
    <cellStyle name="20% - Accent1 3 5 6 3 6 3" xfId="29136" xr:uid="{00000000-0005-0000-0000-000017710000}"/>
    <cellStyle name="20% - Accent1 3 5 6 3 7" xfId="29137" xr:uid="{00000000-0005-0000-0000-000018710000}"/>
    <cellStyle name="20% - Accent1 3 5 6 3 7 2" xfId="29138" xr:uid="{00000000-0005-0000-0000-000019710000}"/>
    <cellStyle name="20% - Accent1 3 5 6 3 8" xfId="29139" xr:uid="{00000000-0005-0000-0000-00001A710000}"/>
    <cellStyle name="20% - Accent1 3 5 6 3 8 2" xfId="29140" xr:uid="{00000000-0005-0000-0000-00001B710000}"/>
    <cellStyle name="20% - Accent1 3 5 6 3 9" xfId="29141" xr:uid="{00000000-0005-0000-0000-00001C710000}"/>
    <cellStyle name="20% - Accent1 3 5 6 4" xfId="29142" xr:uid="{00000000-0005-0000-0000-00001D710000}"/>
    <cellStyle name="20% - Accent1 3 5 6 4 2" xfId="29143" xr:uid="{00000000-0005-0000-0000-00001E710000}"/>
    <cellStyle name="20% - Accent1 3 5 6 4 2 2" xfId="29144" xr:uid="{00000000-0005-0000-0000-00001F710000}"/>
    <cellStyle name="20% - Accent1 3 5 6 4 2 2 2" xfId="29145" xr:uid="{00000000-0005-0000-0000-000020710000}"/>
    <cellStyle name="20% - Accent1 3 5 6 4 2 3" xfId="29146" xr:uid="{00000000-0005-0000-0000-000021710000}"/>
    <cellStyle name="20% - Accent1 3 5 6 4 3" xfId="29147" xr:uid="{00000000-0005-0000-0000-000022710000}"/>
    <cellStyle name="20% - Accent1 3 5 6 4 3 2" xfId="29148" xr:uid="{00000000-0005-0000-0000-000023710000}"/>
    <cellStyle name="20% - Accent1 3 5 6 4 4" xfId="29149" xr:uid="{00000000-0005-0000-0000-000024710000}"/>
    <cellStyle name="20% - Accent1 3 5 6 5" xfId="29150" xr:uid="{00000000-0005-0000-0000-000025710000}"/>
    <cellStyle name="20% - Accent1 3 5 6 5 2" xfId="29151" xr:uid="{00000000-0005-0000-0000-000026710000}"/>
    <cellStyle name="20% - Accent1 3 5 6 5 2 2" xfId="29152" xr:uid="{00000000-0005-0000-0000-000027710000}"/>
    <cellStyle name="20% - Accent1 3 5 6 5 2 2 2" xfId="29153" xr:uid="{00000000-0005-0000-0000-000028710000}"/>
    <cellStyle name="20% - Accent1 3 5 6 5 2 3" xfId="29154" xr:uid="{00000000-0005-0000-0000-000029710000}"/>
    <cellStyle name="20% - Accent1 3 5 6 5 3" xfId="29155" xr:uid="{00000000-0005-0000-0000-00002A710000}"/>
    <cellStyle name="20% - Accent1 3 5 6 5 3 2" xfId="29156" xr:uid="{00000000-0005-0000-0000-00002B710000}"/>
    <cellStyle name="20% - Accent1 3 5 6 5 4" xfId="29157" xr:uid="{00000000-0005-0000-0000-00002C710000}"/>
    <cellStyle name="20% - Accent1 3 5 6 6" xfId="29158" xr:uid="{00000000-0005-0000-0000-00002D710000}"/>
    <cellStyle name="20% - Accent1 3 5 6 6 2" xfId="29159" xr:uid="{00000000-0005-0000-0000-00002E710000}"/>
    <cellStyle name="20% - Accent1 3 5 6 6 2 2" xfId="29160" xr:uid="{00000000-0005-0000-0000-00002F710000}"/>
    <cellStyle name="20% - Accent1 3 5 6 6 2 2 2" xfId="29161" xr:uid="{00000000-0005-0000-0000-000030710000}"/>
    <cellStyle name="20% - Accent1 3 5 6 6 2 3" xfId="29162" xr:uid="{00000000-0005-0000-0000-000031710000}"/>
    <cellStyle name="20% - Accent1 3 5 6 6 3" xfId="29163" xr:uid="{00000000-0005-0000-0000-000032710000}"/>
    <cellStyle name="20% - Accent1 3 5 6 6 3 2" xfId="29164" xr:uid="{00000000-0005-0000-0000-000033710000}"/>
    <cellStyle name="20% - Accent1 3 5 6 6 4" xfId="29165" xr:uid="{00000000-0005-0000-0000-000034710000}"/>
    <cellStyle name="20% - Accent1 3 5 6 7" xfId="29166" xr:uid="{00000000-0005-0000-0000-000035710000}"/>
    <cellStyle name="20% - Accent1 3 5 6 7 2" xfId="29167" xr:uid="{00000000-0005-0000-0000-000036710000}"/>
    <cellStyle name="20% - Accent1 3 5 6 7 2 2" xfId="29168" xr:uid="{00000000-0005-0000-0000-000037710000}"/>
    <cellStyle name="20% - Accent1 3 5 6 7 3" xfId="29169" xr:uid="{00000000-0005-0000-0000-000038710000}"/>
    <cellStyle name="20% - Accent1 3 5 6 8" xfId="29170" xr:uid="{00000000-0005-0000-0000-000039710000}"/>
    <cellStyle name="20% - Accent1 3 5 6 8 2" xfId="29171" xr:uid="{00000000-0005-0000-0000-00003A710000}"/>
    <cellStyle name="20% - Accent1 3 5 6 8 2 2" xfId="29172" xr:uid="{00000000-0005-0000-0000-00003B710000}"/>
    <cellStyle name="20% - Accent1 3 5 6 8 3" xfId="29173" xr:uid="{00000000-0005-0000-0000-00003C710000}"/>
    <cellStyle name="20% - Accent1 3 5 6 9" xfId="29174" xr:uid="{00000000-0005-0000-0000-00003D710000}"/>
    <cellStyle name="20% - Accent1 3 5 6 9 2" xfId="29175" xr:uid="{00000000-0005-0000-0000-00003E710000}"/>
    <cellStyle name="20% - Accent1 3 5 7" xfId="29176" xr:uid="{00000000-0005-0000-0000-00003F710000}"/>
    <cellStyle name="20% - Accent1 3 5 7 2" xfId="29177" xr:uid="{00000000-0005-0000-0000-000040710000}"/>
    <cellStyle name="20% - Accent1 3 5 7 2 2" xfId="29178" xr:uid="{00000000-0005-0000-0000-000041710000}"/>
    <cellStyle name="20% - Accent1 3 5 7 2 2 2" xfId="29179" xr:uid="{00000000-0005-0000-0000-000042710000}"/>
    <cellStyle name="20% - Accent1 3 5 7 2 2 2 2" xfId="29180" xr:uid="{00000000-0005-0000-0000-000043710000}"/>
    <cellStyle name="20% - Accent1 3 5 7 2 2 3" xfId="29181" xr:uid="{00000000-0005-0000-0000-000044710000}"/>
    <cellStyle name="20% - Accent1 3 5 7 2 3" xfId="29182" xr:uid="{00000000-0005-0000-0000-000045710000}"/>
    <cellStyle name="20% - Accent1 3 5 7 2 3 2" xfId="29183" xr:uid="{00000000-0005-0000-0000-000046710000}"/>
    <cellStyle name="20% - Accent1 3 5 7 2 4" xfId="29184" xr:uid="{00000000-0005-0000-0000-000047710000}"/>
    <cellStyle name="20% - Accent1 3 5 7 3" xfId="29185" xr:uid="{00000000-0005-0000-0000-000048710000}"/>
    <cellStyle name="20% - Accent1 3 5 7 3 2" xfId="29186" xr:uid="{00000000-0005-0000-0000-000049710000}"/>
    <cellStyle name="20% - Accent1 3 5 7 3 2 2" xfId="29187" xr:uid="{00000000-0005-0000-0000-00004A710000}"/>
    <cellStyle name="20% - Accent1 3 5 7 3 2 2 2" xfId="29188" xr:uid="{00000000-0005-0000-0000-00004B710000}"/>
    <cellStyle name="20% - Accent1 3 5 7 3 2 3" xfId="29189" xr:uid="{00000000-0005-0000-0000-00004C710000}"/>
    <cellStyle name="20% - Accent1 3 5 7 3 3" xfId="29190" xr:uid="{00000000-0005-0000-0000-00004D710000}"/>
    <cellStyle name="20% - Accent1 3 5 7 3 3 2" xfId="29191" xr:uid="{00000000-0005-0000-0000-00004E710000}"/>
    <cellStyle name="20% - Accent1 3 5 7 3 4" xfId="29192" xr:uid="{00000000-0005-0000-0000-00004F710000}"/>
    <cellStyle name="20% - Accent1 3 5 7 4" xfId="29193" xr:uid="{00000000-0005-0000-0000-000050710000}"/>
    <cellStyle name="20% - Accent1 3 5 7 4 2" xfId="29194" xr:uid="{00000000-0005-0000-0000-000051710000}"/>
    <cellStyle name="20% - Accent1 3 5 7 4 2 2" xfId="29195" xr:uid="{00000000-0005-0000-0000-000052710000}"/>
    <cellStyle name="20% - Accent1 3 5 7 4 2 2 2" xfId="29196" xr:uid="{00000000-0005-0000-0000-000053710000}"/>
    <cellStyle name="20% - Accent1 3 5 7 4 2 3" xfId="29197" xr:uid="{00000000-0005-0000-0000-000054710000}"/>
    <cellStyle name="20% - Accent1 3 5 7 4 3" xfId="29198" xr:uid="{00000000-0005-0000-0000-000055710000}"/>
    <cellStyle name="20% - Accent1 3 5 7 4 3 2" xfId="29199" xr:uid="{00000000-0005-0000-0000-000056710000}"/>
    <cellStyle name="20% - Accent1 3 5 7 4 4" xfId="29200" xr:uid="{00000000-0005-0000-0000-000057710000}"/>
    <cellStyle name="20% - Accent1 3 5 7 5" xfId="29201" xr:uid="{00000000-0005-0000-0000-000058710000}"/>
    <cellStyle name="20% - Accent1 3 5 7 5 2" xfId="29202" xr:uid="{00000000-0005-0000-0000-000059710000}"/>
    <cellStyle name="20% - Accent1 3 5 7 5 2 2" xfId="29203" xr:uid="{00000000-0005-0000-0000-00005A710000}"/>
    <cellStyle name="20% - Accent1 3 5 7 5 3" xfId="29204" xr:uid="{00000000-0005-0000-0000-00005B710000}"/>
    <cellStyle name="20% - Accent1 3 5 7 6" xfId="29205" xr:uid="{00000000-0005-0000-0000-00005C710000}"/>
    <cellStyle name="20% - Accent1 3 5 7 6 2" xfId="29206" xr:uid="{00000000-0005-0000-0000-00005D710000}"/>
    <cellStyle name="20% - Accent1 3 5 7 6 2 2" xfId="29207" xr:uid="{00000000-0005-0000-0000-00005E710000}"/>
    <cellStyle name="20% - Accent1 3 5 7 6 3" xfId="29208" xr:uid="{00000000-0005-0000-0000-00005F710000}"/>
    <cellStyle name="20% - Accent1 3 5 7 7" xfId="29209" xr:uid="{00000000-0005-0000-0000-000060710000}"/>
    <cellStyle name="20% - Accent1 3 5 7 7 2" xfId="29210" xr:uid="{00000000-0005-0000-0000-000061710000}"/>
    <cellStyle name="20% - Accent1 3 5 7 8" xfId="29211" xr:uid="{00000000-0005-0000-0000-000062710000}"/>
    <cellStyle name="20% - Accent1 3 5 7 8 2" xfId="29212" xr:uid="{00000000-0005-0000-0000-000063710000}"/>
    <cellStyle name="20% - Accent1 3 5 7 9" xfId="29213" xr:uid="{00000000-0005-0000-0000-000064710000}"/>
    <cellStyle name="20% - Accent1 3 5 8" xfId="29214" xr:uid="{00000000-0005-0000-0000-000065710000}"/>
    <cellStyle name="20% - Accent1 3 5 8 2" xfId="29215" xr:uid="{00000000-0005-0000-0000-000066710000}"/>
    <cellStyle name="20% - Accent1 3 5 8 2 2" xfId="29216" xr:uid="{00000000-0005-0000-0000-000067710000}"/>
    <cellStyle name="20% - Accent1 3 5 8 2 2 2" xfId="29217" xr:uid="{00000000-0005-0000-0000-000068710000}"/>
    <cellStyle name="20% - Accent1 3 5 8 2 2 2 2" xfId="29218" xr:uid="{00000000-0005-0000-0000-000069710000}"/>
    <cellStyle name="20% - Accent1 3 5 8 2 2 3" xfId="29219" xr:uid="{00000000-0005-0000-0000-00006A710000}"/>
    <cellStyle name="20% - Accent1 3 5 8 2 3" xfId="29220" xr:uid="{00000000-0005-0000-0000-00006B710000}"/>
    <cellStyle name="20% - Accent1 3 5 8 2 3 2" xfId="29221" xr:uid="{00000000-0005-0000-0000-00006C710000}"/>
    <cellStyle name="20% - Accent1 3 5 8 2 4" xfId="29222" xr:uid="{00000000-0005-0000-0000-00006D710000}"/>
    <cellStyle name="20% - Accent1 3 5 8 3" xfId="29223" xr:uid="{00000000-0005-0000-0000-00006E710000}"/>
    <cellStyle name="20% - Accent1 3 5 8 3 2" xfId="29224" xr:uid="{00000000-0005-0000-0000-00006F710000}"/>
    <cellStyle name="20% - Accent1 3 5 8 3 2 2" xfId="29225" xr:uid="{00000000-0005-0000-0000-000070710000}"/>
    <cellStyle name="20% - Accent1 3 5 8 3 2 2 2" xfId="29226" xr:uid="{00000000-0005-0000-0000-000071710000}"/>
    <cellStyle name="20% - Accent1 3 5 8 3 2 3" xfId="29227" xr:uid="{00000000-0005-0000-0000-000072710000}"/>
    <cellStyle name="20% - Accent1 3 5 8 3 3" xfId="29228" xr:uid="{00000000-0005-0000-0000-000073710000}"/>
    <cellStyle name="20% - Accent1 3 5 8 3 3 2" xfId="29229" xr:uid="{00000000-0005-0000-0000-000074710000}"/>
    <cellStyle name="20% - Accent1 3 5 8 3 4" xfId="29230" xr:uid="{00000000-0005-0000-0000-000075710000}"/>
    <cellStyle name="20% - Accent1 3 5 8 4" xfId="29231" xr:uid="{00000000-0005-0000-0000-000076710000}"/>
    <cellStyle name="20% - Accent1 3 5 8 4 2" xfId="29232" xr:uid="{00000000-0005-0000-0000-000077710000}"/>
    <cellStyle name="20% - Accent1 3 5 8 4 2 2" xfId="29233" xr:uid="{00000000-0005-0000-0000-000078710000}"/>
    <cellStyle name="20% - Accent1 3 5 8 4 2 2 2" xfId="29234" xr:uid="{00000000-0005-0000-0000-000079710000}"/>
    <cellStyle name="20% - Accent1 3 5 8 4 2 3" xfId="29235" xr:uid="{00000000-0005-0000-0000-00007A710000}"/>
    <cellStyle name="20% - Accent1 3 5 8 4 3" xfId="29236" xr:uid="{00000000-0005-0000-0000-00007B710000}"/>
    <cellStyle name="20% - Accent1 3 5 8 4 3 2" xfId="29237" xr:uid="{00000000-0005-0000-0000-00007C710000}"/>
    <cellStyle name="20% - Accent1 3 5 8 4 4" xfId="29238" xr:uid="{00000000-0005-0000-0000-00007D710000}"/>
    <cellStyle name="20% - Accent1 3 5 8 5" xfId="29239" xr:uid="{00000000-0005-0000-0000-00007E710000}"/>
    <cellStyle name="20% - Accent1 3 5 8 5 2" xfId="29240" xr:uid="{00000000-0005-0000-0000-00007F710000}"/>
    <cellStyle name="20% - Accent1 3 5 8 5 2 2" xfId="29241" xr:uid="{00000000-0005-0000-0000-000080710000}"/>
    <cellStyle name="20% - Accent1 3 5 8 5 3" xfId="29242" xr:uid="{00000000-0005-0000-0000-000081710000}"/>
    <cellStyle name="20% - Accent1 3 5 8 6" xfId="29243" xr:uid="{00000000-0005-0000-0000-000082710000}"/>
    <cellStyle name="20% - Accent1 3 5 8 6 2" xfId="29244" xr:uid="{00000000-0005-0000-0000-000083710000}"/>
    <cellStyle name="20% - Accent1 3 5 8 6 2 2" xfId="29245" xr:uid="{00000000-0005-0000-0000-000084710000}"/>
    <cellStyle name="20% - Accent1 3 5 8 6 3" xfId="29246" xr:uid="{00000000-0005-0000-0000-000085710000}"/>
    <cellStyle name="20% - Accent1 3 5 8 7" xfId="29247" xr:uid="{00000000-0005-0000-0000-000086710000}"/>
    <cellStyle name="20% - Accent1 3 5 8 7 2" xfId="29248" xr:uid="{00000000-0005-0000-0000-000087710000}"/>
    <cellStyle name="20% - Accent1 3 5 8 8" xfId="29249" xr:uid="{00000000-0005-0000-0000-000088710000}"/>
    <cellStyle name="20% - Accent1 3 5 8 8 2" xfId="29250" xr:uid="{00000000-0005-0000-0000-000089710000}"/>
    <cellStyle name="20% - Accent1 3 5 8 9" xfId="29251" xr:uid="{00000000-0005-0000-0000-00008A710000}"/>
    <cellStyle name="20% - Accent1 3 5 9" xfId="29252" xr:uid="{00000000-0005-0000-0000-00008B710000}"/>
    <cellStyle name="20% - Accent1 3 5 9 2" xfId="29253" xr:uid="{00000000-0005-0000-0000-00008C710000}"/>
    <cellStyle name="20% - Accent1 3 5 9 2 2" xfId="29254" xr:uid="{00000000-0005-0000-0000-00008D710000}"/>
    <cellStyle name="20% - Accent1 3 5 9 2 2 2" xfId="29255" xr:uid="{00000000-0005-0000-0000-00008E710000}"/>
    <cellStyle name="20% - Accent1 3 5 9 2 3" xfId="29256" xr:uid="{00000000-0005-0000-0000-00008F710000}"/>
    <cellStyle name="20% - Accent1 3 5 9 3" xfId="29257" xr:uid="{00000000-0005-0000-0000-000090710000}"/>
    <cellStyle name="20% - Accent1 3 5 9 3 2" xfId="29258" xr:uid="{00000000-0005-0000-0000-000091710000}"/>
    <cellStyle name="20% - Accent1 3 5 9 4" xfId="29259" xr:uid="{00000000-0005-0000-0000-000092710000}"/>
    <cellStyle name="20% - Accent1 3 6" xfId="29260" xr:uid="{00000000-0005-0000-0000-000093710000}"/>
    <cellStyle name="20% - Accent1 3 6 10" xfId="29261" xr:uid="{00000000-0005-0000-0000-000094710000}"/>
    <cellStyle name="20% - Accent1 3 6 10 2" xfId="29262" xr:uid="{00000000-0005-0000-0000-000095710000}"/>
    <cellStyle name="20% - Accent1 3 6 10 2 2" xfId="29263" xr:uid="{00000000-0005-0000-0000-000096710000}"/>
    <cellStyle name="20% - Accent1 3 6 10 2 2 2" xfId="29264" xr:uid="{00000000-0005-0000-0000-000097710000}"/>
    <cellStyle name="20% - Accent1 3 6 10 2 3" xfId="29265" xr:uid="{00000000-0005-0000-0000-000098710000}"/>
    <cellStyle name="20% - Accent1 3 6 10 3" xfId="29266" xr:uid="{00000000-0005-0000-0000-000099710000}"/>
    <cellStyle name="20% - Accent1 3 6 10 3 2" xfId="29267" xr:uid="{00000000-0005-0000-0000-00009A710000}"/>
    <cellStyle name="20% - Accent1 3 6 10 4" xfId="29268" xr:uid="{00000000-0005-0000-0000-00009B710000}"/>
    <cellStyle name="20% - Accent1 3 6 11" xfId="29269" xr:uid="{00000000-0005-0000-0000-00009C710000}"/>
    <cellStyle name="20% - Accent1 3 6 11 2" xfId="29270" xr:uid="{00000000-0005-0000-0000-00009D710000}"/>
    <cellStyle name="20% - Accent1 3 6 11 2 2" xfId="29271" xr:uid="{00000000-0005-0000-0000-00009E710000}"/>
    <cellStyle name="20% - Accent1 3 6 11 3" xfId="29272" xr:uid="{00000000-0005-0000-0000-00009F710000}"/>
    <cellStyle name="20% - Accent1 3 6 12" xfId="29273" xr:uid="{00000000-0005-0000-0000-0000A0710000}"/>
    <cellStyle name="20% - Accent1 3 6 12 2" xfId="29274" xr:uid="{00000000-0005-0000-0000-0000A1710000}"/>
    <cellStyle name="20% - Accent1 3 6 12 2 2" xfId="29275" xr:uid="{00000000-0005-0000-0000-0000A2710000}"/>
    <cellStyle name="20% - Accent1 3 6 12 3" xfId="29276" xr:uid="{00000000-0005-0000-0000-0000A3710000}"/>
    <cellStyle name="20% - Accent1 3 6 13" xfId="29277" xr:uid="{00000000-0005-0000-0000-0000A4710000}"/>
    <cellStyle name="20% - Accent1 3 6 13 2" xfId="29278" xr:uid="{00000000-0005-0000-0000-0000A5710000}"/>
    <cellStyle name="20% - Accent1 3 6 14" xfId="29279" xr:uid="{00000000-0005-0000-0000-0000A6710000}"/>
    <cellStyle name="20% - Accent1 3 6 14 2" xfId="29280" xr:uid="{00000000-0005-0000-0000-0000A7710000}"/>
    <cellStyle name="20% - Accent1 3 6 15" xfId="29281" xr:uid="{00000000-0005-0000-0000-0000A8710000}"/>
    <cellStyle name="20% - Accent1 3 6 2" xfId="29282" xr:uid="{00000000-0005-0000-0000-0000A9710000}"/>
    <cellStyle name="20% - Accent1 3 6 2 10" xfId="29283" xr:uid="{00000000-0005-0000-0000-0000AA710000}"/>
    <cellStyle name="20% - Accent1 3 6 2 10 2" xfId="29284" xr:uid="{00000000-0005-0000-0000-0000AB710000}"/>
    <cellStyle name="20% - Accent1 3 6 2 10 2 2" xfId="29285" xr:uid="{00000000-0005-0000-0000-0000AC710000}"/>
    <cellStyle name="20% - Accent1 3 6 2 10 3" xfId="29286" xr:uid="{00000000-0005-0000-0000-0000AD710000}"/>
    <cellStyle name="20% - Accent1 3 6 2 11" xfId="29287" xr:uid="{00000000-0005-0000-0000-0000AE710000}"/>
    <cellStyle name="20% - Accent1 3 6 2 11 2" xfId="29288" xr:uid="{00000000-0005-0000-0000-0000AF710000}"/>
    <cellStyle name="20% - Accent1 3 6 2 11 2 2" xfId="29289" xr:uid="{00000000-0005-0000-0000-0000B0710000}"/>
    <cellStyle name="20% - Accent1 3 6 2 11 3" xfId="29290" xr:uid="{00000000-0005-0000-0000-0000B1710000}"/>
    <cellStyle name="20% - Accent1 3 6 2 12" xfId="29291" xr:uid="{00000000-0005-0000-0000-0000B2710000}"/>
    <cellStyle name="20% - Accent1 3 6 2 12 2" xfId="29292" xr:uid="{00000000-0005-0000-0000-0000B3710000}"/>
    <cellStyle name="20% - Accent1 3 6 2 13" xfId="29293" xr:uid="{00000000-0005-0000-0000-0000B4710000}"/>
    <cellStyle name="20% - Accent1 3 6 2 13 2" xfId="29294" xr:uid="{00000000-0005-0000-0000-0000B5710000}"/>
    <cellStyle name="20% - Accent1 3 6 2 14" xfId="29295" xr:uid="{00000000-0005-0000-0000-0000B6710000}"/>
    <cellStyle name="20% - Accent1 3 6 2 2" xfId="29296" xr:uid="{00000000-0005-0000-0000-0000B7710000}"/>
    <cellStyle name="20% - Accent1 3 6 2 2 10" xfId="29297" xr:uid="{00000000-0005-0000-0000-0000B8710000}"/>
    <cellStyle name="20% - Accent1 3 6 2 2 10 2" xfId="29298" xr:uid="{00000000-0005-0000-0000-0000B9710000}"/>
    <cellStyle name="20% - Accent1 3 6 2 2 11" xfId="29299" xr:uid="{00000000-0005-0000-0000-0000BA710000}"/>
    <cellStyle name="20% - Accent1 3 6 2 2 2" xfId="29300" xr:uid="{00000000-0005-0000-0000-0000BB710000}"/>
    <cellStyle name="20% - Accent1 3 6 2 2 2 2" xfId="29301" xr:uid="{00000000-0005-0000-0000-0000BC710000}"/>
    <cellStyle name="20% - Accent1 3 6 2 2 2 2 2" xfId="29302" xr:uid="{00000000-0005-0000-0000-0000BD710000}"/>
    <cellStyle name="20% - Accent1 3 6 2 2 2 2 2 2" xfId="29303" xr:uid="{00000000-0005-0000-0000-0000BE710000}"/>
    <cellStyle name="20% - Accent1 3 6 2 2 2 2 2 2 2" xfId="29304" xr:uid="{00000000-0005-0000-0000-0000BF710000}"/>
    <cellStyle name="20% - Accent1 3 6 2 2 2 2 2 3" xfId="29305" xr:uid="{00000000-0005-0000-0000-0000C0710000}"/>
    <cellStyle name="20% - Accent1 3 6 2 2 2 2 3" xfId="29306" xr:uid="{00000000-0005-0000-0000-0000C1710000}"/>
    <cellStyle name="20% - Accent1 3 6 2 2 2 2 3 2" xfId="29307" xr:uid="{00000000-0005-0000-0000-0000C2710000}"/>
    <cellStyle name="20% - Accent1 3 6 2 2 2 2 4" xfId="29308" xr:uid="{00000000-0005-0000-0000-0000C3710000}"/>
    <cellStyle name="20% - Accent1 3 6 2 2 2 3" xfId="29309" xr:uid="{00000000-0005-0000-0000-0000C4710000}"/>
    <cellStyle name="20% - Accent1 3 6 2 2 2 3 2" xfId="29310" xr:uid="{00000000-0005-0000-0000-0000C5710000}"/>
    <cellStyle name="20% - Accent1 3 6 2 2 2 3 2 2" xfId="29311" xr:uid="{00000000-0005-0000-0000-0000C6710000}"/>
    <cellStyle name="20% - Accent1 3 6 2 2 2 3 2 2 2" xfId="29312" xr:uid="{00000000-0005-0000-0000-0000C7710000}"/>
    <cellStyle name="20% - Accent1 3 6 2 2 2 3 2 3" xfId="29313" xr:uid="{00000000-0005-0000-0000-0000C8710000}"/>
    <cellStyle name="20% - Accent1 3 6 2 2 2 3 3" xfId="29314" xr:uid="{00000000-0005-0000-0000-0000C9710000}"/>
    <cellStyle name="20% - Accent1 3 6 2 2 2 3 3 2" xfId="29315" xr:uid="{00000000-0005-0000-0000-0000CA710000}"/>
    <cellStyle name="20% - Accent1 3 6 2 2 2 3 4" xfId="29316" xr:uid="{00000000-0005-0000-0000-0000CB710000}"/>
    <cellStyle name="20% - Accent1 3 6 2 2 2 4" xfId="29317" xr:uid="{00000000-0005-0000-0000-0000CC710000}"/>
    <cellStyle name="20% - Accent1 3 6 2 2 2 4 2" xfId="29318" xr:uid="{00000000-0005-0000-0000-0000CD710000}"/>
    <cellStyle name="20% - Accent1 3 6 2 2 2 4 2 2" xfId="29319" xr:uid="{00000000-0005-0000-0000-0000CE710000}"/>
    <cellStyle name="20% - Accent1 3 6 2 2 2 4 2 2 2" xfId="29320" xr:uid="{00000000-0005-0000-0000-0000CF710000}"/>
    <cellStyle name="20% - Accent1 3 6 2 2 2 4 2 3" xfId="29321" xr:uid="{00000000-0005-0000-0000-0000D0710000}"/>
    <cellStyle name="20% - Accent1 3 6 2 2 2 4 3" xfId="29322" xr:uid="{00000000-0005-0000-0000-0000D1710000}"/>
    <cellStyle name="20% - Accent1 3 6 2 2 2 4 3 2" xfId="29323" xr:uid="{00000000-0005-0000-0000-0000D2710000}"/>
    <cellStyle name="20% - Accent1 3 6 2 2 2 4 4" xfId="29324" xr:uid="{00000000-0005-0000-0000-0000D3710000}"/>
    <cellStyle name="20% - Accent1 3 6 2 2 2 5" xfId="29325" xr:uid="{00000000-0005-0000-0000-0000D4710000}"/>
    <cellStyle name="20% - Accent1 3 6 2 2 2 5 2" xfId="29326" xr:uid="{00000000-0005-0000-0000-0000D5710000}"/>
    <cellStyle name="20% - Accent1 3 6 2 2 2 5 2 2" xfId="29327" xr:uid="{00000000-0005-0000-0000-0000D6710000}"/>
    <cellStyle name="20% - Accent1 3 6 2 2 2 5 3" xfId="29328" xr:uid="{00000000-0005-0000-0000-0000D7710000}"/>
    <cellStyle name="20% - Accent1 3 6 2 2 2 6" xfId="29329" xr:uid="{00000000-0005-0000-0000-0000D8710000}"/>
    <cellStyle name="20% - Accent1 3 6 2 2 2 6 2" xfId="29330" xr:uid="{00000000-0005-0000-0000-0000D9710000}"/>
    <cellStyle name="20% - Accent1 3 6 2 2 2 6 2 2" xfId="29331" xr:uid="{00000000-0005-0000-0000-0000DA710000}"/>
    <cellStyle name="20% - Accent1 3 6 2 2 2 6 3" xfId="29332" xr:uid="{00000000-0005-0000-0000-0000DB710000}"/>
    <cellStyle name="20% - Accent1 3 6 2 2 2 7" xfId="29333" xr:uid="{00000000-0005-0000-0000-0000DC710000}"/>
    <cellStyle name="20% - Accent1 3 6 2 2 2 7 2" xfId="29334" xr:uid="{00000000-0005-0000-0000-0000DD710000}"/>
    <cellStyle name="20% - Accent1 3 6 2 2 2 8" xfId="29335" xr:uid="{00000000-0005-0000-0000-0000DE710000}"/>
    <cellStyle name="20% - Accent1 3 6 2 2 2 8 2" xfId="29336" xr:uid="{00000000-0005-0000-0000-0000DF710000}"/>
    <cellStyle name="20% - Accent1 3 6 2 2 2 9" xfId="29337" xr:uid="{00000000-0005-0000-0000-0000E0710000}"/>
    <cellStyle name="20% - Accent1 3 6 2 2 3" xfId="29338" xr:uid="{00000000-0005-0000-0000-0000E1710000}"/>
    <cellStyle name="20% - Accent1 3 6 2 2 3 2" xfId="29339" xr:uid="{00000000-0005-0000-0000-0000E2710000}"/>
    <cellStyle name="20% - Accent1 3 6 2 2 3 2 2" xfId="29340" xr:uid="{00000000-0005-0000-0000-0000E3710000}"/>
    <cellStyle name="20% - Accent1 3 6 2 2 3 2 2 2" xfId="29341" xr:uid="{00000000-0005-0000-0000-0000E4710000}"/>
    <cellStyle name="20% - Accent1 3 6 2 2 3 2 2 2 2" xfId="29342" xr:uid="{00000000-0005-0000-0000-0000E5710000}"/>
    <cellStyle name="20% - Accent1 3 6 2 2 3 2 2 3" xfId="29343" xr:uid="{00000000-0005-0000-0000-0000E6710000}"/>
    <cellStyle name="20% - Accent1 3 6 2 2 3 2 3" xfId="29344" xr:uid="{00000000-0005-0000-0000-0000E7710000}"/>
    <cellStyle name="20% - Accent1 3 6 2 2 3 2 3 2" xfId="29345" xr:uid="{00000000-0005-0000-0000-0000E8710000}"/>
    <cellStyle name="20% - Accent1 3 6 2 2 3 2 4" xfId="29346" xr:uid="{00000000-0005-0000-0000-0000E9710000}"/>
    <cellStyle name="20% - Accent1 3 6 2 2 3 3" xfId="29347" xr:uid="{00000000-0005-0000-0000-0000EA710000}"/>
    <cellStyle name="20% - Accent1 3 6 2 2 3 3 2" xfId="29348" xr:uid="{00000000-0005-0000-0000-0000EB710000}"/>
    <cellStyle name="20% - Accent1 3 6 2 2 3 3 2 2" xfId="29349" xr:uid="{00000000-0005-0000-0000-0000EC710000}"/>
    <cellStyle name="20% - Accent1 3 6 2 2 3 3 2 2 2" xfId="29350" xr:uid="{00000000-0005-0000-0000-0000ED710000}"/>
    <cellStyle name="20% - Accent1 3 6 2 2 3 3 2 3" xfId="29351" xr:uid="{00000000-0005-0000-0000-0000EE710000}"/>
    <cellStyle name="20% - Accent1 3 6 2 2 3 3 3" xfId="29352" xr:uid="{00000000-0005-0000-0000-0000EF710000}"/>
    <cellStyle name="20% - Accent1 3 6 2 2 3 3 3 2" xfId="29353" xr:uid="{00000000-0005-0000-0000-0000F0710000}"/>
    <cellStyle name="20% - Accent1 3 6 2 2 3 3 4" xfId="29354" xr:uid="{00000000-0005-0000-0000-0000F1710000}"/>
    <cellStyle name="20% - Accent1 3 6 2 2 3 4" xfId="29355" xr:uid="{00000000-0005-0000-0000-0000F2710000}"/>
    <cellStyle name="20% - Accent1 3 6 2 2 3 4 2" xfId="29356" xr:uid="{00000000-0005-0000-0000-0000F3710000}"/>
    <cellStyle name="20% - Accent1 3 6 2 2 3 4 2 2" xfId="29357" xr:uid="{00000000-0005-0000-0000-0000F4710000}"/>
    <cellStyle name="20% - Accent1 3 6 2 2 3 4 2 2 2" xfId="29358" xr:uid="{00000000-0005-0000-0000-0000F5710000}"/>
    <cellStyle name="20% - Accent1 3 6 2 2 3 4 2 3" xfId="29359" xr:uid="{00000000-0005-0000-0000-0000F6710000}"/>
    <cellStyle name="20% - Accent1 3 6 2 2 3 4 3" xfId="29360" xr:uid="{00000000-0005-0000-0000-0000F7710000}"/>
    <cellStyle name="20% - Accent1 3 6 2 2 3 4 3 2" xfId="29361" xr:uid="{00000000-0005-0000-0000-0000F8710000}"/>
    <cellStyle name="20% - Accent1 3 6 2 2 3 4 4" xfId="29362" xr:uid="{00000000-0005-0000-0000-0000F9710000}"/>
    <cellStyle name="20% - Accent1 3 6 2 2 3 5" xfId="29363" xr:uid="{00000000-0005-0000-0000-0000FA710000}"/>
    <cellStyle name="20% - Accent1 3 6 2 2 3 5 2" xfId="29364" xr:uid="{00000000-0005-0000-0000-0000FB710000}"/>
    <cellStyle name="20% - Accent1 3 6 2 2 3 5 2 2" xfId="29365" xr:uid="{00000000-0005-0000-0000-0000FC710000}"/>
    <cellStyle name="20% - Accent1 3 6 2 2 3 5 3" xfId="29366" xr:uid="{00000000-0005-0000-0000-0000FD710000}"/>
    <cellStyle name="20% - Accent1 3 6 2 2 3 6" xfId="29367" xr:uid="{00000000-0005-0000-0000-0000FE710000}"/>
    <cellStyle name="20% - Accent1 3 6 2 2 3 6 2" xfId="29368" xr:uid="{00000000-0005-0000-0000-0000FF710000}"/>
    <cellStyle name="20% - Accent1 3 6 2 2 3 6 2 2" xfId="29369" xr:uid="{00000000-0005-0000-0000-000000720000}"/>
    <cellStyle name="20% - Accent1 3 6 2 2 3 6 3" xfId="29370" xr:uid="{00000000-0005-0000-0000-000001720000}"/>
    <cellStyle name="20% - Accent1 3 6 2 2 3 7" xfId="29371" xr:uid="{00000000-0005-0000-0000-000002720000}"/>
    <cellStyle name="20% - Accent1 3 6 2 2 3 7 2" xfId="29372" xr:uid="{00000000-0005-0000-0000-000003720000}"/>
    <cellStyle name="20% - Accent1 3 6 2 2 3 8" xfId="29373" xr:uid="{00000000-0005-0000-0000-000004720000}"/>
    <cellStyle name="20% - Accent1 3 6 2 2 3 8 2" xfId="29374" xr:uid="{00000000-0005-0000-0000-000005720000}"/>
    <cellStyle name="20% - Accent1 3 6 2 2 3 9" xfId="29375" xr:uid="{00000000-0005-0000-0000-000006720000}"/>
    <cellStyle name="20% - Accent1 3 6 2 2 4" xfId="29376" xr:uid="{00000000-0005-0000-0000-000007720000}"/>
    <cellStyle name="20% - Accent1 3 6 2 2 4 2" xfId="29377" xr:uid="{00000000-0005-0000-0000-000008720000}"/>
    <cellStyle name="20% - Accent1 3 6 2 2 4 2 2" xfId="29378" xr:uid="{00000000-0005-0000-0000-000009720000}"/>
    <cellStyle name="20% - Accent1 3 6 2 2 4 2 2 2" xfId="29379" xr:uid="{00000000-0005-0000-0000-00000A720000}"/>
    <cellStyle name="20% - Accent1 3 6 2 2 4 2 3" xfId="29380" xr:uid="{00000000-0005-0000-0000-00000B720000}"/>
    <cellStyle name="20% - Accent1 3 6 2 2 4 3" xfId="29381" xr:uid="{00000000-0005-0000-0000-00000C720000}"/>
    <cellStyle name="20% - Accent1 3 6 2 2 4 3 2" xfId="29382" xr:uid="{00000000-0005-0000-0000-00000D720000}"/>
    <cellStyle name="20% - Accent1 3 6 2 2 4 4" xfId="29383" xr:uid="{00000000-0005-0000-0000-00000E720000}"/>
    <cellStyle name="20% - Accent1 3 6 2 2 5" xfId="29384" xr:uid="{00000000-0005-0000-0000-00000F720000}"/>
    <cellStyle name="20% - Accent1 3 6 2 2 5 2" xfId="29385" xr:uid="{00000000-0005-0000-0000-000010720000}"/>
    <cellStyle name="20% - Accent1 3 6 2 2 5 2 2" xfId="29386" xr:uid="{00000000-0005-0000-0000-000011720000}"/>
    <cellStyle name="20% - Accent1 3 6 2 2 5 2 2 2" xfId="29387" xr:uid="{00000000-0005-0000-0000-000012720000}"/>
    <cellStyle name="20% - Accent1 3 6 2 2 5 2 3" xfId="29388" xr:uid="{00000000-0005-0000-0000-000013720000}"/>
    <cellStyle name="20% - Accent1 3 6 2 2 5 3" xfId="29389" xr:uid="{00000000-0005-0000-0000-000014720000}"/>
    <cellStyle name="20% - Accent1 3 6 2 2 5 3 2" xfId="29390" xr:uid="{00000000-0005-0000-0000-000015720000}"/>
    <cellStyle name="20% - Accent1 3 6 2 2 5 4" xfId="29391" xr:uid="{00000000-0005-0000-0000-000016720000}"/>
    <cellStyle name="20% - Accent1 3 6 2 2 6" xfId="29392" xr:uid="{00000000-0005-0000-0000-000017720000}"/>
    <cellStyle name="20% - Accent1 3 6 2 2 6 2" xfId="29393" xr:uid="{00000000-0005-0000-0000-000018720000}"/>
    <cellStyle name="20% - Accent1 3 6 2 2 6 2 2" xfId="29394" xr:uid="{00000000-0005-0000-0000-000019720000}"/>
    <cellStyle name="20% - Accent1 3 6 2 2 6 2 2 2" xfId="29395" xr:uid="{00000000-0005-0000-0000-00001A720000}"/>
    <cellStyle name="20% - Accent1 3 6 2 2 6 2 3" xfId="29396" xr:uid="{00000000-0005-0000-0000-00001B720000}"/>
    <cellStyle name="20% - Accent1 3 6 2 2 6 3" xfId="29397" xr:uid="{00000000-0005-0000-0000-00001C720000}"/>
    <cellStyle name="20% - Accent1 3 6 2 2 6 3 2" xfId="29398" xr:uid="{00000000-0005-0000-0000-00001D720000}"/>
    <cellStyle name="20% - Accent1 3 6 2 2 6 4" xfId="29399" xr:uid="{00000000-0005-0000-0000-00001E720000}"/>
    <cellStyle name="20% - Accent1 3 6 2 2 7" xfId="29400" xr:uid="{00000000-0005-0000-0000-00001F720000}"/>
    <cellStyle name="20% - Accent1 3 6 2 2 7 2" xfId="29401" xr:uid="{00000000-0005-0000-0000-000020720000}"/>
    <cellStyle name="20% - Accent1 3 6 2 2 7 2 2" xfId="29402" xr:uid="{00000000-0005-0000-0000-000021720000}"/>
    <cellStyle name="20% - Accent1 3 6 2 2 7 3" xfId="29403" xr:uid="{00000000-0005-0000-0000-000022720000}"/>
    <cellStyle name="20% - Accent1 3 6 2 2 8" xfId="29404" xr:uid="{00000000-0005-0000-0000-000023720000}"/>
    <cellStyle name="20% - Accent1 3 6 2 2 8 2" xfId="29405" xr:uid="{00000000-0005-0000-0000-000024720000}"/>
    <cellStyle name="20% - Accent1 3 6 2 2 8 2 2" xfId="29406" xr:uid="{00000000-0005-0000-0000-000025720000}"/>
    <cellStyle name="20% - Accent1 3 6 2 2 8 3" xfId="29407" xr:uid="{00000000-0005-0000-0000-000026720000}"/>
    <cellStyle name="20% - Accent1 3 6 2 2 9" xfId="29408" xr:uid="{00000000-0005-0000-0000-000027720000}"/>
    <cellStyle name="20% - Accent1 3 6 2 2 9 2" xfId="29409" xr:uid="{00000000-0005-0000-0000-000028720000}"/>
    <cellStyle name="20% - Accent1 3 6 2 3" xfId="29410" xr:uid="{00000000-0005-0000-0000-000029720000}"/>
    <cellStyle name="20% - Accent1 3 6 2 3 10" xfId="29411" xr:uid="{00000000-0005-0000-0000-00002A720000}"/>
    <cellStyle name="20% - Accent1 3 6 2 3 10 2" xfId="29412" xr:uid="{00000000-0005-0000-0000-00002B720000}"/>
    <cellStyle name="20% - Accent1 3 6 2 3 11" xfId="29413" xr:uid="{00000000-0005-0000-0000-00002C720000}"/>
    <cellStyle name="20% - Accent1 3 6 2 3 2" xfId="29414" xr:uid="{00000000-0005-0000-0000-00002D720000}"/>
    <cellStyle name="20% - Accent1 3 6 2 3 2 2" xfId="29415" xr:uid="{00000000-0005-0000-0000-00002E720000}"/>
    <cellStyle name="20% - Accent1 3 6 2 3 2 2 2" xfId="29416" xr:uid="{00000000-0005-0000-0000-00002F720000}"/>
    <cellStyle name="20% - Accent1 3 6 2 3 2 2 2 2" xfId="29417" xr:uid="{00000000-0005-0000-0000-000030720000}"/>
    <cellStyle name="20% - Accent1 3 6 2 3 2 2 2 2 2" xfId="29418" xr:uid="{00000000-0005-0000-0000-000031720000}"/>
    <cellStyle name="20% - Accent1 3 6 2 3 2 2 2 3" xfId="29419" xr:uid="{00000000-0005-0000-0000-000032720000}"/>
    <cellStyle name="20% - Accent1 3 6 2 3 2 2 3" xfId="29420" xr:uid="{00000000-0005-0000-0000-000033720000}"/>
    <cellStyle name="20% - Accent1 3 6 2 3 2 2 3 2" xfId="29421" xr:uid="{00000000-0005-0000-0000-000034720000}"/>
    <cellStyle name="20% - Accent1 3 6 2 3 2 2 4" xfId="29422" xr:uid="{00000000-0005-0000-0000-000035720000}"/>
    <cellStyle name="20% - Accent1 3 6 2 3 2 3" xfId="29423" xr:uid="{00000000-0005-0000-0000-000036720000}"/>
    <cellStyle name="20% - Accent1 3 6 2 3 2 3 2" xfId="29424" xr:uid="{00000000-0005-0000-0000-000037720000}"/>
    <cellStyle name="20% - Accent1 3 6 2 3 2 3 2 2" xfId="29425" xr:uid="{00000000-0005-0000-0000-000038720000}"/>
    <cellStyle name="20% - Accent1 3 6 2 3 2 3 2 2 2" xfId="29426" xr:uid="{00000000-0005-0000-0000-000039720000}"/>
    <cellStyle name="20% - Accent1 3 6 2 3 2 3 2 3" xfId="29427" xr:uid="{00000000-0005-0000-0000-00003A720000}"/>
    <cellStyle name="20% - Accent1 3 6 2 3 2 3 3" xfId="29428" xr:uid="{00000000-0005-0000-0000-00003B720000}"/>
    <cellStyle name="20% - Accent1 3 6 2 3 2 3 3 2" xfId="29429" xr:uid="{00000000-0005-0000-0000-00003C720000}"/>
    <cellStyle name="20% - Accent1 3 6 2 3 2 3 4" xfId="29430" xr:uid="{00000000-0005-0000-0000-00003D720000}"/>
    <cellStyle name="20% - Accent1 3 6 2 3 2 4" xfId="29431" xr:uid="{00000000-0005-0000-0000-00003E720000}"/>
    <cellStyle name="20% - Accent1 3 6 2 3 2 4 2" xfId="29432" xr:uid="{00000000-0005-0000-0000-00003F720000}"/>
    <cellStyle name="20% - Accent1 3 6 2 3 2 4 2 2" xfId="29433" xr:uid="{00000000-0005-0000-0000-000040720000}"/>
    <cellStyle name="20% - Accent1 3 6 2 3 2 4 2 2 2" xfId="29434" xr:uid="{00000000-0005-0000-0000-000041720000}"/>
    <cellStyle name="20% - Accent1 3 6 2 3 2 4 2 3" xfId="29435" xr:uid="{00000000-0005-0000-0000-000042720000}"/>
    <cellStyle name="20% - Accent1 3 6 2 3 2 4 3" xfId="29436" xr:uid="{00000000-0005-0000-0000-000043720000}"/>
    <cellStyle name="20% - Accent1 3 6 2 3 2 4 3 2" xfId="29437" xr:uid="{00000000-0005-0000-0000-000044720000}"/>
    <cellStyle name="20% - Accent1 3 6 2 3 2 4 4" xfId="29438" xr:uid="{00000000-0005-0000-0000-000045720000}"/>
    <cellStyle name="20% - Accent1 3 6 2 3 2 5" xfId="29439" xr:uid="{00000000-0005-0000-0000-000046720000}"/>
    <cellStyle name="20% - Accent1 3 6 2 3 2 5 2" xfId="29440" xr:uid="{00000000-0005-0000-0000-000047720000}"/>
    <cellStyle name="20% - Accent1 3 6 2 3 2 5 2 2" xfId="29441" xr:uid="{00000000-0005-0000-0000-000048720000}"/>
    <cellStyle name="20% - Accent1 3 6 2 3 2 5 3" xfId="29442" xr:uid="{00000000-0005-0000-0000-000049720000}"/>
    <cellStyle name="20% - Accent1 3 6 2 3 2 6" xfId="29443" xr:uid="{00000000-0005-0000-0000-00004A720000}"/>
    <cellStyle name="20% - Accent1 3 6 2 3 2 6 2" xfId="29444" xr:uid="{00000000-0005-0000-0000-00004B720000}"/>
    <cellStyle name="20% - Accent1 3 6 2 3 2 6 2 2" xfId="29445" xr:uid="{00000000-0005-0000-0000-00004C720000}"/>
    <cellStyle name="20% - Accent1 3 6 2 3 2 6 3" xfId="29446" xr:uid="{00000000-0005-0000-0000-00004D720000}"/>
    <cellStyle name="20% - Accent1 3 6 2 3 2 7" xfId="29447" xr:uid="{00000000-0005-0000-0000-00004E720000}"/>
    <cellStyle name="20% - Accent1 3 6 2 3 2 7 2" xfId="29448" xr:uid="{00000000-0005-0000-0000-00004F720000}"/>
    <cellStyle name="20% - Accent1 3 6 2 3 2 8" xfId="29449" xr:uid="{00000000-0005-0000-0000-000050720000}"/>
    <cellStyle name="20% - Accent1 3 6 2 3 2 8 2" xfId="29450" xr:uid="{00000000-0005-0000-0000-000051720000}"/>
    <cellStyle name="20% - Accent1 3 6 2 3 2 9" xfId="29451" xr:uid="{00000000-0005-0000-0000-000052720000}"/>
    <cellStyle name="20% - Accent1 3 6 2 3 3" xfId="29452" xr:uid="{00000000-0005-0000-0000-000053720000}"/>
    <cellStyle name="20% - Accent1 3 6 2 3 3 2" xfId="29453" xr:uid="{00000000-0005-0000-0000-000054720000}"/>
    <cellStyle name="20% - Accent1 3 6 2 3 3 2 2" xfId="29454" xr:uid="{00000000-0005-0000-0000-000055720000}"/>
    <cellStyle name="20% - Accent1 3 6 2 3 3 2 2 2" xfId="29455" xr:uid="{00000000-0005-0000-0000-000056720000}"/>
    <cellStyle name="20% - Accent1 3 6 2 3 3 2 2 2 2" xfId="29456" xr:uid="{00000000-0005-0000-0000-000057720000}"/>
    <cellStyle name="20% - Accent1 3 6 2 3 3 2 2 3" xfId="29457" xr:uid="{00000000-0005-0000-0000-000058720000}"/>
    <cellStyle name="20% - Accent1 3 6 2 3 3 2 3" xfId="29458" xr:uid="{00000000-0005-0000-0000-000059720000}"/>
    <cellStyle name="20% - Accent1 3 6 2 3 3 2 3 2" xfId="29459" xr:uid="{00000000-0005-0000-0000-00005A720000}"/>
    <cellStyle name="20% - Accent1 3 6 2 3 3 2 4" xfId="29460" xr:uid="{00000000-0005-0000-0000-00005B720000}"/>
    <cellStyle name="20% - Accent1 3 6 2 3 3 3" xfId="29461" xr:uid="{00000000-0005-0000-0000-00005C720000}"/>
    <cellStyle name="20% - Accent1 3 6 2 3 3 3 2" xfId="29462" xr:uid="{00000000-0005-0000-0000-00005D720000}"/>
    <cellStyle name="20% - Accent1 3 6 2 3 3 3 2 2" xfId="29463" xr:uid="{00000000-0005-0000-0000-00005E720000}"/>
    <cellStyle name="20% - Accent1 3 6 2 3 3 3 2 2 2" xfId="29464" xr:uid="{00000000-0005-0000-0000-00005F720000}"/>
    <cellStyle name="20% - Accent1 3 6 2 3 3 3 2 3" xfId="29465" xr:uid="{00000000-0005-0000-0000-000060720000}"/>
    <cellStyle name="20% - Accent1 3 6 2 3 3 3 3" xfId="29466" xr:uid="{00000000-0005-0000-0000-000061720000}"/>
    <cellStyle name="20% - Accent1 3 6 2 3 3 3 3 2" xfId="29467" xr:uid="{00000000-0005-0000-0000-000062720000}"/>
    <cellStyle name="20% - Accent1 3 6 2 3 3 3 4" xfId="29468" xr:uid="{00000000-0005-0000-0000-000063720000}"/>
    <cellStyle name="20% - Accent1 3 6 2 3 3 4" xfId="29469" xr:uid="{00000000-0005-0000-0000-000064720000}"/>
    <cellStyle name="20% - Accent1 3 6 2 3 3 4 2" xfId="29470" xr:uid="{00000000-0005-0000-0000-000065720000}"/>
    <cellStyle name="20% - Accent1 3 6 2 3 3 4 2 2" xfId="29471" xr:uid="{00000000-0005-0000-0000-000066720000}"/>
    <cellStyle name="20% - Accent1 3 6 2 3 3 4 2 2 2" xfId="29472" xr:uid="{00000000-0005-0000-0000-000067720000}"/>
    <cellStyle name="20% - Accent1 3 6 2 3 3 4 2 3" xfId="29473" xr:uid="{00000000-0005-0000-0000-000068720000}"/>
    <cellStyle name="20% - Accent1 3 6 2 3 3 4 3" xfId="29474" xr:uid="{00000000-0005-0000-0000-000069720000}"/>
    <cellStyle name="20% - Accent1 3 6 2 3 3 4 3 2" xfId="29475" xr:uid="{00000000-0005-0000-0000-00006A720000}"/>
    <cellStyle name="20% - Accent1 3 6 2 3 3 4 4" xfId="29476" xr:uid="{00000000-0005-0000-0000-00006B720000}"/>
    <cellStyle name="20% - Accent1 3 6 2 3 3 5" xfId="29477" xr:uid="{00000000-0005-0000-0000-00006C720000}"/>
    <cellStyle name="20% - Accent1 3 6 2 3 3 5 2" xfId="29478" xr:uid="{00000000-0005-0000-0000-00006D720000}"/>
    <cellStyle name="20% - Accent1 3 6 2 3 3 5 2 2" xfId="29479" xr:uid="{00000000-0005-0000-0000-00006E720000}"/>
    <cellStyle name="20% - Accent1 3 6 2 3 3 5 3" xfId="29480" xr:uid="{00000000-0005-0000-0000-00006F720000}"/>
    <cellStyle name="20% - Accent1 3 6 2 3 3 6" xfId="29481" xr:uid="{00000000-0005-0000-0000-000070720000}"/>
    <cellStyle name="20% - Accent1 3 6 2 3 3 6 2" xfId="29482" xr:uid="{00000000-0005-0000-0000-000071720000}"/>
    <cellStyle name="20% - Accent1 3 6 2 3 3 6 2 2" xfId="29483" xr:uid="{00000000-0005-0000-0000-000072720000}"/>
    <cellStyle name="20% - Accent1 3 6 2 3 3 6 3" xfId="29484" xr:uid="{00000000-0005-0000-0000-000073720000}"/>
    <cellStyle name="20% - Accent1 3 6 2 3 3 7" xfId="29485" xr:uid="{00000000-0005-0000-0000-000074720000}"/>
    <cellStyle name="20% - Accent1 3 6 2 3 3 7 2" xfId="29486" xr:uid="{00000000-0005-0000-0000-000075720000}"/>
    <cellStyle name="20% - Accent1 3 6 2 3 3 8" xfId="29487" xr:uid="{00000000-0005-0000-0000-000076720000}"/>
    <cellStyle name="20% - Accent1 3 6 2 3 3 8 2" xfId="29488" xr:uid="{00000000-0005-0000-0000-000077720000}"/>
    <cellStyle name="20% - Accent1 3 6 2 3 3 9" xfId="29489" xr:uid="{00000000-0005-0000-0000-000078720000}"/>
    <cellStyle name="20% - Accent1 3 6 2 3 4" xfId="29490" xr:uid="{00000000-0005-0000-0000-000079720000}"/>
    <cellStyle name="20% - Accent1 3 6 2 3 4 2" xfId="29491" xr:uid="{00000000-0005-0000-0000-00007A720000}"/>
    <cellStyle name="20% - Accent1 3 6 2 3 4 2 2" xfId="29492" xr:uid="{00000000-0005-0000-0000-00007B720000}"/>
    <cellStyle name="20% - Accent1 3 6 2 3 4 2 2 2" xfId="29493" xr:uid="{00000000-0005-0000-0000-00007C720000}"/>
    <cellStyle name="20% - Accent1 3 6 2 3 4 2 3" xfId="29494" xr:uid="{00000000-0005-0000-0000-00007D720000}"/>
    <cellStyle name="20% - Accent1 3 6 2 3 4 3" xfId="29495" xr:uid="{00000000-0005-0000-0000-00007E720000}"/>
    <cellStyle name="20% - Accent1 3 6 2 3 4 3 2" xfId="29496" xr:uid="{00000000-0005-0000-0000-00007F720000}"/>
    <cellStyle name="20% - Accent1 3 6 2 3 4 4" xfId="29497" xr:uid="{00000000-0005-0000-0000-000080720000}"/>
    <cellStyle name="20% - Accent1 3 6 2 3 5" xfId="29498" xr:uid="{00000000-0005-0000-0000-000081720000}"/>
    <cellStyle name="20% - Accent1 3 6 2 3 5 2" xfId="29499" xr:uid="{00000000-0005-0000-0000-000082720000}"/>
    <cellStyle name="20% - Accent1 3 6 2 3 5 2 2" xfId="29500" xr:uid="{00000000-0005-0000-0000-000083720000}"/>
    <cellStyle name="20% - Accent1 3 6 2 3 5 2 2 2" xfId="29501" xr:uid="{00000000-0005-0000-0000-000084720000}"/>
    <cellStyle name="20% - Accent1 3 6 2 3 5 2 3" xfId="29502" xr:uid="{00000000-0005-0000-0000-000085720000}"/>
    <cellStyle name="20% - Accent1 3 6 2 3 5 3" xfId="29503" xr:uid="{00000000-0005-0000-0000-000086720000}"/>
    <cellStyle name="20% - Accent1 3 6 2 3 5 3 2" xfId="29504" xr:uid="{00000000-0005-0000-0000-000087720000}"/>
    <cellStyle name="20% - Accent1 3 6 2 3 5 4" xfId="29505" xr:uid="{00000000-0005-0000-0000-000088720000}"/>
    <cellStyle name="20% - Accent1 3 6 2 3 6" xfId="29506" xr:uid="{00000000-0005-0000-0000-000089720000}"/>
    <cellStyle name="20% - Accent1 3 6 2 3 6 2" xfId="29507" xr:uid="{00000000-0005-0000-0000-00008A720000}"/>
    <cellStyle name="20% - Accent1 3 6 2 3 6 2 2" xfId="29508" xr:uid="{00000000-0005-0000-0000-00008B720000}"/>
    <cellStyle name="20% - Accent1 3 6 2 3 6 2 2 2" xfId="29509" xr:uid="{00000000-0005-0000-0000-00008C720000}"/>
    <cellStyle name="20% - Accent1 3 6 2 3 6 2 3" xfId="29510" xr:uid="{00000000-0005-0000-0000-00008D720000}"/>
    <cellStyle name="20% - Accent1 3 6 2 3 6 3" xfId="29511" xr:uid="{00000000-0005-0000-0000-00008E720000}"/>
    <cellStyle name="20% - Accent1 3 6 2 3 6 3 2" xfId="29512" xr:uid="{00000000-0005-0000-0000-00008F720000}"/>
    <cellStyle name="20% - Accent1 3 6 2 3 6 4" xfId="29513" xr:uid="{00000000-0005-0000-0000-000090720000}"/>
    <cellStyle name="20% - Accent1 3 6 2 3 7" xfId="29514" xr:uid="{00000000-0005-0000-0000-000091720000}"/>
    <cellStyle name="20% - Accent1 3 6 2 3 7 2" xfId="29515" xr:uid="{00000000-0005-0000-0000-000092720000}"/>
    <cellStyle name="20% - Accent1 3 6 2 3 7 2 2" xfId="29516" xr:uid="{00000000-0005-0000-0000-000093720000}"/>
    <cellStyle name="20% - Accent1 3 6 2 3 7 3" xfId="29517" xr:uid="{00000000-0005-0000-0000-000094720000}"/>
    <cellStyle name="20% - Accent1 3 6 2 3 8" xfId="29518" xr:uid="{00000000-0005-0000-0000-000095720000}"/>
    <cellStyle name="20% - Accent1 3 6 2 3 8 2" xfId="29519" xr:uid="{00000000-0005-0000-0000-000096720000}"/>
    <cellStyle name="20% - Accent1 3 6 2 3 8 2 2" xfId="29520" xr:uid="{00000000-0005-0000-0000-000097720000}"/>
    <cellStyle name="20% - Accent1 3 6 2 3 8 3" xfId="29521" xr:uid="{00000000-0005-0000-0000-000098720000}"/>
    <cellStyle name="20% - Accent1 3 6 2 3 9" xfId="29522" xr:uid="{00000000-0005-0000-0000-000099720000}"/>
    <cellStyle name="20% - Accent1 3 6 2 3 9 2" xfId="29523" xr:uid="{00000000-0005-0000-0000-00009A720000}"/>
    <cellStyle name="20% - Accent1 3 6 2 4" xfId="29524" xr:uid="{00000000-0005-0000-0000-00009B720000}"/>
    <cellStyle name="20% - Accent1 3 6 2 4 10" xfId="29525" xr:uid="{00000000-0005-0000-0000-00009C720000}"/>
    <cellStyle name="20% - Accent1 3 6 2 4 10 2" xfId="29526" xr:uid="{00000000-0005-0000-0000-00009D720000}"/>
    <cellStyle name="20% - Accent1 3 6 2 4 11" xfId="29527" xr:uid="{00000000-0005-0000-0000-00009E720000}"/>
    <cellStyle name="20% - Accent1 3 6 2 4 2" xfId="29528" xr:uid="{00000000-0005-0000-0000-00009F720000}"/>
    <cellStyle name="20% - Accent1 3 6 2 4 2 2" xfId="29529" xr:uid="{00000000-0005-0000-0000-0000A0720000}"/>
    <cellStyle name="20% - Accent1 3 6 2 4 2 2 2" xfId="29530" xr:uid="{00000000-0005-0000-0000-0000A1720000}"/>
    <cellStyle name="20% - Accent1 3 6 2 4 2 2 2 2" xfId="29531" xr:uid="{00000000-0005-0000-0000-0000A2720000}"/>
    <cellStyle name="20% - Accent1 3 6 2 4 2 2 2 2 2" xfId="29532" xr:uid="{00000000-0005-0000-0000-0000A3720000}"/>
    <cellStyle name="20% - Accent1 3 6 2 4 2 2 2 3" xfId="29533" xr:uid="{00000000-0005-0000-0000-0000A4720000}"/>
    <cellStyle name="20% - Accent1 3 6 2 4 2 2 3" xfId="29534" xr:uid="{00000000-0005-0000-0000-0000A5720000}"/>
    <cellStyle name="20% - Accent1 3 6 2 4 2 2 3 2" xfId="29535" xr:uid="{00000000-0005-0000-0000-0000A6720000}"/>
    <cellStyle name="20% - Accent1 3 6 2 4 2 2 4" xfId="29536" xr:uid="{00000000-0005-0000-0000-0000A7720000}"/>
    <cellStyle name="20% - Accent1 3 6 2 4 2 3" xfId="29537" xr:uid="{00000000-0005-0000-0000-0000A8720000}"/>
    <cellStyle name="20% - Accent1 3 6 2 4 2 3 2" xfId="29538" xr:uid="{00000000-0005-0000-0000-0000A9720000}"/>
    <cellStyle name="20% - Accent1 3 6 2 4 2 3 2 2" xfId="29539" xr:uid="{00000000-0005-0000-0000-0000AA720000}"/>
    <cellStyle name="20% - Accent1 3 6 2 4 2 3 2 2 2" xfId="29540" xr:uid="{00000000-0005-0000-0000-0000AB720000}"/>
    <cellStyle name="20% - Accent1 3 6 2 4 2 3 2 3" xfId="29541" xr:uid="{00000000-0005-0000-0000-0000AC720000}"/>
    <cellStyle name="20% - Accent1 3 6 2 4 2 3 3" xfId="29542" xr:uid="{00000000-0005-0000-0000-0000AD720000}"/>
    <cellStyle name="20% - Accent1 3 6 2 4 2 3 3 2" xfId="29543" xr:uid="{00000000-0005-0000-0000-0000AE720000}"/>
    <cellStyle name="20% - Accent1 3 6 2 4 2 3 4" xfId="29544" xr:uid="{00000000-0005-0000-0000-0000AF720000}"/>
    <cellStyle name="20% - Accent1 3 6 2 4 2 4" xfId="29545" xr:uid="{00000000-0005-0000-0000-0000B0720000}"/>
    <cellStyle name="20% - Accent1 3 6 2 4 2 4 2" xfId="29546" xr:uid="{00000000-0005-0000-0000-0000B1720000}"/>
    <cellStyle name="20% - Accent1 3 6 2 4 2 4 2 2" xfId="29547" xr:uid="{00000000-0005-0000-0000-0000B2720000}"/>
    <cellStyle name="20% - Accent1 3 6 2 4 2 4 2 2 2" xfId="29548" xr:uid="{00000000-0005-0000-0000-0000B3720000}"/>
    <cellStyle name="20% - Accent1 3 6 2 4 2 4 2 3" xfId="29549" xr:uid="{00000000-0005-0000-0000-0000B4720000}"/>
    <cellStyle name="20% - Accent1 3 6 2 4 2 4 3" xfId="29550" xr:uid="{00000000-0005-0000-0000-0000B5720000}"/>
    <cellStyle name="20% - Accent1 3 6 2 4 2 4 3 2" xfId="29551" xr:uid="{00000000-0005-0000-0000-0000B6720000}"/>
    <cellStyle name="20% - Accent1 3 6 2 4 2 4 4" xfId="29552" xr:uid="{00000000-0005-0000-0000-0000B7720000}"/>
    <cellStyle name="20% - Accent1 3 6 2 4 2 5" xfId="29553" xr:uid="{00000000-0005-0000-0000-0000B8720000}"/>
    <cellStyle name="20% - Accent1 3 6 2 4 2 5 2" xfId="29554" xr:uid="{00000000-0005-0000-0000-0000B9720000}"/>
    <cellStyle name="20% - Accent1 3 6 2 4 2 5 2 2" xfId="29555" xr:uid="{00000000-0005-0000-0000-0000BA720000}"/>
    <cellStyle name="20% - Accent1 3 6 2 4 2 5 3" xfId="29556" xr:uid="{00000000-0005-0000-0000-0000BB720000}"/>
    <cellStyle name="20% - Accent1 3 6 2 4 2 6" xfId="29557" xr:uid="{00000000-0005-0000-0000-0000BC720000}"/>
    <cellStyle name="20% - Accent1 3 6 2 4 2 6 2" xfId="29558" xr:uid="{00000000-0005-0000-0000-0000BD720000}"/>
    <cellStyle name="20% - Accent1 3 6 2 4 2 6 2 2" xfId="29559" xr:uid="{00000000-0005-0000-0000-0000BE720000}"/>
    <cellStyle name="20% - Accent1 3 6 2 4 2 6 3" xfId="29560" xr:uid="{00000000-0005-0000-0000-0000BF720000}"/>
    <cellStyle name="20% - Accent1 3 6 2 4 2 7" xfId="29561" xr:uid="{00000000-0005-0000-0000-0000C0720000}"/>
    <cellStyle name="20% - Accent1 3 6 2 4 2 7 2" xfId="29562" xr:uid="{00000000-0005-0000-0000-0000C1720000}"/>
    <cellStyle name="20% - Accent1 3 6 2 4 2 8" xfId="29563" xr:uid="{00000000-0005-0000-0000-0000C2720000}"/>
    <cellStyle name="20% - Accent1 3 6 2 4 2 8 2" xfId="29564" xr:uid="{00000000-0005-0000-0000-0000C3720000}"/>
    <cellStyle name="20% - Accent1 3 6 2 4 2 9" xfId="29565" xr:uid="{00000000-0005-0000-0000-0000C4720000}"/>
    <cellStyle name="20% - Accent1 3 6 2 4 3" xfId="29566" xr:uid="{00000000-0005-0000-0000-0000C5720000}"/>
    <cellStyle name="20% - Accent1 3 6 2 4 3 2" xfId="29567" xr:uid="{00000000-0005-0000-0000-0000C6720000}"/>
    <cellStyle name="20% - Accent1 3 6 2 4 3 2 2" xfId="29568" xr:uid="{00000000-0005-0000-0000-0000C7720000}"/>
    <cellStyle name="20% - Accent1 3 6 2 4 3 2 2 2" xfId="29569" xr:uid="{00000000-0005-0000-0000-0000C8720000}"/>
    <cellStyle name="20% - Accent1 3 6 2 4 3 2 2 2 2" xfId="29570" xr:uid="{00000000-0005-0000-0000-0000C9720000}"/>
    <cellStyle name="20% - Accent1 3 6 2 4 3 2 2 3" xfId="29571" xr:uid="{00000000-0005-0000-0000-0000CA720000}"/>
    <cellStyle name="20% - Accent1 3 6 2 4 3 2 3" xfId="29572" xr:uid="{00000000-0005-0000-0000-0000CB720000}"/>
    <cellStyle name="20% - Accent1 3 6 2 4 3 2 3 2" xfId="29573" xr:uid="{00000000-0005-0000-0000-0000CC720000}"/>
    <cellStyle name="20% - Accent1 3 6 2 4 3 2 4" xfId="29574" xr:uid="{00000000-0005-0000-0000-0000CD720000}"/>
    <cellStyle name="20% - Accent1 3 6 2 4 3 3" xfId="29575" xr:uid="{00000000-0005-0000-0000-0000CE720000}"/>
    <cellStyle name="20% - Accent1 3 6 2 4 3 3 2" xfId="29576" xr:uid="{00000000-0005-0000-0000-0000CF720000}"/>
    <cellStyle name="20% - Accent1 3 6 2 4 3 3 2 2" xfId="29577" xr:uid="{00000000-0005-0000-0000-0000D0720000}"/>
    <cellStyle name="20% - Accent1 3 6 2 4 3 3 2 2 2" xfId="29578" xr:uid="{00000000-0005-0000-0000-0000D1720000}"/>
    <cellStyle name="20% - Accent1 3 6 2 4 3 3 2 3" xfId="29579" xr:uid="{00000000-0005-0000-0000-0000D2720000}"/>
    <cellStyle name="20% - Accent1 3 6 2 4 3 3 3" xfId="29580" xr:uid="{00000000-0005-0000-0000-0000D3720000}"/>
    <cellStyle name="20% - Accent1 3 6 2 4 3 3 3 2" xfId="29581" xr:uid="{00000000-0005-0000-0000-0000D4720000}"/>
    <cellStyle name="20% - Accent1 3 6 2 4 3 3 4" xfId="29582" xr:uid="{00000000-0005-0000-0000-0000D5720000}"/>
    <cellStyle name="20% - Accent1 3 6 2 4 3 4" xfId="29583" xr:uid="{00000000-0005-0000-0000-0000D6720000}"/>
    <cellStyle name="20% - Accent1 3 6 2 4 3 4 2" xfId="29584" xr:uid="{00000000-0005-0000-0000-0000D7720000}"/>
    <cellStyle name="20% - Accent1 3 6 2 4 3 4 2 2" xfId="29585" xr:uid="{00000000-0005-0000-0000-0000D8720000}"/>
    <cellStyle name="20% - Accent1 3 6 2 4 3 4 2 2 2" xfId="29586" xr:uid="{00000000-0005-0000-0000-0000D9720000}"/>
    <cellStyle name="20% - Accent1 3 6 2 4 3 4 2 3" xfId="29587" xr:uid="{00000000-0005-0000-0000-0000DA720000}"/>
    <cellStyle name="20% - Accent1 3 6 2 4 3 4 3" xfId="29588" xr:uid="{00000000-0005-0000-0000-0000DB720000}"/>
    <cellStyle name="20% - Accent1 3 6 2 4 3 4 3 2" xfId="29589" xr:uid="{00000000-0005-0000-0000-0000DC720000}"/>
    <cellStyle name="20% - Accent1 3 6 2 4 3 4 4" xfId="29590" xr:uid="{00000000-0005-0000-0000-0000DD720000}"/>
    <cellStyle name="20% - Accent1 3 6 2 4 3 5" xfId="29591" xr:uid="{00000000-0005-0000-0000-0000DE720000}"/>
    <cellStyle name="20% - Accent1 3 6 2 4 3 5 2" xfId="29592" xr:uid="{00000000-0005-0000-0000-0000DF720000}"/>
    <cellStyle name="20% - Accent1 3 6 2 4 3 5 2 2" xfId="29593" xr:uid="{00000000-0005-0000-0000-0000E0720000}"/>
    <cellStyle name="20% - Accent1 3 6 2 4 3 5 3" xfId="29594" xr:uid="{00000000-0005-0000-0000-0000E1720000}"/>
    <cellStyle name="20% - Accent1 3 6 2 4 3 6" xfId="29595" xr:uid="{00000000-0005-0000-0000-0000E2720000}"/>
    <cellStyle name="20% - Accent1 3 6 2 4 3 6 2" xfId="29596" xr:uid="{00000000-0005-0000-0000-0000E3720000}"/>
    <cellStyle name="20% - Accent1 3 6 2 4 3 6 2 2" xfId="29597" xr:uid="{00000000-0005-0000-0000-0000E4720000}"/>
    <cellStyle name="20% - Accent1 3 6 2 4 3 6 3" xfId="29598" xr:uid="{00000000-0005-0000-0000-0000E5720000}"/>
    <cellStyle name="20% - Accent1 3 6 2 4 3 7" xfId="29599" xr:uid="{00000000-0005-0000-0000-0000E6720000}"/>
    <cellStyle name="20% - Accent1 3 6 2 4 3 7 2" xfId="29600" xr:uid="{00000000-0005-0000-0000-0000E7720000}"/>
    <cellStyle name="20% - Accent1 3 6 2 4 3 8" xfId="29601" xr:uid="{00000000-0005-0000-0000-0000E8720000}"/>
    <cellStyle name="20% - Accent1 3 6 2 4 3 8 2" xfId="29602" xr:uid="{00000000-0005-0000-0000-0000E9720000}"/>
    <cellStyle name="20% - Accent1 3 6 2 4 3 9" xfId="29603" xr:uid="{00000000-0005-0000-0000-0000EA720000}"/>
    <cellStyle name="20% - Accent1 3 6 2 4 4" xfId="29604" xr:uid="{00000000-0005-0000-0000-0000EB720000}"/>
    <cellStyle name="20% - Accent1 3 6 2 4 4 2" xfId="29605" xr:uid="{00000000-0005-0000-0000-0000EC720000}"/>
    <cellStyle name="20% - Accent1 3 6 2 4 4 2 2" xfId="29606" xr:uid="{00000000-0005-0000-0000-0000ED720000}"/>
    <cellStyle name="20% - Accent1 3 6 2 4 4 2 2 2" xfId="29607" xr:uid="{00000000-0005-0000-0000-0000EE720000}"/>
    <cellStyle name="20% - Accent1 3 6 2 4 4 2 3" xfId="29608" xr:uid="{00000000-0005-0000-0000-0000EF720000}"/>
    <cellStyle name="20% - Accent1 3 6 2 4 4 3" xfId="29609" xr:uid="{00000000-0005-0000-0000-0000F0720000}"/>
    <cellStyle name="20% - Accent1 3 6 2 4 4 3 2" xfId="29610" xr:uid="{00000000-0005-0000-0000-0000F1720000}"/>
    <cellStyle name="20% - Accent1 3 6 2 4 4 4" xfId="29611" xr:uid="{00000000-0005-0000-0000-0000F2720000}"/>
    <cellStyle name="20% - Accent1 3 6 2 4 5" xfId="29612" xr:uid="{00000000-0005-0000-0000-0000F3720000}"/>
    <cellStyle name="20% - Accent1 3 6 2 4 5 2" xfId="29613" xr:uid="{00000000-0005-0000-0000-0000F4720000}"/>
    <cellStyle name="20% - Accent1 3 6 2 4 5 2 2" xfId="29614" xr:uid="{00000000-0005-0000-0000-0000F5720000}"/>
    <cellStyle name="20% - Accent1 3 6 2 4 5 2 2 2" xfId="29615" xr:uid="{00000000-0005-0000-0000-0000F6720000}"/>
    <cellStyle name="20% - Accent1 3 6 2 4 5 2 3" xfId="29616" xr:uid="{00000000-0005-0000-0000-0000F7720000}"/>
    <cellStyle name="20% - Accent1 3 6 2 4 5 3" xfId="29617" xr:uid="{00000000-0005-0000-0000-0000F8720000}"/>
    <cellStyle name="20% - Accent1 3 6 2 4 5 3 2" xfId="29618" xr:uid="{00000000-0005-0000-0000-0000F9720000}"/>
    <cellStyle name="20% - Accent1 3 6 2 4 5 4" xfId="29619" xr:uid="{00000000-0005-0000-0000-0000FA720000}"/>
    <cellStyle name="20% - Accent1 3 6 2 4 6" xfId="29620" xr:uid="{00000000-0005-0000-0000-0000FB720000}"/>
    <cellStyle name="20% - Accent1 3 6 2 4 6 2" xfId="29621" xr:uid="{00000000-0005-0000-0000-0000FC720000}"/>
    <cellStyle name="20% - Accent1 3 6 2 4 6 2 2" xfId="29622" xr:uid="{00000000-0005-0000-0000-0000FD720000}"/>
    <cellStyle name="20% - Accent1 3 6 2 4 6 2 2 2" xfId="29623" xr:uid="{00000000-0005-0000-0000-0000FE720000}"/>
    <cellStyle name="20% - Accent1 3 6 2 4 6 2 3" xfId="29624" xr:uid="{00000000-0005-0000-0000-0000FF720000}"/>
    <cellStyle name="20% - Accent1 3 6 2 4 6 3" xfId="29625" xr:uid="{00000000-0005-0000-0000-000000730000}"/>
    <cellStyle name="20% - Accent1 3 6 2 4 6 3 2" xfId="29626" xr:uid="{00000000-0005-0000-0000-000001730000}"/>
    <cellStyle name="20% - Accent1 3 6 2 4 6 4" xfId="29627" xr:uid="{00000000-0005-0000-0000-000002730000}"/>
    <cellStyle name="20% - Accent1 3 6 2 4 7" xfId="29628" xr:uid="{00000000-0005-0000-0000-000003730000}"/>
    <cellStyle name="20% - Accent1 3 6 2 4 7 2" xfId="29629" xr:uid="{00000000-0005-0000-0000-000004730000}"/>
    <cellStyle name="20% - Accent1 3 6 2 4 7 2 2" xfId="29630" xr:uid="{00000000-0005-0000-0000-000005730000}"/>
    <cellStyle name="20% - Accent1 3 6 2 4 7 3" xfId="29631" xr:uid="{00000000-0005-0000-0000-000006730000}"/>
    <cellStyle name="20% - Accent1 3 6 2 4 8" xfId="29632" xr:uid="{00000000-0005-0000-0000-000007730000}"/>
    <cellStyle name="20% - Accent1 3 6 2 4 8 2" xfId="29633" xr:uid="{00000000-0005-0000-0000-000008730000}"/>
    <cellStyle name="20% - Accent1 3 6 2 4 8 2 2" xfId="29634" xr:uid="{00000000-0005-0000-0000-000009730000}"/>
    <cellStyle name="20% - Accent1 3 6 2 4 8 3" xfId="29635" xr:uid="{00000000-0005-0000-0000-00000A730000}"/>
    <cellStyle name="20% - Accent1 3 6 2 4 9" xfId="29636" xr:uid="{00000000-0005-0000-0000-00000B730000}"/>
    <cellStyle name="20% - Accent1 3 6 2 4 9 2" xfId="29637" xr:uid="{00000000-0005-0000-0000-00000C730000}"/>
    <cellStyle name="20% - Accent1 3 6 2 5" xfId="29638" xr:uid="{00000000-0005-0000-0000-00000D730000}"/>
    <cellStyle name="20% - Accent1 3 6 2 5 2" xfId="29639" xr:uid="{00000000-0005-0000-0000-00000E730000}"/>
    <cellStyle name="20% - Accent1 3 6 2 5 2 2" xfId="29640" xr:uid="{00000000-0005-0000-0000-00000F730000}"/>
    <cellStyle name="20% - Accent1 3 6 2 5 2 2 2" xfId="29641" xr:uid="{00000000-0005-0000-0000-000010730000}"/>
    <cellStyle name="20% - Accent1 3 6 2 5 2 2 2 2" xfId="29642" xr:uid="{00000000-0005-0000-0000-000011730000}"/>
    <cellStyle name="20% - Accent1 3 6 2 5 2 2 3" xfId="29643" xr:uid="{00000000-0005-0000-0000-000012730000}"/>
    <cellStyle name="20% - Accent1 3 6 2 5 2 3" xfId="29644" xr:uid="{00000000-0005-0000-0000-000013730000}"/>
    <cellStyle name="20% - Accent1 3 6 2 5 2 3 2" xfId="29645" xr:uid="{00000000-0005-0000-0000-000014730000}"/>
    <cellStyle name="20% - Accent1 3 6 2 5 2 4" xfId="29646" xr:uid="{00000000-0005-0000-0000-000015730000}"/>
    <cellStyle name="20% - Accent1 3 6 2 5 3" xfId="29647" xr:uid="{00000000-0005-0000-0000-000016730000}"/>
    <cellStyle name="20% - Accent1 3 6 2 5 3 2" xfId="29648" xr:uid="{00000000-0005-0000-0000-000017730000}"/>
    <cellStyle name="20% - Accent1 3 6 2 5 3 2 2" xfId="29649" xr:uid="{00000000-0005-0000-0000-000018730000}"/>
    <cellStyle name="20% - Accent1 3 6 2 5 3 2 2 2" xfId="29650" xr:uid="{00000000-0005-0000-0000-000019730000}"/>
    <cellStyle name="20% - Accent1 3 6 2 5 3 2 3" xfId="29651" xr:uid="{00000000-0005-0000-0000-00001A730000}"/>
    <cellStyle name="20% - Accent1 3 6 2 5 3 3" xfId="29652" xr:uid="{00000000-0005-0000-0000-00001B730000}"/>
    <cellStyle name="20% - Accent1 3 6 2 5 3 3 2" xfId="29653" xr:uid="{00000000-0005-0000-0000-00001C730000}"/>
    <cellStyle name="20% - Accent1 3 6 2 5 3 4" xfId="29654" xr:uid="{00000000-0005-0000-0000-00001D730000}"/>
    <cellStyle name="20% - Accent1 3 6 2 5 4" xfId="29655" xr:uid="{00000000-0005-0000-0000-00001E730000}"/>
    <cellStyle name="20% - Accent1 3 6 2 5 4 2" xfId="29656" xr:uid="{00000000-0005-0000-0000-00001F730000}"/>
    <cellStyle name="20% - Accent1 3 6 2 5 4 2 2" xfId="29657" xr:uid="{00000000-0005-0000-0000-000020730000}"/>
    <cellStyle name="20% - Accent1 3 6 2 5 4 2 2 2" xfId="29658" xr:uid="{00000000-0005-0000-0000-000021730000}"/>
    <cellStyle name="20% - Accent1 3 6 2 5 4 2 3" xfId="29659" xr:uid="{00000000-0005-0000-0000-000022730000}"/>
    <cellStyle name="20% - Accent1 3 6 2 5 4 3" xfId="29660" xr:uid="{00000000-0005-0000-0000-000023730000}"/>
    <cellStyle name="20% - Accent1 3 6 2 5 4 3 2" xfId="29661" xr:uid="{00000000-0005-0000-0000-000024730000}"/>
    <cellStyle name="20% - Accent1 3 6 2 5 4 4" xfId="29662" xr:uid="{00000000-0005-0000-0000-000025730000}"/>
    <cellStyle name="20% - Accent1 3 6 2 5 5" xfId="29663" xr:uid="{00000000-0005-0000-0000-000026730000}"/>
    <cellStyle name="20% - Accent1 3 6 2 5 5 2" xfId="29664" xr:uid="{00000000-0005-0000-0000-000027730000}"/>
    <cellStyle name="20% - Accent1 3 6 2 5 5 2 2" xfId="29665" xr:uid="{00000000-0005-0000-0000-000028730000}"/>
    <cellStyle name="20% - Accent1 3 6 2 5 5 3" xfId="29666" xr:uid="{00000000-0005-0000-0000-000029730000}"/>
    <cellStyle name="20% - Accent1 3 6 2 5 6" xfId="29667" xr:uid="{00000000-0005-0000-0000-00002A730000}"/>
    <cellStyle name="20% - Accent1 3 6 2 5 6 2" xfId="29668" xr:uid="{00000000-0005-0000-0000-00002B730000}"/>
    <cellStyle name="20% - Accent1 3 6 2 5 6 2 2" xfId="29669" xr:uid="{00000000-0005-0000-0000-00002C730000}"/>
    <cellStyle name="20% - Accent1 3 6 2 5 6 3" xfId="29670" xr:uid="{00000000-0005-0000-0000-00002D730000}"/>
    <cellStyle name="20% - Accent1 3 6 2 5 7" xfId="29671" xr:uid="{00000000-0005-0000-0000-00002E730000}"/>
    <cellStyle name="20% - Accent1 3 6 2 5 7 2" xfId="29672" xr:uid="{00000000-0005-0000-0000-00002F730000}"/>
    <cellStyle name="20% - Accent1 3 6 2 5 8" xfId="29673" xr:uid="{00000000-0005-0000-0000-000030730000}"/>
    <cellStyle name="20% - Accent1 3 6 2 5 8 2" xfId="29674" xr:uid="{00000000-0005-0000-0000-000031730000}"/>
    <cellStyle name="20% - Accent1 3 6 2 5 9" xfId="29675" xr:uid="{00000000-0005-0000-0000-000032730000}"/>
    <cellStyle name="20% - Accent1 3 6 2 6" xfId="29676" xr:uid="{00000000-0005-0000-0000-000033730000}"/>
    <cellStyle name="20% - Accent1 3 6 2 6 2" xfId="29677" xr:uid="{00000000-0005-0000-0000-000034730000}"/>
    <cellStyle name="20% - Accent1 3 6 2 6 2 2" xfId="29678" xr:uid="{00000000-0005-0000-0000-000035730000}"/>
    <cellStyle name="20% - Accent1 3 6 2 6 2 2 2" xfId="29679" xr:uid="{00000000-0005-0000-0000-000036730000}"/>
    <cellStyle name="20% - Accent1 3 6 2 6 2 2 2 2" xfId="29680" xr:uid="{00000000-0005-0000-0000-000037730000}"/>
    <cellStyle name="20% - Accent1 3 6 2 6 2 2 3" xfId="29681" xr:uid="{00000000-0005-0000-0000-000038730000}"/>
    <cellStyle name="20% - Accent1 3 6 2 6 2 3" xfId="29682" xr:uid="{00000000-0005-0000-0000-000039730000}"/>
    <cellStyle name="20% - Accent1 3 6 2 6 2 3 2" xfId="29683" xr:uid="{00000000-0005-0000-0000-00003A730000}"/>
    <cellStyle name="20% - Accent1 3 6 2 6 2 4" xfId="29684" xr:uid="{00000000-0005-0000-0000-00003B730000}"/>
    <cellStyle name="20% - Accent1 3 6 2 6 3" xfId="29685" xr:uid="{00000000-0005-0000-0000-00003C730000}"/>
    <cellStyle name="20% - Accent1 3 6 2 6 3 2" xfId="29686" xr:uid="{00000000-0005-0000-0000-00003D730000}"/>
    <cellStyle name="20% - Accent1 3 6 2 6 3 2 2" xfId="29687" xr:uid="{00000000-0005-0000-0000-00003E730000}"/>
    <cellStyle name="20% - Accent1 3 6 2 6 3 2 2 2" xfId="29688" xr:uid="{00000000-0005-0000-0000-00003F730000}"/>
    <cellStyle name="20% - Accent1 3 6 2 6 3 2 3" xfId="29689" xr:uid="{00000000-0005-0000-0000-000040730000}"/>
    <cellStyle name="20% - Accent1 3 6 2 6 3 3" xfId="29690" xr:uid="{00000000-0005-0000-0000-000041730000}"/>
    <cellStyle name="20% - Accent1 3 6 2 6 3 3 2" xfId="29691" xr:uid="{00000000-0005-0000-0000-000042730000}"/>
    <cellStyle name="20% - Accent1 3 6 2 6 3 4" xfId="29692" xr:uid="{00000000-0005-0000-0000-000043730000}"/>
    <cellStyle name="20% - Accent1 3 6 2 6 4" xfId="29693" xr:uid="{00000000-0005-0000-0000-000044730000}"/>
    <cellStyle name="20% - Accent1 3 6 2 6 4 2" xfId="29694" xr:uid="{00000000-0005-0000-0000-000045730000}"/>
    <cellStyle name="20% - Accent1 3 6 2 6 4 2 2" xfId="29695" xr:uid="{00000000-0005-0000-0000-000046730000}"/>
    <cellStyle name="20% - Accent1 3 6 2 6 4 2 2 2" xfId="29696" xr:uid="{00000000-0005-0000-0000-000047730000}"/>
    <cellStyle name="20% - Accent1 3 6 2 6 4 2 3" xfId="29697" xr:uid="{00000000-0005-0000-0000-000048730000}"/>
    <cellStyle name="20% - Accent1 3 6 2 6 4 3" xfId="29698" xr:uid="{00000000-0005-0000-0000-000049730000}"/>
    <cellStyle name="20% - Accent1 3 6 2 6 4 3 2" xfId="29699" xr:uid="{00000000-0005-0000-0000-00004A730000}"/>
    <cellStyle name="20% - Accent1 3 6 2 6 4 4" xfId="29700" xr:uid="{00000000-0005-0000-0000-00004B730000}"/>
    <cellStyle name="20% - Accent1 3 6 2 6 5" xfId="29701" xr:uid="{00000000-0005-0000-0000-00004C730000}"/>
    <cellStyle name="20% - Accent1 3 6 2 6 5 2" xfId="29702" xr:uid="{00000000-0005-0000-0000-00004D730000}"/>
    <cellStyle name="20% - Accent1 3 6 2 6 5 2 2" xfId="29703" xr:uid="{00000000-0005-0000-0000-00004E730000}"/>
    <cellStyle name="20% - Accent1 3 6 2 6 5 3" xfId="29704" xr:uid="{00000000-0005-0000-0000-00004F730000}"/>
    <cellStyle name="20% - Accent1 3 6 2 6 6" xfId="29705" xr:uid="{00000000-0005-0000-0000-000050730000}"/>
    <cellStyle name="20% - Accent1 3 6 2 6 6 2" xfId="29706" xr:uid="{00000000-0005-0000-0000-000051730000}"/>
    <cellStyle name="20% - Accent1 3 6 2 6 6 2 2" xfId="29707" xr:uid="{00000000-0005-0000-0000-000052730000}"/>
    <cellStyle name="20% - Accent1 3 6 2 6 6 3" xfId="29708" xr:uid="{00000000-0005-0000-0000-000053730000}"/>
    <cellStyle name="20% - Accent1 3 6 2 6 7" xfId="29709" xr:uid="{00000000-0005-0000-0000-000054730000}"/>
    <cellStyle name="20% - Accent1 3 6 2 6 7 2" xfId="29710" xr:uid="{00000000-0005-0000-0000-000055730000}"/>
    <cellStyle name="20% - Accent1 3 6 2 6 8" xfId="29711" xr:uid="{00000000-0005-0000-0000-000056730000}"/>
    <cellStyle name="20% - Accent1 3 6 2 6 8 2" xfId="29712" xr:uid="{00000000-0005-0000-0000-000057730000}"/>
    <cellStyle name="20% - Accent1 3 6 2 6 9" xfId="29713" xr:uid="{00000000-0005-0000-0000-000058730000}"/>
    <cellStyle name="20% - Accent1 3 6 2 7" xfId="29714" xr:uid="{00000000-0005-0000-0000-000059730000}"/>
    <cellStyle name="20% - Accent1 3 6 2 7 2" xfId="29715" xr:uid="{00000000-0005-0000-0000-00005A730000}"/>
    <cellStyle name="20% - Accent1 3 6 2 7 2 2" xfId="29716" xr:uid="{00000000-0005-0000-0000-00005B730000}"/>
    <cellStyle name="20% - Accent1 3 6 2 7 2 2 2" xfId="29717" xr:uid="{00000000-0005-0000-0000-00005C730000}"/>
    <cellStyle name="20% - Accent1 3 6 2 7 2 3" xfId="29718" xr:uid="{00000000-0005-0000-0000-00005D730000}"/>
    <cellStyle name="20% - Accent1 3 6 2 7 3" xfId="29719" xr:uid="{00000000-0005-0000-0000-00005E730000}"/>
    <cellStyle name="20% - Accent1 3 6 2 7 3 2" xfId="29720" xr:uid="{00000000-0005-0000-0000-00005F730000}"/>
    <cellStyle name="20% - Accent1 3 6 2 7 4" xfId="29721" xr:uid="{00000000-0005-0000-0000-000060730000}"/>
    <cellStyle name="20% - Accent1 3 6 2 8" xfId="29722" xr:uid="{00000000-0005-0000-0000-000061730000}"/>
    <cellStyle name="20% - Accent1 3 6 2 8 2" xfId="29723" xr:uid="{00000000-0005-0000-0000-000062730000}"/>
    <cellStyle name="20% - Accent1 3 6 2 8 2 2" xfId="29724" xr:uid="{00000000-0005-0000-0000-000063730000}"/>
    <cellStyle name="20% - Accent1 3 6 2 8 2 2 2" xfId="29725" xr:uid="{00000000-0005-0000-0000-000064730000}"/>
    <cellStyle name="20% - Accent1 3 6 2 8 2 3" xfId="29726" xr:uid="{00000000-0005-0000-0000-000065730000}"/>
    <cellStyle name="20% - Accent1 3 6 2 8 3" xfId="29727" xr:uid="{00000000-0005-0000-0000-000066730000}"/>
    <cellStyle name="20% - Accent1 3 6 2 8 3 2" xfId="29728" xr:uid="{00000000-0005-0000-0000-000067730000}"/>
    <cellStyle name="20% - Accent1 3 6 2 8 4" xfId="29729" xr:uid="{00000000-0005-0000-0000-000068730000}"/>
    <cellStyle name="20% - Accent1 3 6 2 9" xfId="29730" xr:uid="{00000000-0005-0000-0000-000069730000}"/>
    <cellStyle name="20% - Accent1 3 6 2 9 2" xfId="29731" xr:uid="{00000000-0005-0000-0000-00006A730000}"/>
    <cellStyle name="20% - Accent1 3 6 2 9 2 2" xfId="29732" xr:uid="{00000000-0005-0000-0000-00006B730000}"/>
    <cellStyle name="20% - Accent1 3 6 2 9 2 2 2" xfId="29733" xr:uid="{00000000-0005-0000-0000-00006C730000}"/>
    <cellStyle name="20% - Accent1 3 6 2 9 2 3" xfId="29734" xr:uid="{00000000-0005-0000-0000-00006D730000}"/>
    <cellStyle name="20% - Accent1 3 6 2 9 3" xfId="29735" xr:uid="{00000000-0005-0000-0000-00006E730000}"/>
    <cellStyle name="20% - Accent1 3 6 2 9 3 2" xfId="29736" xr:uid="{00000000-0005-0000-0000-00006F730000}"/>
    <cellStyle name="20% - Accent1 3 6 2 9 4" xfId="29737" xr:uid="{00000000-0005-0000-0000-000070730000}"/>
    <cellStyle name="20% - Accent1 3 6 3" xfId="29738" xr:uid="{00000000-0005-0000-0000-000071730000}"/>
    <cellStyle name="20% - Accent1 3 6 3 10" xfId="29739" xr:uid="{00000000-0005-0000-0000-000072730000}"/>
    <cellStyle name="20% - Accent1 3 6 3 10 2" xfId="29740" xr:uid="{00000000-0005-0000-0000-000073730000}"/>
    <cellStyle name="20% - Accent1 3 6 3 11" xfId="29741" xr:uid="{00000000-0005-0000-0000-000074730000}"/>
    <cellStyle name="20% - Accent1 3 6 3 2" xfId="29742" xr:uid="{00000000-0005-0000-0000-000075730000}"/>
    <cellStyle name="20% - Accent1 3 6 3 2 2" xfId="29743" xr:uid="{00000000-0005-0000-0000-000076730000}"/>
    <cellStyle name="20% - Accent1 3 6 3 2 2 2" xfId="29744" xr:uid="{00000000-0005-0000-0000-000077730000}"/>
    <cellStyle name="20% - Accent1 3 6 3 2 2 2 2" xfId="29745" xr:uid="{00000000-0005-0000-0000-000078730000}"/>
    <cellStyle name="20% - Accent1 3 6 3 2 2 2 2 2" xfId="29746" xr:uid="{00000000-0005-0000-0000-000079730000}"/>
    <cellStyle name="20% - Accent1 3 6 3 2 2 2 3" xfId="29747" xr:uid="{00000000-0005-0000-0000-00007A730000}"/>
    <cellStyle name="20% - Accent1 3 6 3 2 2 3" xfId="29748" xr:uid="{00000000-0005-0000-0000-00007B730000}"/>
    <cellStyle name="20% - Accent1 3 6 3 2 2 3 2" xfId="29749" xr:uid="{00000000-0005-0000-0000-00007C730000}"/>
    <cellStyle name="20% - Accent1 3 6 3 2 2 4" xfId="29750" xr:uid="{00000000-0005-0000-0000-00007D730000}"/>
    <cellStyle name="20% - Accent1 3 6 3 2 3" xfId="29751" xr:uid="{00000000-0005-0000-0000-00007E730000}"/>
    <cellStyle name="20% - Accent1 3 6 3 2 3 2" xfId="29752" xr:uid="{00000000-0005-0000-0000-00007F730000}"/>
    <cellStyle name="20% - Accent1 3 6 3 2 3 2 2" xfId="29753" xr:uid="{00000000-0005-0000-0000-000080730000}"/>
    <cellStyle name="20% - Accent1 3 6 3 2 3 2 2 2" xfId="29754" xr:uid="{00000000-0005-0000-0000-000081730000}"/>
    <cellStyle name="20% - Accent1 3 6 3 2 3 2 3" xfId="29755" xr:uid="{00000000-0005-0000-0000-000082730000}"/>
    <cellStyle name="20% - Accent1 3 6 3 2 3 3" xfId="29756" xr:uid="{00000000-0005-0000-0000-000083730000}"/>
    <cellStyle name="20% - Accent1 3 6 3 2 3 3 2" xfId="29757" xr:uid="{00000000-0005-0000-0000-000084730000}"/>
    <cellStyle name="20% - Accent1 3 6 3 2 3 4" xfId="29758" xr:uid="{00000000-0005-0000-0000-000085730000}"/>
    <cellStyle name="20% - Accent1 3 6 3 2 4" xfId="29759" xr:uid="{00000000-0005-0000-0000-000086730000}"/>
    <cellStyle name="20% - Accent1 3 6 3 2 4 2" xfId="29760" xr:uid="{00000000-0005-0000-0000-000087730000}"/>
    <cellStyle name="20% - Accent1 3 6 3 2 4 2 2" xfId="29761" xr:uid="{00000000-0005-0000-0000-000088730000}"/>
    <cellStyle name="20% - Accent1 3 6 3 2 4 2 2 2" xfId="29762" xr:uid="{00000000-0005-0000-0000-000089730000}"/>
    <cellStyle name="20% - Accent1 3 6 3 2 4 2 3" xfId="29763" xr:uid="{00000000-0005-0000-0000-00008A730000}"/>
    <cellStyle name="20% - Accent1 3 6 3 2 4 3" xfId="29764" xr:uid="{00000000-0005-0000-0000-00008B730000}"/>
    <cellStyle name="20% - Accent1 3 6 3 2 4 3 2" xfId="29765" xr:uid="{00000000-0005-0000-0000-00008C730000}"/>
    <cellStyle name="20% - Accent1 3 6 3 2 4 4" xfId="29766" xr:uid="{00000000-0005-0000-0000-00008D730000}"/>
    <cellStyle name="20% - Accent1 3 6 3 2 5" xfId="29767" xr:uid="{00000000-0005-0000-0000-00008E730000}"/>
    <cellStyle name="20% - Accent1 3 6 3 2 5 2" xfId="29768" xr:uid="{00000000-0005-0000-0000-00008F730000}"/>
    <cellStyle name="20% - Accent1 3 6 3 2 5 2 2" xfId="29769" xr:uid="{00000000-0005-0000-0000-000090730000}"/>
    <cellStyle name="20% - Accent1 3 6 3 2 5 3" xfId="29770" xr:uid="{00000000-0005-0000-0000-000091730000}"/>
    <cellStyle name="20% - Accent1 3 6 3 2 6" xfId="29771" xr:uid="{00000000-0005-0000-0000-000092730000}"/>
    <cellStyle name="20% - Accent1 3 6 3 2 6 2" xfId="29772" xr:uid="{00000000-0005-0000-0000-000093730000}"/>
    <cellStyle name="20% - Accent1 3 6 3 2 6 2 2" xfId="29773" xr:uid="{00000000-0005-0000-0000-000094730000}"/>
    <cellStyle name="20% - Accent1 3 6 3 2 6 3" xfId="29774" xr:uid="{00000000-0005-0000-0000-000095730000}"/>
    <cellStyle name="20% - Accent1 3 6 3 2 7" xfId="29775" xr:uid="{00000000-0005-0000-0000-000096730000}"/>
    <cellStyle name="20% - Accent1 3 6 3 2 7 2" xfId="29776" xr:uid="{00000000-0005-0000-0000-000097730000}"/>
    <cellStyle name="20% - Accent1 3 6 3 2 8" xfId="29777" xr:uid="{00000000-0005-0000-0000-000098730000}"/>
    <cellStyle name="20% - Accent1 3 6 3 2 8 2" xfId="29778" xr:uid="{00000000-0005-0000-0000-000099730000}"/>
    <cellStyle name="20% - Accent1 3 6 3 2 9" xfId="29779" xr:uid="{00000000-0005-0000-0000-00009A730000}"/>
    <cellStyle name="20% - Accent1 3 6 3 3" xfId="29780" xr:uid="{00000000-0005-0000-0000-00009B730000}"/>
    <cellStyle name="20% - Accent1 3 6 3 3 2" xfId="29781" xr:uid="{00000000-0005-0000-0000-00009C730000}"/>
    <cellStyle name="20% - Accent1 3 6 3 3 2 2" xfId="29782" xr:uid="{00000000-0005-0000-0000-00009D730000}"/>
    <cellStyle name="20% - Accent1 3 6 3 3 2 2 2" xfId="29783" xr:uid="{00000000-0005-0000-0000-00009E730000}"/>
    <cellStyle name="20% - Accent1 3 6 3 3 2 2 2 2" xfId="29784" xr:uid="{00000000-0005-0000-0000-00009F730000}"/>
    <cellStyle name="20% - Accent1 3 6 3 3 2 2 3" xfId="29785" xr:uid="{00000000-0005-0000-0000-0000A0730000}"/>
    <cellStyle name="20% - Accent1 3 6 3 3 2 3" xfId="29786" xr:uid="{00000000-0005-0000-0000-0000A1730000}"/>
    <cellStyle name="20% - Accent1 3 6 3 3 2 3 2" xfId="29787" xr:uid="{00000000-0005-0000-0000-0000A2730000}"/>
    <cellStyle name="20% - Accent1 3 6 3 3 2 4" xfId="29788" xr:uid="{00000000-0005-0000-0000-0000A3730000}"/>
    <cellStyle name="20% - Accent1 3 6 3 3 3" xfId="29789" xr:uid="{00000000-0005-0000-0000-0000A4730000}"/>
    <cellStyle name="20% - Accent1 3 6 3 3 3 2" xfId="29790" xr:uid="{00000000-0005-0000-0000-0000A5730000}"/>
    <cellStyle name="20% - Accent1 3 6 3 3 3 2 2" xfId="29791" xr:uid="{00000000-0005-0000-0000-0000A6730000}"/>
    <cellStyle name="20% - Accent1 3 6 3 3 3 2 2 2" xfId="29792" xr:uid="{00000000-0005-0000-0000-0000A7730000}"/>
    <cellStyle name="20% - Accent1 3 6 3 3 3 2 3" xfId="29793" xr:uid="{00000000-0005-0000-0000-0000A8730000}"/>
    <cellStyle name="20% - Accent1 3 6 3 3 3 3" xfId="29794" xr:uid="{00000000-0005-0000-0000-0000A9730000}"/>
    <cellStyle name="20% - Accent1 3 6 3 3 3 3 2" xfId="29795" xr:uid="{00000000-0005-0000-0000-0000AA730000}"/>
    <cellStyle name="20% - Accent1 3 6 3 3 3 4" xfId="29796" xr:uid="{00000000-0005-0000-0000-0000AB730000}"/>
    <cellStyle name="20% - Accent1 3 6 3 3 4" xfId="29797" xr:uid="{00000000-0005-0000-0000-0000AC730000}"/>
    <cellStyle name="20% - Accent1 3 6 3 3 4 2" xfId="29798" xr:uid="{00000000-0005-0000-0000-0000AD730000}"/>
    <cellStyle name="20% - Accent1 3 6 3 3 4 2 2" xfId="29799" xr:uid="{00000000-0005-0000-0000-0000AE730000}"/>
    <cellStyle name="20% - Accent1 3 6 3 3 4 2 2 2" xfId="29800" xr:uid="{00000000-0005-0000-0000-0000AF730000}"/>
    <cellStyle name="20% - Accent1 3 6 3 3 4 2 3" xfId="29801" xr:uid="{00000000-0005-0000-0000-0000B0730000}"/>
    <cellStyle name="20% - Accent1 3 6 3 3 4 3" xfId="29802" xr:uid="{00000000-0005-0000-0000-0000B1730000}"/>
    <cellStyle name="20% - Accent1 3 6 3 3 4 3 2" xfId="29803" xr:uid="{00000000-0005-0000-0000-0000B2730000}"/>
    <cellStyle name="20% - Accent1 3 6 3 3 4 4" xfId="29804" xr:uid="{00000000-0005-0000-0000-0000B3730000}"/>
    <cellStyle name="20% - Accent1 3 6 3 3 5" xfId="29805" xr:uid="{00000000-0005-0000-0000-0000B4730000}"/>
    <cellStyle name="20% - Accent1 3 6 3 3 5 2" xfId="29806" xr:uid="{00000000-0005-0000-0000-0000B5730000}"/>
    <cellStyle name="20% - Accent1 3 6 3 3 5 2 2" xfId="29807" xr:uid="{00000000-0005-0000-0000-0000B6730000}"/>
    <cellStyle name="20% - Accent1 3 6 3 3 5 3" xfId="29808" xr:uid="{00000000-0005-0000-0000-0000B7730000}"/>
    <cellStyle name="20% - Accent1 3 6 3 3 6" xfId="29809" xr:uid="{00000000-0005-0000-0000-0000B8730000}"/>
    <cellStyle name="20% - Accent1 3 6 3 3 6 2" xfId="29810" xr:uid="{00000000-0005-0000-0000-0000B9730000}"/>
    <cellStyle name="20% - Accent1 3 6 3 3 6 2 2" xfId="29811" xr:uid="{00000000-0005-0000-0000-0000BA730000}"/>
    <cellStyle name="20% - Accent1 3 6 3 3 6 3" xfId="29812" xr:uid="{00000000-0005-0000-0000-0000BB730000}"/>
    <cellStyle name="20% - Accent1 3 6 3 3 7" xfId="29813" xr:uid="{00000000-0005-0000-0000-0000BC730000}"/>
    <cellStyle name="20% - Accent1 3 6 3 3 7 2" xfId="29814" xr:uid="{00000000-0005-0000-0000-0000BD730000}"/>
    <cellStyle name="20% - Accent1 3 6 3 3 8" xfId="29815" xr:uid="{00000000-0005-0000-0000-0000BE730000}"/>
    <cellStyle name="20% - Accent1 3 6 3 3 8 2" xfId="29816" xr:uid="{00000000-0005-0000-0000-0000BF730000}"/>
    <cellStyle name="20% - Accent1 3 6 3 3 9" xfId="29817" xr:uid="{00000000-0005-0000-0000-0000C0730000}"/>
    <cellStyle name="20% - Accent1 3 6 3 4" xfId="29818" xr:uid="{00000000-0005-0000-0000-0000C1730000}"/>
    <cellStyle name="20% - Accent1 3 6 3 4 2" xfId="29819" xr:uid="{00000000-0005-0000-0000-0000C2730000}"/>
    <cellStyle name="20% - Accent1 3 6 3 4 2 2" xfId="29820" xr:uid="{00000000-0005-0000-0000-0000C3730000}"/>
    <cellStyle name="20% - Accent1 3 6 3 4 2 2 2" xfId="29821" xr:uid="{00000000-0005-0000-0000-0000C4730000}"/>
    <cellStyle name="20% - Accent1 3 6 3 4 2 3" xfId="29822" xr:uid="{00000000-0005-0000-0000-0000C5730000}"/>
    <cellStyle name="20% - Accent1 3 6 3 4 3" xfId="29823" xr:uid="{00000000-0005-0000-0000-0000C6730000}"/>
    <cellStyle name="20% - Accent1 3 6 3 4 3 2" xfId="29824" xr:uid="{00000000-0005-0000-0000-0000C7730000}"/>
    <cellStyle name="20% - Accent1 3 6 3 4 4" xfId="29825" xr:uid="{00000000-0005-0000-0000-0000C8730000}"/>
    <cellStyle name="20% - Accent1 3 6 3 5" xfId="29826" xr:uid="{00000000-0005-0000-0000-0000C9730000}"/>
    <cellStyle name="20% - Accent1 3 6 3 5 2" xfId="29827" xr:uid="{00000000-0005-0000-0000-0000CA730000}"/>
    <cellStyle name="20% - Accent1 3 6 3 5 2 2" xfId="29828" xr:uid="{00000000-0005-0000-0000-0000CB730000}"/>
    <cellStyle name="20% - Accent1 3 6 3 5 2 2 2" xfId="29829" xr:uid="{00000000-0005-0000-0000-0000CC730000}"/>
    <cellStyle name="20% - Accent1 3 6 3 5 2 3" xfId="29830" xr:uid="{00000000-0005-0000-0000-0000CD730000}"/>
    <cellStyle name="20% - Accent1 3 6 3 5 3" xfId="29831" xr:uid="{00000000-0005-0000-0000-0000CE730000}"/>
    <cellStyle name="20% - Accent1 3 6 3 5 3 2" xfId="29832" xr:uid="{00000000-0005-0000-0000-0000CF730000}"/>
    <cellStyle name="20% - Accent1 3 6 3 5 4" xfId="29833" xr:uid="{00000000-0005-0000-0000-0000D0730000}"/>
    <cellStyle name="20% - Accent1 3 6 3 6" xfId="29834" xr:uid="{00000000-0005-0000-0000-0000D1730000}"/>
    <cellStyle name="20% - Accent1 3 6 3 6 2" xfId="29835" xr:uid="{00000000-0005-0000-0000-0000D2730000}"/>
    <cellStyle name="20% - Accent1 3 6 3 6 2 2" xfId="29836" xr:uid="{00000000-0005-0000-0000-0000D3730000}"/>
    <cellStyle name="20% - Accent1 3 6 3 6 2 2 2" xfId="29837" xr:uid="{00000000-0005-0000-0000-0000D4730000}"/>
    <cellStyle name="20% - Accent1 3 6 3 6 2 3" xfId="29838" xr:uid="{00000000-0005-0000-0000-0000D5730000}"/>
    <cellStyle name="20% - Accent1 3 6 3 6 3" xfId="29839" xr:uid="{00000000-0005-0000-0000-0000D6730000}"/>
    <cellStyle name="20% - Accent1 3 6 3 6 3 2" xfId="29840" xr:uid="{00000000-0005-0000-0000-0000D7730000}"/>
    <cellStyle name="20% - Accent1 3 6 3 6 4" xfId="29841" xr:uid="{00000000-0005-0000-0000-0000D8730000}"/>
    <cellStyle name="20% - Accent1 3 6 3 7" xfId="29842" xr:uid="{00000000-0005-0000-0000-0000D9730000}"/>
    <cellStyle name="20% - Accent1 3 6 3 7 2" xfId="29843" xr:uid="{00000000-0005-0000-0000-0000DA730000}"/>
    <cellStyle name="20% - Accent1 3 6 3 7 2 2" xfId="29844" xr:uid="{00000000-0005-0000-0000-0000DB730000}"/>
    <cellStyle name="20% - Accent1 3 6 3 7 3" xfId="29845" xr:uid="{00000000-0005-0000-0000-0000DC730000}"/>
    <cellStyle name="20% - Accent1 3 6 3 8" xfId="29846" xr:uid="{00000000-0005-0000-0000-0000DD730000}"/>
    <cellStyle name="20% - Accent1 3 6 3 8 2" xfId="29847" xr:uid="{00000000-0005-0000-0000-0000DE730000}"/>
    <cellStyle name="20% - Accent1 3 6 3 8 2 2" xfId="29848" xr:uid="{00000000-0005-0000-0000-0000DF730000}"/>
    <cellStyle name="20% - Accent1 3 6 3 8 3" xfId="29849" xr:uid="{00000000-0005-0000-0000-0000E0730000}"/>
    <cellStyle name="20% - Accent1 3 6 3 9" xfId="29850" xr:uid="{00000000-0005-0000-0000-0000E1730000}"/>
    <cellStyle name="20% - Accent1 3 6 3 9 2" xfId="29851" xr:uid="{00000000-0005-0000-0000-0000E2730000}"/>
    <cellStyle name="20% - Accent1 3 6 4" xfId="29852" xr:uid="{00000000-0005-0000-0000-0000E3730000}"/>
    <cellStyle name="20% - Accent1 3 6 4 10" xfId="29853" xr:uid="{00000000-0005-0000-0000-0000E4730000}"/>
    <cellStyle name="20% - Accent1 3 6 4 10 2" xfId="29854" xr:uid="{00000000-0005-0000-0000-0000E5730000}"/>
    <cellStyle name="20% - Accent1 3 6 4 11" xfId="29855" xr:uid="{00000000-0005-0000-0000-0000E6730000}"/>
    <cellStyle name="20% - Accent1 3 6 4 2" xfId="29856" xr:uid="{00000000-0005-0000-0000-0000E7730000}"/>
    <cellStyle name="20% - Accent1 3 6 4 2 2" xfId="29857" xr:uid="{00000000-0005-0000-0000-0000E8730000}"/>
    <cellStyle name="20% - Accent1 3 6 4 2 2 2" xfId="29858" xr:uid="{00000000-0005-0000-0000-0000E9730000}"/>
    <cellStyle name="20% - Accent1 3 6 4 2 2 2 2" xfId="29859" xr:uid="{00000000-0005-0000-0000-0000EA730000}"/>
    <cellStyle name="20% - Accent1 3 6 4 2 2 2 2 2" xfId="29860" xr:uid="{00000000-0005-0000-0000-0000EB730000}"/>
    <cellStyle name="20% - Accent1 3 6 4 2 2 2 3" xfId="29861" xr:uid="{00000000-0005-0000-0000-0000EC730000}"/>
    <cellStyle name="20% - Accent1 3 6 4 2 2 3" xfId="29862" xr:uid="{00000000-0005-0000-0000-0000ED730000}"/>
    <cellStyle name="20% - Accent1 3 6 4 2 2 3 2" xfId="29863" xr:uid="{00000000-0005-0000-0000-0000EE730000}"/>
    <cellStyle name="20% - Accent1 3 6 4 2 2 4" xfId="29864" xr:uid="{00000000-0005-0000-0000-0000EF730000}"/>
    <cellStyle name="20% - Accent1 3 6 4 2 3" xfId="29865" xr:uid="{00000000-0005-0000-0000-0000F0730000}"/>
    <cellStyle name="20% - Accent1 3 6 4 2 3 2" xfId="29866" xr:uid="{00000000-0005-0000-0000-0000F1730000}"/>
    <cellStyle name="20% - Accent1 3 6 4 2 3 2 2" xfId="29867" xr:uid="{00000000-0005-0000-0000-0000F2730000}"/>
    <cellStyle name="20% - Accent1 3 6 4 2 3 2 2 2" xfId="29868" xr:uid="{00000000-0005-0000-0000-0000F3730000}"/>
    <cellStyle name="20% - Accent1 3 6 4 2 3 2 3" xfId="29869" xr:uid="{00000000-0005-0000-0000-0000F4730000}"/>
    <cellStyle name="20% - Accent1 3 6 4 2 3 3" xfId="29870" xr:uid="{00000000-0005-0000-0000-0000F5730000}"/>
    <cellStyle name="20% - Accent1 3 6 4 2 3 3 2" xfId="29871" xr:uid="{00000000-0005-0000-0000-0000F6730000}"/>
    <cellStyle name="20% - Accent1 3 6 4 2 3 4" xfId="29872" xr:uid="{00000000-0005-0000-0000-0000F7730000}"/>
    <cellStyle name="20% - Accent1 3 6 4 2 4" xfId="29873" xr:uid="{00000000-0005-0000-0000-0000F8730000}"/>
    <cellStyle name="20% - Accent1 3 6 4 2 4 2" xfId="29874" xr:uid="{00000000-0005-0000-0000-0000F9730000}"/>
    <cellStyle name="20% - Accent1 3 6 4 2 4 2 2" xfId="29875" xr:uid="{00000000-0005-0000-0000-0000FA730000}"/>
    <cellStyle name="20% - Accent1 3 6 4 2 4 2 2 2" xfId="29876" xr:uid="{00000000-0005-0000-0000-0000FB730000}"/>
    <cellStyle name="20% - Accent1 3 6 4 2 4 2 3" xfId="29877" xr:uid="{00000000-0005-0000-0000-0000FC730000}"/>
    <cellStyle name="20% - Accent1 3 6 4 2 4 3" xfId="29878" xr:uid="{00000000-0005-0000-0000-0000FD730000}"/>
    <cellStyle name="20% - Accent1 3 6 4 2 4 3 2" xfId="29879" xr:uid="{00000000-0005-0000-0000-0000FE730000}"/>
    <cellStyle name="20% - Accent1 3 6 4 2 4 4" xfId="29880" xr:uid="{00000000-0005-0000-0000-0000FF730000}"/>
    <cellStyle name="20% - Accent1 3 6 4 2 5" xfId="29881" xr:uid="{00000000-0005-0000-0000-000000740000}"/>
    <cellStyle name="20% - Accent1 3 6 4 2 5 2" xfId="29882" xr:uid="{00000000-0005-0000-0000-000001740000}"/>
    <cellStyle name="20% - Accent1 3 6 4 2 5 2 2" xfId="29883" xr:uid="{00000000-0005-0000-0000-000002740000}"/>
    <cellStyle name="20% - Accent1 3 6 4 2 5 3" xfId="29884" xr:uid="{00000000-0005-0000-0000-000003740000}"/>
    <cellStyle name="20% - Accent1 3 6 4 2 6" xfId="29885" xr:uid="{00000000-0005-0000-0000-000004740000}"/>
    <cellStyle name="20% - Accent1 3 6 4 2 6 2" xfId="29886" xr:uid="{00000000-0005-0000-0000-000005740000}"/>
    <cellStyle name="20% - Accent1 3 6 4 2 6 2 2" xfId="29887" xr:uid="{00000000-0005-0000-0000-000006740000}"/>
    <cellStyle name="20% - Accent1 3 6 4 2 6 3" xfId="29888" xr:uid="{00000000-0005-0000-0000-000007740000}"/>
    <cellStyle name="20% - Accent1 3 6 4 2 7" xfId="29889" xr:uid="{00000000-0005-0000-0000-000008740000}"/>
    <cellStyle name="20% - Accent1 3 6 4 2 7 2" xfId="29890" xr:uid="{00000000-0005-0000-0000-000009740000}"/>
    <cellStyle name="20% - Accent1 3 6 4 2 8" xfId="29891" xr:uid="{00000000-0005-0000-0000-00000A740000}"/>
    <cellStyle name="20% - Accent1 3 6 4 2 8 2" xfId="29892" xr:uid="{00000000-0005-0000-0000-00000B740000}"/>
    <cellStyle name="20% - Accent1 3 6 4 2 9" xfId="29893" xr:uid="{00000000-0005-0000-0000-00000C740000}"/>
    <cellStyle name="20% - Accent1 3 6 4 3" xfId="29894" xr:uid="{00000000-0005-0000-0000-00000D740000}"/>
    <cellStyle name="20% - Accent1 3 6 4 3 2" xfId="29895" xr:uid="{00000000-0005-0000-0000-00000E740000}"/>
    <cellStyle name="20% - Accent1 3 6 4 3 2 2" xfId="29896" xr:uid="{00000000-0005-0000-0000-00000F740000}"/>
    <cellStyle name="20% - Accent1 3 6 4 3 2 2 2" xfId="29897" xr:uid="{00000000-0005-0000-0000-000010740000}"/>
    <cellStyle name="20% - Accent1 3 6 4 3 2 2 2 2" xfId="29898" xr:uid="{00000000-0005-0000-0000-000011740000}"/>
    <cellStyle name="20% - Accent1 3 6 4 3 2 2 3" xfId="29899" xr:uid="{00000000-0005-0000-0000-000012740000}"/>
    <cellStyle name="20% - Accent1 3 6 4 3 2 3" xfId="29900" xr:uid="{00000000-0005-0000-0000-000013740000}"/>
    <cellStyle name="20% - Accent1 3 6 4 3 2 3 2" xfId="29901" xr:uid="{00000000-0005-0000-0000-000014740000}"/>
    <cellStyle name="20% - Accent1 3 6 4 3 2 4" xfId="29902" xr:uid="{00000000-0005-0000-0000-000015740000}"/>
    <cellStyle name="20% - Accent1 3 6 4 3 3" xfId="29903" xr:uid="{00000000-0005-0000-0000-000016740000}"/>
    <cellStyle name="20% - Accent1 3 6 4 3 3 2" xfId="29904" xr:uid="{00000000-0005-0000-0000-000017740000}"/>
    <cellStyle name="20% - Accent1 3 6 4 3 3 2 2" xfId="29905" xr:uid="{00000000-0005-0000-0000-000018740000}"/>
    <cellStyle name="20% - Accent1 3 6 4 3 3 2 2 2" xfId="29906" xr:uid="{00000000-0005-0000-0000-000019740000}"/>
    <cellStyle name="20% - Accent1 3 6 4 3 3 2 3" xfId="29907" xr:uid="{00000000-0005-0000-0000-00001A740000}"/>
    <cellStyle name="20% - Accent1 3 6 4 3 3 3" xfId="29908" xr:uid="{00000000-0005-0000-0000-00001B740000}"/>
    <cellStyle name="20% - Accent1 3 6 4 3 3 3 2" xfId="29909" xr:uid="{00000000-0005-0000-0000-00001C740000}"/>
    <cellStyle name="20% - Accent1 3 6 4 3 3 4" xfId="29910" xr:uid="{00000000-0005-0000-0000-00001D740000}"/>
    <cellStyle name="20% - Accent1 3 6 4 3 4" xfId="29911" xr:uid="{00000000-0005-0000-0000-00001E740000}"/>
    <cellStyle name="20% - Accent1 3 6 4 3 4 2" xfId="29912" xr:uid="{00000000-0005-0000-0000-00001F740000}"/>
    <cellStyle name="20% - Accent1 3 6 4 3 4 2 2" xfId="29913" xr:uid="{00000000-0005-0000-0000-000020740000}"/>
    <cellStyle name="20% - Accent1 3 6 4 3 4 2 2 2" xfId="29914" xr:uid="{00000000-0005-0000-0000-000021740000}"/>
    <cellStyle name="20% - Accent1 3 6 4 3 4 2 3" xfId="29915" xr:uid="{00000000-0005-0000-0000-000022740000}"/>
    <cellStyle name="20% - Accent1 3 6 4 3 4 3" xfId="29916" xr:uid="{00000000-0005-0000-0000-000023740000}"/>
    <cellStyle name="20% - Accent1 3 6 4 3 4 3 2" xfId="29917" xr:uid="{00000000-0005-0000-0000-000024740000}"/>
    <cellStyle name="20% - Accent1 3 6 4 3 4 4" xfId="29918" xr:uid="{00000000-0005-0000-0000-000025740000}"/>
    <cellStyle name="20% - Accent1 3 6 4 3 5" xfId="29919" xr:uid="{00000000-0005-0000-0000-000026740000}"/>
    <cellStyle name="20% - Accent1 3 6 4 3 5 2" xfId="29920" xr:uid="{00000000-0005-0000-0000-000027740000}"/>
    <cellStyle name="20% - Accent1 3 6 4 3 5 2 2" xfId="29921" xr:uid="{00000000-0005-0000-0000-000028740000}"/>
    <cellStyle name="20% - Accent1 3 6 4 3 5 3" xfId="29922" xr:uid="{00000000-0005-0000-0000-000029740000}"/>
    <cellStyle name="20% - Accent1 3 6 4 3 6" xfId="29923" xr:uid="{00000000-0005-0000-0000-00002A740000}"/>
    <cellStyle name="20% - Accent1 3 6 4 3 6 2" xfId="29924" xr:uid="{00000000-0005-0000-0000-00002B740000}"/>
    <cellStyle name="20% - Accent1 3 6 4 3 6 2 2" xfId="29925" xr:uid="{00000000-0005-0000-0000-00002C740000}"/>
    <cellStyle name="20% - Accent1 3 6 4 3 6 3" xfId="29926" xr:uid="{00000000-0005-0000-0000-00002D740000}"/>
    <cellStyle name="20% - Accent1 3 6 4 3 7" xfId="29927" xr:uid="{00000000-0005-0000-0000-00002E740000}"/>
    <cellStyle name="20% - Accent1 3 6 4 3 7 2" xfId="29928" xr:uid="{00000000-0005-0000-0000-00002F740000}"/>
    <cellStyle name="20% - Accent1 3 6 4 3 8" xfId="29929" xr:uid="{00000000-0005-0000-0000-000030740000}"/>
    <cellStyle name="20% - Accent1 3 6 4 3 8 2" xfId="29930" xr:uid="{00000000-0005-0000-0000-000031740000}"/>
    <cellStyle name="20% - Accent1 3 6 4 3 9" xfId="29931" xr:uid="{00000000-0005-0000-0000-000032740000}"/>
    <cellStyle name="20% - Accent1 3 6 4 4" xfId="29932" xr:uid="{00000000-0005-0000-0000-000033740000}"/>
    <cellStyle name="20% - Accent1 3 6 4 4 2" xfId="29933" xr:uid="{00000000-0005-0000-0000-000034740000}"/>
    <cellStyle name="20% - Accent1 3 6 4 4 2 2" xfId="29934" xr:uid="{00000000-0005-0000-0000-000035740000}"/>
    <cellStyle name="20% - Accent1 3 6 4 4 2 2 2" xfId="29935" xr:uid="{00000000-0005-0000-0000-000036740000}"/>
    <cellStyle name="20% - Accent1 3 6 4 4 2 3" xfId="29936" xr:uid="{00000000-0005-0000-0000-000037740000}"/>
    <cellStyle name="20% - Accent1 3 6 4 4 3" xfId="29937" xr:uid="{00000000-0005-0000-0000-000038740000}"/>
    <cellStyle name="20% - Accent1 3 6 4 4 3 2" xfId="29938" xr:uid="{00000000-0005-0000-0000-000039740000}"/>
    <cellStyle name="20% - Accent1 3 6 4 4 4" xfId="29939" xr:uid="{00000000-0005-0000-0000-00003A740000}"/>
    <cellStyle name="20% - Accent1 3 6 4 5" xfId="29940" xr:uid="{00000000-0005-0000-0000-00003B740000}"/>
    <cellStyle name="20% - Accent1 3 6 4 5 2" xfId="29941" xr:uid="{00000000-0005-0000-0000-00003C740000}"/>
    <cellStyle name="20% - Accent1 3 6 4 5 2 2" xfId="29942" xr:uid="{00000000-0005-0000-0000-00003D740000}"/>
    <cellStyle name="20% - Accent1 3 6 4 5 2 2 2" xfId="29943" xr:uid="{00000000-0005-0000-0000-00003E740000}"/>
    <cellStyle name="20% - Accent1 3 6 4 5 2 3" xfId="29944" xr:uid="{00000000-0005-0000-0000-00003F740000}"/>
    <cellStyle name="20% - Accent1 3 6 4 5 3" xfId="29945" xr:uid="{00000000-0005-0000-0000-000040740000}"/>
    <cellStyle name="20% - Accent1 3 6 4 5 3 2" xfId="29946" xr:uid="{00000000-0005-0000-0000-000041740000}"/>
    <cellStyle name="20% - Accent1 3 6 4 5 4" xfId="29947" xr:uid="{00000000-0005-0000-0000-000042740000}"/>
    <cellStyle name="20% - Accent1 3 6 4 6" xfId="29948" xr:uid="{00000000-0005-0000-0000-000043740000}"/>
    <cellStyle name="20% - Accent1 3 6 4 6 2" xfId="29949" xr:uid="{00000000-0005-0000-0000-000044740000}"/>
    <cellStyle name="20% - Accent1 3 6 4 6 2 2" xfId="29950" xr:uid="{00000000-0005-0000-0000-000045740000}"/>
    <cellStyle name="20% - Accent1 3 6 4 6 2 2 2" xfId="29951" xr:uid="{00000000-0005-0000-0000-000046740000}"/>
    <cellStyle name="20% - Accent1 3 6 4 6 2 3" xfId="29952" xr:uid="{00000000-0005-0000-0000-000047740000}"/>
    <cellStyle name="20% - Accent1 3 6 4 6 3" xfId="29953" xr:uid="{00000000-0005-0000-0000-000048740000}"/>
    <cellStyle name="20% - Accent1 3 6 4 6 3 2" xfId="29954" xr:uid="{00000000-0005-0000-0000-000049740000}"/>
    <cellStyle name="20% - Accent1 3 6 4 6 4" xfId="29955" xr:uid="{00000000-0005-0000-0000-00004A740000}"/>
    <cellStyle name="20% - Accent1 3 6 4 7" xfId="29956" xr:uid="{00000000-0005-0000-0000-00004B740000}"/>
    <cellStyle name="20% - Accent1 3 6 4 7 2" xfId="29957" xr:uid="{00000000-0005-0000-0000-00004C740000}"/>
    <cellStyle name="20% - Accent1 3 6 4 7 2 2" xfId="29958" xr:uid="{00000000-0005-0000-0000-00004D740000}"/>
    <cellStyle name="20% - Accent1 3 6 4 7 3" xfId="29959" xr:uid="{00000000-0005-0000-0000-00004E740000}"/>
    <cellStyle name="20% - Accent1 3 6 4 8" xfId="29960" xr:uid="{00000000-0005-0000-0000-00004F740000}"/>
    <cellStyle name="20% - Accent1 3 6 4 8 2" xfId="29961" xr:uid="{00000000-0005-0000-0000-000050740000}"/>
    <cellStyle name="20% - Accent1 3 6 4 8 2 2" xfId="29962" xr:uid="{00000000-0005-0000-0000-000051740000}"/>
    <cellStyle name="20% - Accent1 3 6 4 8 3" xfId="29963" xr:uid="{00000000-0005-0000-0000-000052740000}"/>
    <cellStyle name="20% - Accent1 3 6 4 9" xfId="29964" xr:uid="{00000000-0005-0000-0000-000053740000}"/>
    <cellStyle name="20% - Accent1 3 6 4 9 2" xfId="29965" xr:uid="{00000000-0005-0000-0000-000054740000}"/>
    <cellStyle name="20% - Accent1 3 6 5" xfId="29966" xr:uid="{00000000-0005-0000-0000-000055740000}"/>
    <cellStyle name="20% - Accent1 3 6 5 10" xfId="29967" xr:uid="{00000000-0005-0000-0000-000056740000}"/>
    <cellStyle name="20% - Accent1 3 6 5 10 2" xfId="29968" xr:uid="{00000000-0005-0000-0000-000057740000}"/>
    <cellStyle name="20% - Accent1 3 6 5 11" xfId="29969" xr:uid="{00000000-0005-0000-0000-000058740000}"/>
    <cellStyle name="20% - Accent1 3 6 5 2" xfId="29970" xr:uid="{00000000-0005-0000-0000-000059740000}"/>
    <cellStyle name="20% - Accent1 3 6 5 2 2" xfId="29971" xr:uid="{00000000-0005-0000-0000-00005A740000}"/>
    <cellStyle name="20% - Accent1 3 6 5 2 2 2" xfId="29972" xr:uid="{00000000-0005-0000-0000-00005B740000}"/>
    <cellStyle name="20% - Accent1 3 6 5 2 2 2 2" xfId="29973" xr:uid="{00000000-0005-0000-0000-00005C740000}"/>
    <cellStyle name="20% - Accent1 3 6 5 2 2 2 2 2" xfId="29974" xr:uid="{00000000-0005-0000-0000-00005D740000}"/>
    <cellStyle name="20% - Accent1 3 6 5 2 2 2 3" xfId="29975" xr:uid="{00000000-0005-0000-0000-00005E740000}"/>
    <cellStyle name="20% - Accent1 3 6 5 2 2 3" xfId="29976" xr:uid="{00000000-0005-0000-0000-00005F740000}"/>
    <cellStyle name="20% - Accent1 3 6 5 2 2 3 2" xfId="29977" xr:uid="{00000000-0005-0000-0000-000060740000}"/>
    <cellStyle name="20% - Accent1 3 6 5 2 2 4" xfId="29978" xr:uid="{00000000-0005-0000-0000-000061740000}"/>
    <cellStyle name="20% - Accent1 3 6 5 2 3" xfId="29979" xr:uid="{00000000-0005-0000-0000-000062740000}"/>
    <cellStyle name="20% - Accent1 3 6 5 2 3 2" xfId="29980" xr:uid="{00000000-0005-0000-0000-000063740000}"/>
    <cellStyle name="20% - Accent1 3 6 5 2 3 2 2" xfId="29981" xr:uid="{00000000-0005-0000-0000-000064740000}"/>
    <cellStyle name="20% - Accent1 3 6 5 2 3 2 2 2" xfId="29982" xr:uid="{00000000-0005-0000-0000-000065740000}"/>
    <cellStyle name="20% - Accent1 3 6 5 2 3 2 3" xfId="29983" xr:uid="{00000000-0005-0000-0000-000066740000}"/>
    <cellStyle name="20% - Accent1 3 6 5 2 3 3" xfId="29984" xr:uid="{00000000-0005-0000-0000-000067740000}"/>
    <cellStyle name="20% - Accent1 3 6 5 2 3 3 2" xfId="29985" xr:uid="{00000000-0005-0000-0000-000068740000}"/>
    <cellStyle name="20% - Accent1 3 6 5 2 3 4" xfId="29986" xr:uid="{00000000-0005-0000-0000-000069740000}"/>
    <cellStyle name="20% - Accent1 3 6 5 2 4" xfId="29987" xr:uid="{00000000-0005-0000-0000-00006A740000}"/>
    <cellStyle name="20% - Accent1 3 6 5 2 4 2" xfId="29988" xr:uid="{00000000-0005-0000-0000-00006B740000}"/>
    <cellStyle name="20% - Accent1 3 6 5 2 4 2 2" xfId="29989" xr:uid="{00000000-0005-0000-0000-00006C740000}"/>
    <cellStyle name="20% - Accent1 3 6 5 2 4 2 2 2" xfId="29990" xr:uid="{00000000-0005-0000-0000-00006D740000}"/>
    <cellStyle name="20% - Accent1 3 6 5 2 4 2 3" xfId="29991" xr:uid="{00000000-0005-0000-0000-00006E740000}"/>
    <cellStyle name="20% - Accent1 3 6 5 2 4 3" xfId="29992" xr:uid="{00000000-0005-0000-0000-00006F740000}"/>
    <cellStyle name="20% - Accent1 3 6 5 2 4 3 2" xfId="29993" xr:uid="{00000000-0005-0000-0000-000070740000}"/>
    <cellStyle name="20% - Accent1 3 6 5 2 4 4" xfId="29994" xr:uid="{00000000-0005-0000-0000-000071740000}"/>
    <cellStyle name="20% - Accent1 3 6 5 2 5" xfId="29995" xr:uid="{00000000-0005-0000-0000-000072740000}"/>
    <cellStyle name="20% - Accent1 3 6 5 2 5 2" xfId="29996" xr:uid="{00000000-0005-0000-0000-000073740000}"/>
    <cellStyle name="20% - Accent1 3 6 5 2 5 2 2" xfId="29997" xr:uid="{00000000-0005-0000-0000-000074740000}"/>
    <cellStyle name="20% - Accent1 3 6 5 2 5 3" xfId="29998" xr:uid="{00000000-0005-0000-0000-000075740000}"/>
    <cellStyle name="20% - Accent1 3 6 5 2 6" xfId="29999" xr:uid="{00000000-0005-0000-0000-000076740000}"/>
    <cellStyle name="20% - Accent1 3 6 5 2 6 2" xfId="30000" xr:uid="{00000000-0005-0000-0000-000077740000}"/>
    <cellStyle name="20% - Accent1 3 6 5 2 6 2 2" xfId="30001" xr:uid="{00000000-0005-0000-0000-000078740000}"/>
    <cellStyle name="20% - Accent1 3 6 5 2 6 3" xfId="30002" xr:uid="{00000000-0005-0000-0000-000079740000}"/>
    <cellStyle name="20% - Accent1 3 6 5 2 7" xfId="30003" xr:uid="{00000000-0005-0000-0000-00007A740000}"/>
    <cellStyle name="20% - Accent1 3 6 5 2 7 2" xfId="30004" xr:uid="{00000000-0005-0000-0000-00007B740000}"/>
    <cellStyle name="20% - Accent1 3 6 5 2 8" xfId="30005" xr:uid="{00000000-0005-0000-0000-00007C740000}"/>
    <cellStyle name="20% - Accent1 3 6 5 2 8 2" xfId="30006" xr:uid="{00000000-0005-0000-0000-00007D740000}"/>
    <cellStyle name="20% - Accent1 3 6 5 2 9" xfId="30007" xr:uid="{00000000-0005-0000-0000-00007E740000}"/>
    <cellStyle name="20% - Accent1 3 6 5 3" xfId="30008" xr:uid="{00000000-0005-0000-0000-00007F740000}"/>
    <cellStyle name="20% - Accent1 3 6 5 3 2" xfId="30009" xr:uid="{00000000-0005-0000-0000-000080740000}"/>
    <cellStyle name="20% - Accent1 3 6 5 3 2 2" xfId="30010" xr:uid="{00000000-0005-0000-0000-000081740000}"/>
    <cellStyle name="20% - Accent1 3 6 5 3 2 2 2" xfId="30011" xr:uid="{00000000-0005-0000-0000-000082740000}"/>
    <cellStyle name="20% - Accent1 3 6 5 3 2 2 2 2" xfId="30012" xr:uid="{00000000-0005-0000-0000-000083740000}"/>
    <cellStyle name="20% - Accent1 3 6 5 3 2 2 3" xfId="30013" xr:uid="{00000000-0005-0000-0000-000084740000}"/>
    <cellStyle name="20% - Accent1 3 6 5 3 2 3" xfId="30014" xr:uid="{00000000-0005-0000-0000-000085740000}"/>
    <cellStyle name="20% - Accent1 3 6 5 3 2 3 2" xfId="30015" xr:uid="{00000000-0005-0000-0000-000086740000}"/>
    <cellStyle name="20% - Accent1 3 6 5 3 2 4" xfId="30016" xr:uid="{00000000-0005-0000-0000-000087740000}"/>
    <cellStyle name="20% - Accent1 3 6 5 3 3" xfId="30017" xr:uid="{00000000-0005-0000-0000-000088740000}"/>
    <cellStyle name="20% - Accent1 3 6 5 3 3 2" xfId="30018" xr:uid="{00000000-0005-0000-0000-000089740000}"/>
    <cellStyle name="20% - Accent1 3 6 5 3 3 2 2" xfId="30019" xr:uid="{00000000-0005-0000-0000-00008A740000}"/>
    <cellStyle name="20% - Accent1 3 6 5 3 3 2 2 2" xfId="30020" xr:uid="{00000000-0005-0000-0000-00008B740000}"/>
    <cellStyle name="20% - Accent1 3 6 5 3 3 2 3" xfId="30021" xr:uid="{00000000-0005-0000-0000-00008C740000}"/>
    <cellStyle name="20% - Accent1 3 6 5 3 3 3" xfId="30022" xr:uid="{00000000-0005-0000-0000-00008D740000}"/>
    <cellStyle name="20% - Accent1 3 6 5 3 3 3 2" xfId="30023" xr:uid="{00000000-0005-0000-0000-00008E740000}"/>
    <cellStyle name="20% - Accent1 3 6 5 3 3 4" xfId="30024" xr:uid="{00000000-0005-0000-0000-00008F740000}"/>
    <cellStyle name="20% - Accent1 3 6 5 3 4" xfId="30025" xr:uid="{00000000-0005-0000-0000-000090740000}"/>
    <cellStyle name="20% - Accent1 3 6 5 3 4 2" xfId="30026" xr:uid="{00000000-0005-0000-0000-000091740000}"/>
    <cellStyle name="20% - Accent1 3 6 5 3 4 2 2" xfId="30027" xr:uid="{00000000-0005-0000-0000-000092740000}"/>
    <cellStyle name="20% - Accent1 3 6 5 3 4 2 2 2" xfId="30028" xr:uid="{00000000-0005-0000-0000-000093740000}"/>
    <cellStyle name="20% - Accent1 3 6 5 3 4 2 3" xfId="30029" xr:uid="{00000000-0005-0000-0000-000094740000}"/>
    <cellStyle name="20% - Accent1 3 6 5 3 4 3" xfId="30030" xr:uid="{00000000-0005-0000-0000-000095740000}"/>
    <cellStyle name="20% - Accent1 3 6 5 3 4 3 2" xfId="30031" xr:uid="{00000000-0005-0000-0000-000096740000}"/>
    <cellStyle name="20% - Accent1 3 6 5 3 4 4" xfId="30032" xr:uid="{00000000-0005-0000-0000-000097740000}"/>
    <cellStyle name="20% - Accent1 3 6 5 3 5" xfId="30033" xr:uid="{00000000-0005-0000-0000-000098740000}"/>
    <cellStyle name="20% - Accent1 3 6 5 3 5 2" xfId="30034" xr:uid="{00000000-0005-0000-0000-000099740000}"/>
    <cellStyle name="20% - Accent1 3 6 5 3 5 2 2" xfId="30035" xr:uid="{00000000-0005-0000-0000-00009A740000}"/>
    <cellStyle name="20% - Accent1 3 6 5 3 5 3" xfId="30036" xr:uid="{00000000-0005-0000-0000-00009B740000}"/>
    <cellStyle name="20% - Accent1 3 6 5 3 6" xfId="30037" xr:uid="{00000000-0005-0000-0000-00009C740000}"/>
    <cellStyle name="20% - Accent1 3 6 5 3 6 2" xfId="30038" xr:uid="{00000000-0005-0000-0000-00009D740000}"/>
    <cellStyle name="20% - Accent1 3 6 5 3 6 2 2" xfId="30039" xr:uid="{00000000-0005-0000-0000-00009E740000}"/>
    <cellStyle name="20% - Accent1 3 6 5 3 6 3" xfId="30040" xr:uid="{00000000-0005-0000-0000-00009F740000}"/>
    <cellStyle name="20% - Accent1 3 6 5 3 7" xfId="30041" xr:uid="{00000000-0005-0000-0000-0000A0740000}"/>
    <cellStyle name="20% - Accent1 3 6 5 3 7 2" xfId="30042" xr:uid="{00000000-0005-0000-0000-0000A1740000}"/>
    <cellStyle name="20% - Accent1 3 6 5 3 8" xfId="30043" xr:uid="{00000000-0005-0000-0000-0000A2740000}"/>
    <cellStyle name="20% - Accent1 3 6 5 3 8 2" xfId="30044" xr:uid="{00000000-0005-0000-0000-0000A3740000}"/>
    <cellStyle name="20% - Accent1 3 6 5 3 9" xfId="30045" xr:uid="{00000000-0005-0000-0000-0000A4740000}"/>
    <cellStyle name="20% - Accent1 3 6 5 4" xfId="30046" xr:uid="{00000000-0005-0000-0000-0000A5740000}"/>
    <cellStyle name="20% - Accent1 3 6 5 4 2" xfId="30047" xr:uid="{00000000-0005-0000-0000-0000A6740000}"/>
    <cellStyle name="20% - Accent1 3 6 5 4 2 2" xfId="30048" xr:uid="{00000000-0005-0000-0000-0000A7740000}"/>
    <cellStyle name="20% - Accent1 3 6 5 4 2 2 2" xfId="30049" xr:uid="{00000000-0005-0000-0000-0000A8740000}"/>
    <cellStyle name="20% - Accent1 3 6 5 4 2 3" xfId="30050" xr:uid="{00000000-0005-0000-0000-0000A9740000}"/>
    <cellStyle name="20% - Accent1 3 6 5 4 3" xfId="30051" xr:uid="{00000000-0005-0000-0000-0000AA740000}"/>
    <cellStyle name="20% - Accent1 3 6 5 4 3 2" xfId="30052" xr:uid="{00000000-0005-0000-0000-0000AB740000}"/>
    <cellStyle name="20% - Accent1 3 6 5 4 4" xfId="30053" xr:uid="{00000000-0005-0000-0000-0000AC740000}"/>
    <cellStyle name="20% - Accent1 3 6 5 5" xfId="30054" xr:uid="{00000000-0005-0000-0000-0000AD740000}"/>
    <cellStyle name="20% - Accent1 3 6 5 5 2" xfId="30055" xr:uid="{00000000-0005-0000-0000-0000AE740000}"/>
    <cellStyle name="20% - Accent1 3 6 5 5 2 2" xfId="30056" xr:uid="{00000000-0005-0000-0000-0000AF740000}"/>
    <cellStyle name="20% - Accent1 3 6 5 5 2 2 2" xfId="30057" xr:uid="{00000000-0005-0000-0000-0000B0740000}"/>
    <cellStyle name="20% - Accent1 3 6 5 5 2 3" xfId="30058" xr:uid="{00000000-0005-0000-0000-0000B1740000}"/>
    <cellStyle name="20% - Accent1 3 6 5 5 3" xfId="30059" xr:uid="{00000000-0005-0000-0000-0000B2740000}"/>
    <cellStyle name="20% - Accent1 3 6 5 5 3 2" xfId="30060" xr:uid="{00000000-0005-0000-0000-0000B3740000}"/>
    <cellStyle name="20% - Accent1 3 6 5 5 4" xfId="30061" xr:uid="{00000000-0005-0000-0000-0000B4740000}"/>
    <cellStyle name="20% - Accent1 3 6 5 6" xfId="30062" xr:uid="{00000000-0005-0000-0000-0000B5740000}"/>
    <cellStyle name="20% - Accent1 3 6 5 6 2" xfId="30063" xr:uid="{00000000-0005-0000-0000-0000B6740000}"/>
    <cellStyle name="20% - Accent1 3 6 5 6 2 2" xfId="30064" xr:uid="{00000000-0005-0000-0000-0000B7740000}"/>
    <cellStyle name="20% - Accent1 3 6 5 6 2 2 2" xfId="30065" xr:uid="{00000000-0005-0000-0000-0000B8740000}"/>
    <cellStyle name="20% - Accent1 3 6 5 6 2 3" xfId="30066" xr:uid="{00000000-0005-0000-0000-0000B9740000}"/>
    <cellStyle name="20% - Accent1 3 6 5 6 3" xfId="30067" xr:uid="{00000000-0005-0000-0000-0000BA740000}"/>
    <cellStyle name="20% - Accent1 3 6 5 6 3 2" xfId="30068" xr:uid="{00000000-0005-0000-0000-0000BB740000}"/>
    <cellStyle name="20% - Accent1 3 6 5 6 4" xfId="30069" xr:uid="{00000000-0005-0000-0000-0000BC740000}"/>
    <cellStyle name="20% - Accent1 3 6 5 7" xfId="30070" xr:uid="{00000000-0005-0000-0000-0000BD740000}"/>
    <cellStyle name="20% - Accent1 3 6 5 7 2" xfId="30071" xr:uid="{00000000-0005-0000-0000-0000BE740000}"/>
    <cellStyle name="20% - Accent1 3 6 5 7 2 2" xfId="30072" xr:uid="{00000000-0005-0000-0000-0000BF740000}"/>
    <cellStyle name="20% - Accent1 3 6 5 7 3" xfId="30073" xr:uid="{00000000-0005-0000-0000-0000C0740000}"/>
    <cellStyle name="20% - Accent1 3 6 5 8" xfId="30074" xr:uid="{00000000-0005-0000-0000-0000C1740000}"/>
    <cellStyle name="20% - Accent1 3 6 5 8 2" xfId="30075" xr:uid="{00000000-0005-0000-0000-0000C2740000}"/>
    <cellStyle name="20% - Accent1 3 6 5 8 2 2" xfId="30076" xr:uid="{00000000-0005-0000-0000-0000C3740000}"/>
    <cellStyle name="20% - Accent1 3 6 5 8 3" xfId="30077" xr:uid="{00000000-0005-0000-0000-0000C4740000}"/>
    <cellStyle name="20% - Accent1 3 6 5 9" xfId="30078" xr:uid="{00000000-0005-0000-0000-0000C5740000}"/>
    <cellStyle name="20% - Accent1 3 6 5 9 2" xfId="30079" xr:uid="{00000000-0005-0000-0000-0000C6740000}"/>
    <cellStyle name="20% - Accent1 3 6 6" xfId="30080" xr:uid="{00000000-0005-0000-0000-0000C7740000}"/>
    <cellStyle name="20% - Accent1 3 6 6 2" xfId="30081" xr:uid="{00000000-0005-0000-0000-0000C8740000}"/>
    <cellStyle name="20% - Accent1 3 6 6 2 2" xfId="30082" xr:uid="{00000000-0005-0000-0000-0000C9740000}"/>
    <cellStyle name="20% - Accent1 3 6 6 2 2 2" xfId="30083" xr:uid="{00000000-0005-0000-0000-0000CA740000}"/>
    <cellStyle name="20% - Accent1 3 6 6 2 2 2 2" xfId="30084" xr:uid="{00000000-0005-0000-0000-0000CB740000}"/>
    <cellStyle name="20% - Accent1 3 6 6 2 2 3" xfId="30085" xr:uid="{00000000-0005-0000-0000-0000CC740000}"/>
    <cellStyle name="20% - Accent1 3 6 6 2 3" xfId="30086" xr:uid="{00000000-0005-0000-0000-0000CD740000}"/>
    <cellStyle name="20% - Accent1 3 6 6 2 3 2" xfId="30087" xr:uid="{00000000-0005-0000-0000-0000CE740000}"/>
    <cellStyle name="20% - Accent1 3 6 6 2 4" xfId="30088" xr:uid="{00000000-0005-0000-0000-0000CF740000}"/>
    <cellStyle name="20% - Accent1 3 6 6 3" xfId="30089" xr:uid="{00000000-0005-0000-0000-0000D0740000}"/>
    <cellStyle name="20% - Accent1 3 6 6 3 2" xfId="30090" xr:uid="{00000000-0005-0000-0000-0000D1740000}"/>
    <cellStyle name="20% - Accent1 3 6 6 3 2 2" xfId="30091" xr:uid="{00000000-0005-0000-0000-0000D2740000}"/>
    <cellStyle name="20% - Accent1 3 6 6 3 2 2 2" xfId="30092" xr:uid="{00000000-0005-0000-0000-0000D3740000}"/>
    <cellStyle name="20% - Accent1 3 6 6 3 2 3" xfId="30093" xr:uid="{00000000-0005-0000-0000-0000D4740000}"/>
    <cellStyle name="20% - Accent1 3 6 6 3 3" xfId="30094" xr:uid="{00000000-0005-0000-0000-0000D5740000}"/>
    <cellStyle name="20% - Accent1 3 6 6 3 3 2" xfId="30095" xr:uid="{00000000-0005-0000-0000-0000D6740000}"/>
    <cellStyle name="20% - Accent1 3 6 6 3 4" xfId="30096" xr:uid="{00000000-0005-0000-0000-0000D7740000}"/>
    <cellStyle name="20% - Accent1 3 6 6 4" xfId="30097" xr:uid="{00000000-0005-0000-0000-0000D8740000}"/>
    <cellStyle name="20% - Accent1 3 6 6 4 2" xfId="30098" xr:uid="{00000000-0005-0000-0000-0000D9740000}"/>
    <cellStyle name="20% - Accent1 3 6 6 4 2 2" xfId="30099" xr:uid="{00000000-0005-0000-0000-0000DA740000}"/>
    <cellStyle name="20% - Accent1 3 6 6 4 2 2 2" xfId="30100" xr:uid="{00000000-0005-0000-0000-0000DB740000}"/>
    <cellStyle name="20% - Accent1 3 6 6 4 2 3" xfId="30101" xr:uid="{00000000-0005-0000-0000-0000DC740000}"/>
    <cellStyle name="20% - Accent1 3 6 6 4 3" xfId="30102" xr:uid="{00000000-0005-0000-0000-0000DD740000}"/>
    <cellStyle name="20% - Accent1 3 6 6 4 3 2" xfId="30103" xr:uid="{00000000-0005-0000-0000-0000DE740000}"/>
    <cellStyle name="20% - Accent1 3 6 6 4 4" xfId="30104" xr:uid="{00000000-0005-0000-0000-0000DF740000}"/>
    <cellStyle name="20% - Accent1 3 6 6 5" xfId="30105" xr:uid="{00000000-0005-0000-0000-0000E0740000}"/>
    <cellStyle name="20% - Accent1 3 6 6 5 2" xfId="30106" xr:uid="{00000000-0005-0000-0000-0000E1740000}"/>
    <cellStyle name="20% - Accent1 3 6 6 5 2 2" xfId="30107" xr:uid="{00000000-0005-0000-0000-0000E2740000}"/>
    <cellStyle name="20% - Accent1 3 6 6 5 3" xfId="30108" xr:uid="{00000000-0005-0000-0000-0000E3740000}"/>
    <cellStyle name="20% - Accent1 3 6 6 6" xfId="30109" xr:uid="{00000000-0005-0000-0000-0000E4740000}"/>
    <cellStyle name="20% - Accent1 3 6 6 6 2" xfId="30110" xr:uid="{00000000-0005-0000-0000-0000E5740000}"/>
    <cellStyle name="20% - Accent1 3 6 6 6 2 2" xfId="30111" xr:uid="{00000000-0005-0000-0000-0000E6740000}"/>
    <cellStyle name="20% - Accent1 3 6 6 6 3" xfId="30112" xr:uid="{00000000-0005-0000-0000-0000E7740000}"/>
    <cellStyle name="20% - Accent1 3 6 6 7" xfId="30113" xr:uid="{00000000-0005-0000-0000-0000E8740000}"/>
    <cellStyle name="20% - Accent1 3 6 6 7 2" xfId="30114" xr:uid="{00000000-0005-0000-0000-0000E9740000}"/>
    <cellStyle name="20% - Accent1 3 6 6 8" xfId="30115" xr:uid="{00000000-0005-0000-0000-0000EA740000}"/>
    <cellStyle name="20% - Accent1 3 6 6 8 2" xfId="30116" xr:uid="{00000000-0005-0000-0000-0000EB740000}"/>
    <cellStyle name="20% - Accent1 3 6 6 9" xfId="30117" xr:uid="{00000000-0005-0000-0000-0000EC740000}"/>
    <cellStyle name="20% - Accent1 3 6 7" xfId="30118" xr:uid="{00000000-0005-0000-0000-0000ED740000}"/>
    <cellStyle name="20% - Accent1 3 6 7 2" xfId="30119" xr:uid="{00000000-0005-0000-0000-0000EE740000}"/>
    <cellStyle name="20% - Accent1 3 6 7 2 2" xfId="30120" xr:uid="{00000000-0005-0000-0000-0000EF740000}"/>
    <cellStyle name="20% - Accent1 3 6 7 2 2 2" xfId="30121" xr:uid="{00000000-0005-0000-0000-0000F0740000}"/>
    <cellStyle name="20% - Accent1 3 6 7 2 2 2 2" xfId="30122" xr:uid="{00000000-0005-0000-0000-0000F1740000}"/>
    <cellStyle name="20% - Accent1 3 6 7 2 2 3" xfId="30123" xr:uid="{00000000-0005-0000-0000-0000F2740000}"/>
    <cellStyle name="20% - Accent1 3 6 7 2 3" xfId="30124" xr:uid="{00000000-0005-0000-0000-0000F3740000}"/>
    <cellStyle name="20% - Accent1 3 6 7 2 3 2" xfId="30125" xr:uid="{00000000-0005-0000-0000-0000F4740000}"/>
    <cellStyle name="20% - Accent1 3 6 7 2 4" xfId="30126" xr:uid="{00000000-0005-0000-0000-0000F5740000}"/>
    <cellStyle name="20% - Accent1 3 6 7 3" xfId="30127" xr:uid="{00000000-0005-0000-0000-0000F6740000}"/>
    <cellStyle name="20% - Accent1 3 6 7 3 2" xfId="30128" xr:uid="{00000000-0005-0000-0000-0000F7740000}"/>
    <cellStyle name="20% - Accent1 3 6 7 3 2 2" xfId="30129" xr:uid="{00000000-0005-0000-0000-0000F8740000}"/>
    <cellStyle name="20% - Accent1 3 6 7 3 2 2 2" xfId="30130" xr:uid="{00000000-0005-0000-0000-0000F9740000}"/>
    <cellStyle name="20% - Accent1 3 6 7 3 2 3" xfId="30131" xr:uid="{00000000-0005-0000-0000-0000FA740000}"/>
    <cellStyle name="20% - Accent1 3 6 7 3 3" xfId="30132" xr:uid="{00000000-0005-0000-0000-0000FB740000}"/>
    <cellStyle name="20% - Accent1 3 6 7 3 3 2" xfId="30133" xr:uid="{00000000-0005-0000-0000-0000FC740000}"/>
    <cellStyle name="20% - Accent1 3 6 7 3 4" xfId="30134" xr:uid="{00000000-0005-0000-0000-0000FD740000}"/>
    <cellStyle name="20% - Accent1 3 6 7 4" xfId="30135" xr:uid="{00000000-0005-0000-0000-0000FE740000}"/>
    <cellStyle name="20% - Accent1 3 6 7 4 2" xfId="30136" xr:uid="{00000000-0005-0000-0000-0000FF740000}"/>
    <cellStyle name="20% - Accent1 3 6 7 4 2 2" xfId="30137" xr:uid="{00000000-0005-0000-0000-000000750000}"/>
    <cellStyle name="20% - Accent1 3 6 7 4 2 2 2" xfId="30138" xr:uid="{00000000-0005-0000-0000-000001750000}"/>
    <cellStyle name="20% - Accent1 3 6 7 4 2 3" xfId="30139" xr:uid="{00000000-0005-0000-0000-000002750000}"/>
    <cellStyle name="20% - Accent1 3 6 7 4 3" xfId="30140" xr:uid="{00000000-0005-0000-0000-000003750000}"/>
    <cellStyle name="20% - Accent1 3 6 7 4 3 2" xfId="30141" xr:uid="{00000000-0005-0000-0000-000004750000}"/>
    <cellStyle name="20% - Accent1 3 6 7 4 4" xfId="30142" xr:uid="{00000000-0005-0000-0000-000005750000}"/>
    <cellStyle name="20% - Accent1 3 6 7 5" xfId="30143" xr:uid="{00000000-0005-0000-0000-000006750000}"/>
    <cellStyle name="20% - Accent1 3 6 7 5 2" xfId="30144" xr:uid="{00000000-0005-0000-0000-000007750000}"/>
    <cellStyle name="20% - Accent1 3 6 7 5 2 2" xfId="30145" xr:uid="{00000000-0005-0000-0000-000008750000}"/>
    <cellStyle name="20% - Accent1 3 6 7 5 3" xfId="30146" xr:uid="{00000000-0005-0000-0000-000009750000}"/>
    <cellStyle name="20% - Accent1 3 6 7 6" xfId="30147" xr:uid="{00000000-0005-0000-0000-00000A750000}"/>
    <cellStyle name="20% - Accent1 3 6 7 6 2" xfId="30148" xr:uid="{00000000-0005-0000-0000-00000B750000}"/>
    <cellStyle name="20% - Accent1 3 6 7 6 2 2" xfId="30149" xr:uid="{00000000-0005-0000-0000-00000C750000}"/>
    <cellStyle name="20% - Accent1 3 6 7 6 3" xfId="30150" xr:uid="{00000000-0005-0000-0000-00000D750000}"/>
    <cellStyle name="20% - Accent1 3 6 7 7" xfId="30151" xr:uid="{00000000-0005-0000-0000-00000E750000}"/>
    <cellStyle name="20% - Accent1 3 6 7 7 2" xfId="30152" xr:uid="{00000000-0005-0000-0000-00000F750000}"/>
    <cellStyle name="20% - Accent1 3 6 7 8" xfId="30153" xr:uid="{00000000-0005-0000-0000-000010750000}"/>
    <cellStyle name="20% - Accent1 3 6 7 8 2" xfId="30154" xr:uid="{00000000-0005-0000-0000-000011750000}"/>
    <cellStyle name="20% - Accent1 3 6 7 9" xfId="30155" xr:uid="{00000000-0005-0000-0000-000012750000}"/>
    <cellStyle name="20% - Accent1 3 6 8" xfId="30156" xr:uid="{00000000-0005-0000-0000-000013750000}"/>
    <cellStyle name="20% - Accent1 3 6 8 2" xfId="30157" xr:uid="{00000000-0005-0000-0000-000014750000}"/>
    <cellStyle name="20% - Accent1 3 6 8 2 2" xfId="30158" xr:uid="{00000000-0005-0000-0000-000015750000}"/>
    <cellStyle name="20% - Accent1 3 6 8 2 2 2" xfId="30159" xr:uid="{00000000-0005-0000-0000-000016750000}"/>
    <cellStyle name="20% - Accent1 3 6 8 2 3" xfId="30160" xr:uid="{00000000-0005-0000-0000-000017750000}"/>
    <cellStyle name="20% - Accent1 3 6 8 3" xfId="30161" xr:uid="{00000000-0005-0000-0000-000018750000}"/>
    <cellStyle name="20% - Accent1 3 6 8 3 2" xfId="30162" xr:uid="{00000000-0005-0000-0000-000019750000}"/>
    <cellStyle name="20% - Accent1 3 6 8 4" xfId="30163" xr:uid="{00000000-0005-0000-0000-00001A750000}"/>
    <cellStyle name="20% - Accent1 3 6 9" xfId="30164" xr:uid="{00000000-0005-0000-0000-00001B750000}"/>
    <cellStyle name="20% - Accent1 3 6 9 2" xfId="30165" xr:uid="{00000000-0005-0000-0000-00001C750000}"/>
    <cellStyle name="20% - Accent1 3 6 9 2 2" xfId="30166" xr:uid="{00000000-0005-0000-0000-00001D750000}"/>
    <cellStyle name="20% - Accent1 3 6 9 2 2 2" xfId="30167" xr:uid="{00000000-0005-0000-0000-00001E750000}"/>
    <cellStyle name="20% - Accent1 3 6 9 2 3" xfId="30168" xr:uid="{00000000-0005-0000-0000-00001F750000}"/>
    <cellStyle name="20% - Accent1 3 6 9 3" xfId="30169" xr:uid="{00000000-0005-0000-0000-000020750000}"/>
    <cellStyle name="20% - Accent1 3 6 9 3 2" xfId="30170" xr:uid="{00000000-0005-0000-0000-000021750000}"/>
    <cellStyle name="20% - Accent1 3 6 9 4" xfId="30171" xr:uid="{00000000-0005-0000-0000-000022750000}"/>
    <cellStyle name="20% - Accent1 3 7" xfId="30172" xr:uid="{00000000-0005-0000-0000-000023750000}"/>
    <cellStyle name="20% - Accent1 3 7 10" xfId="30173" xr:uid="{00000000-0005-0000-0000-000024750000}"/>
    <cellStyle name="20% - Accent1 3 7 10 2" xfId="30174" xr:uid="{00000000-0005-0000-0000-000025750000}"/>
    <cellStyle name="20% - Accent1 3 7 10 2 2" xfId="30175" xr:uid="{00000000-0005-0000-0000-000026750000}"/>
    <cellStyle name="20% - Accent1 3 7 10 3" xfId="30176" xr:uid="{00000000-0005-0000-0000-000027750000}"/>
    <cellStyle name="20% - Accent1 3 7 11" xfId="30177" xr:uid="{00000000-0005-0000-0000-000028750000}"/>
    <cellStyle name="20% - Accent1 3 7 11 2" xfId="30178" xr:uid="{00000000-0005-0000-0000-000029750000}"/>
    <cellStyle name="20% - Accent1 3 7 11 2 2" xfId="30179" xr:uid="{00000000-0005-0000-0000-00002A750000}"/>
    <cellStyle name="20% - Accent1 3 7 11 3" xfId="30180" xr:uid="{00000000-0005-0000-0000-00002B750000}"/>
    <cellStyle name="20% - Accent1 3 7 12" xfId="30181" xr:uid="{00000000-0005-0000-0000-00002C750000}"/>
    <cellStyle name="20% - Accent1 3 7 12 2" xfId="30182" xr:uid="{00000000-0005-0000-0000-00002D750000}"/>
    <cellStyle name="20% - Accent1 3 7 13" xfId="30183" xr:uid="{00000000-0005-0000-0000-00002E750000}"/>
    <cellStyle name="20% - Accent1 3 7 13 2" xfId="30184" xr:uid="{00000000-0005-0000-0000-00002F750000}"/>
    <cellStyle name="20% - Accent1 3 7 14" xfId="30185" xr:uid="{00000000-0005-0000-0000-000030750000}"/>
    <cellStyle name="20% - Accent1 3 7 2" xfId="30186" xr:uid="{00000000-0005-0000-0000-000031750000}"/>
    <cellStyle name="20% - Accent1 3 7 2 10" xfId="30187" xr:uid="{00000000-0005-0000-0000-000032750000}"/>
    <cellStyle name="20% - Accent1 3 7 2 10 2" xfId="30188" xr:uid="{00000000-0005-0000-0000-000033750000}"/>
    <cellStyle name="20% - Accent1 3 7 2 11" xfId="30189" xr:uid="{00000000-0005-0000-0000-000034750000}"/>
    <cellStyle name="20% - Accent1 3 7 2 2" xfId="30190" xr:uid="{00000000-0005-0000-0000-000035750000}"/>
    <cellStyle name="20% - Accent1 3 7 2 2 2" xfId="30191" xr:uid="{00000000-0005-0000-0000-000036750000}"/>
    <cellStyle name="20% - Accent1 3 7 2 2 2 2" xfId="30192" xr:uid="{00000000-0005-0000-0000-000037750000}"/>
    <cellStyle name="20% - Accent1 3 7 2 2 2 2 2" xfId="30193" xr:uid="{00000000-0005-0000-0000-000038750000}"/>
    <cellStyle name="20% - Accent1 3 7 2 2 2 2 2 2" xfId="30194" xr:uid="{00000000-0005-0000-0000-000039750000}"/>
    <cellStyle name="20% - Accent1 3 7 2 2 2 2 3" xfId="30195" xr:uid="{00000000-0005-0000-0000-00003A750000}"/>
    <cellStyle name="20% - Accent1 3 7 2 2 2 3" xfId="30196" xr:uid="{00000000-0005-0000-0000-00003B750000}"/>
    <cellStyle name="20% - Accent1 3 7 2 2 2 3 2" xfId="30197" xr:uid="{00000000-0005-0000-0000-00003C750000}"/>
    <cellStyle name="20% - Accent1 3 7 2 2 2 4" xfId="30198" xr:uid="{00000000-0005-0000-0000-00003D750000}"/>
    <cellStyle name="20% - Accent1 3 7 2 2 3" xfId="30199" xr:uid="{00000000-0005-0000-0000-00003E750000}"/>
    <cellStyle name="20% - Accent1 3 7 2 2 3 2" xfId="30200" xr:uid="{00000000-0005-0000-0000-00003F750000}"/>
    <cellStyle name="20% - Accent1 3 7 2 2 3 2 2" xfId="30201" xr:uid="{00000000-0005-0000-0000-000040750000}"/>
    <cellStyle name="20% - Accent1 3 7 2 2 3 2 2 2" xfId="30202" xr:uid="{00000000-0005-0000-0000-000041750000}"/>
    <cellStyle name="20% - Accent1 3 7 2 2 3 2 3" xfId="30203" xr:uid="{00000000-0005-0000-0000-000042750000}"/>
    <cellStyle name="20% - Accent1 3 7 2 2 3 3" xfId="30204" xr:uid="{00000000-0005-0000-0000-000043750000}"/>
    <cellStyle name="20% - Accent1 3 7 2 2 3 3 2" xfId="30205" xr:uid="{00000000-0005-0000-0000-000044750000}"/>
    <cellStyle name="20% - Accent1 3 7 2 2 3 4" xfId="30206" xr:uid="{00000000-0005-0000-0000-000045750000}"/>
    <cellStyle name="20% - Accent1 3 7 2 2 4" xfId="30207" xr:uid="{00000000-0005-0000-0000-000046750000}"/>
    <cellStyle name="20% - Accent1 3 7 2 2 4 2" xfId="30208" xr:uid="{00000000-0005-0000-0000-000047750000}"/>
    <cellStyle name="20% - Accent1 3 7 2 2 4 2 2" xfId="30209" xr:uid="{00000000-0005-0000-0000-000048750000}"/>
    <cellStyle name="20% - Accent1 3 7 2 2 4 2 2 2" xfId="30210" xr:uid="{00000000-0005-0000-0000-000049750000}"/>
    <cellStyle name="20% - Accent1 3 7 2 2 4 2 3" xfId="30211" xr:uid="{00000000-0005-0000-0000-00004A750000}"/>
    <cellStyle name="20% - Accent1 3 7 2 2 4 3" xfId="30212" xr:uid="{00000000-0005-0000-0000-00004B750000}"/>
    <cellStyle name="20% - Accent1 3 7 2 2 4 3 2" xfId="30213" xr:uid="{00000000-0005-0000-0000-00004C750000}"/>
    <cellStyle name="20% - Accent1 3 7 2 2 4 4" xfId="30214" xr:uid="{00000000-0005-0000-0000-00004D750000}"/>
    <cellStyle name="20% - Accent1 3 7 2 2 5" xfId="30215" xr:uid="{00000000-0005-0000-0000-00004E750000}"/>
    <cellStyle name="20% - Accent1 3 7 2 2 5 2" xfId="30216" xr:uid="{00000000-0005-0000-0000-00004F750000}"/>
    <cellStyle name="20% - Accent1 3 7 2 2 5 2 2" xfId="30217" xr:uid="{00000000-0005-0000-0000-000050750000}"/>
    <cellStyle name="20% - Accent1 3 7 2 2 5 3" xfId="30218" xr:uid="{00000000-0005-0000-0000-000051750000}"/>
    <cellStyle name="20% - Accent1 3 7 2 2 6" xfId="30219" xr:uid="{00000000-0005-0000-0000-000052750000}"/>
    <cellStyle name="20% - Accent1 3 7 2 2 6 2" xfId="30220" xr:uid="{00000000-0005-0000-0000-000053750000}"/>
    <cellStyle name="20% - Accent1 3 7 2 2 6 2 2" xfId="30221" xr:uid="{00000000-0005-0000-0000-000054750000}"/>
    <cellStyle name="20% - Accent1 3 7 2 2 6 3" xfId="30222" xr:uid="{00000000-0005-0000-0000-000055750000}"/>
    <cellStyle name="20% - Accent1 3 7 2 2 7" xfId="30223" xr:uid="{00000000-0005-0000-0000-000056750000}"/>
    <cellStyle name="20% - Accent1 3 7 2 2 7 2" xfId="30224" xr:uid="{00000000-0005-0000-0000-000057750000}"/>
    <cellStyle name="20% - Accent1 3 7 2 2 8" xfId="30225" xr:uid="{00000000-0005-0000-0000-000058750000}"/>
    <cellStyle name="20% - Accent1 3 7 2 2 8 2" xfId="30226" xr:uid="{00000000-0005-0000-0000-000059750000}"/>
    <cellStyle name="20% - Accent1 3 7 2 2 9" xfId="30227" xr:uid="{00000000-0005-0000-0000-00005A750000}"/>
    <cellStyle name="20% - Accent1 3 7 2 3" xfId="30228" xr:uid="{00000000-0005-0000-0000-00005B750000}"/>
    <cellStyle name="20% - Accent1 3 7 2 3 2" xfId="30229" xr:uid="{00000000-0005-0000-0000-00005C750000}"/>
    <cellStyle name="20% - Accent1 3 7 2 3 2 2" xfId="30230" xr:uid="{00000000-0005-0000-0000-00005D750000}"/>
    <cellStyle name="20% - Accent1 3 7 2 3 2 2 2" xfId="30231" xr:uid="{00000000-0005-0000-0000-00005E750000}"/>
    <cellStyle name="20% - Accent1 3 7 2 3 2 2 2 2" xfId="30232" xr:uid="{00000000-0005-0000-0000-00005F750000}"/>
    <cellStyle name="20% - Accent1 3 7 2 3 2 2 3" xfId="30233" xr:uid="{00000000-0005-0000-0000-000060750000}"/>
    <cellStyle name="20% - Accent1 3 7 2 3 2 3" xfId="30234" xr:uid="{00000000-0005-0000-0000-000061750000}"/>
    <cellStyle name="20% - Accent1 3 7 2 3 2 3 2" xfId="30235" xr:uid="{00000000-0005-0000-0000-000062750000}"/>
    <cellStyle name="20% - Accent1 3 7 2 3 2 4" xfId="30236" xr:uid="{00000000-0005-0000-0000-000063750000}"/>
    <cellStyle name="20% - Accent1 3 7 2 3 3" xfId="30237" xr:uid="{00000000-0005-0000-0000-000064750000}"/>
    <cellStyle name="20% - Accent1 3 7 2 3 3 2" xfId="30238" xr:uid="{00000000-0005-0000-0000-000065750000}"/>
    <cellStyle name="20% - Accent1 3 7 2 3 3 2 2" xfId="30239" xr:uid="{00000000-0005-0000-0000-000066750000}"/>
    <cellStyle name="20% - Accent1 3 7 2 3 3 2 2 2" xfId="30240" xr:uid="{00000000-0005-0000-0000-000067750000}"/>
    <cellStyle name="20% - Accent1 3 7 2 3 3 2 3" xfId="30241" xr:uid="{00000000-0005-0000-0000-000068750000}"/>
    <cellStyle name="20% - Accent1 3 7 2 3 3 3" xfId="30242" xr:uid="{00000000-0005-0000-0000-000069750000}"/>
    <cellStyle name="20% - Accent1 3 7 2 3 3 3 2" xfId="30243" xr:uid="{00000000-0005-0000-0000-00006A750000}"/>
    <cellStyle name="20% - Accent1 3 7 2 3 3 4" xfId="30244" xr:uid="{00000000-0005-0000-0000-00006B750000}"/>
    <cellStyle name="20% - Accent1 3 7 2 3 4" xfId="30245" xr:uid="{00000000-0005-0000-0000-00006C750000}"/>
    <cellStyle name="20% - Accent1 3 7 2 3 4 2" xfId="30246" xr:uid="{00000000-0005-0000-0000-00006D750000}"/>
    <cellStyle name="20% - Accent1 3 7 2 3 4 2 2" xfId="30247" xr:uid="{00000000-0005-0000-0000-00006E750000}"/>
    <cellStyle name="20% - Accent1 3 7 2 3 4 2 2 2" xfId="30248" xr:uid="{00000000-0005-0000-0000-00006F750000}"/>
    <cellStyle name="20% - Accent1 3 7 2 3 4 2 3" xfId="30249" xr:uid="{00000000-0005-0000-0000-000070750000}"/>
    <cellStyle name="20% - Accent1 3 7 2 3 4 3" xfId="30250" xr:uid="{00000000-0005-0000-0000-000071750000}"/>
    <cellStyle name="20% - Accent1 3 7 2 3 4 3 2" xfId="30251" xr:uid="{00000000-0005-0000-0000-000072750000}"/>
    <cellStyle name="20% - Accent1 3 7 2 3 4 4" xfId="30252" xr:uid="{00000000-0005-0000-0000-000073750000}"/>
    <cellStyle name="20% - Accent1 3 7 2 3 5" xfId="30253" xr:uid="{00000000-0005-0000-0000-000074750000}"/>
    <cellStyle name="20% - Accent1 3 7 2 3 5 2" xfId="30254" xr:uid="{00000000-0005-0000-0000-000075750000}"/>
    <cellStyle name="20% - Accent1 3 7 2 3 5 2 2" xfId="30255" xr:uid="{00000000-0005-0000-0000-000076750000}"/>
    <cellStyle name="20% - Accent1 3 7 2 3 5 3" xfId="30256" xr:uid="{00000000-0005-0000-0000-000077750000}"/>
    <cellStyle name="20% - Accent1 3 7 2 3 6" xfId="30257" xr:uid="{00000000-0005-0000-0000-000078750000}"/>
    <cellStyle name="20% - Accent1 3 7 2 3 6 2" xfId="30258" xr:uid="{00000000-0005-0000-0000-000079750000}"/>
    <cellStyle name="20% - Accent1 3 7 2 3 6 2 2" xfId="30259" xr:uid="{00000000-0005-0000-0000-00007A750000}"/>
    <cellStyle name="20% - Accent1 3 7 2 3 6 3" xfId="30260" xr:uid="{00000000-0005-0000-0000-00007B750000}"/>
    <cellStyle name="20% - Accent1 3 7 2 3 7" xfId="30261" xr:uid="{00000000-0005-0000-0000-00007C750000}"/>
    <cellStyle name="20% - Accent1 3 7 2 3 7 2" xfId="30262" xr:uid="{00000000-0005-0000-0000-00007D750000}"/>
    <cellStyle name="20% - Accent1 3 7 2 3 8" xfId="30263" xr:uid="{00000000-0005-0000-0000-00007E750000}"/>
    <cellStyle name="20% - Accent1 3 7 2 3 8 2" xfId="30264" xr:uid="{00000000-0005-0000-0000-00007F750000}"/>
    <cellStyle name="20% - Accent1 3 7 2 3 9" xfId="30265" xr:uid="{00000000-0005-0000-0000-000080750000}"/>
    <cellStyle name="20% - Accent1 3 7 2 4" xfId="30266" xr:uid="{00000000-0005-0000-0000-000081750000}"/>
    <cellStyle name="20% - Accent1 3 7 2 4 2" xfId="30267" xr:uid="{00000000-0005-0000-0000-000082750000}"/>
    <cellStyle name="20% - Accent1 3 7 2 4 2 2" xfId="30268" xr:uid="{00000000-0005-0000-0000-000083750000}"/>
    <cellStyle name="20% - Accent1 3 7 2 4 2 2 2" xfId="30269" xr:uid="{00000000-0005-0000-0000-000084750000}"/>
    <cellStyle name="20% - Accent1 3 7 2 4 2 3" xfId="30270" xr:uid="{00000000-0005-0000-0000-000085750000}"/>
    <cellStyle name="20% - Accent1 3 7 2 4 3" xfId="30271" xr:uid="{00000000-0005-0000-0000-000086750000}"/>
    <cellStyle name="20% - Accent1 3 7 2 4 3 2" xfId="30272" xr:uid="{00000000-0005-0000-0000-000087750000}"/>
    <cellStyle name="20% - Accent1 3 7 2 4 4" xfId="30273" xr:uid="{00000000-0005-0000-0000-000088750000}"/>
    <cellStyle name="20% - Accent1 3 7 2 5" xfId="30274" xr:uid="{00000000-0005-0000-0000-000089750000}"/>
    <cellStyle name="20% - Accent1 3 7 2 5 2" xfId="30275" xr:uid="{00000000-0005-0000-0000-00008A750000}"/>
    <cellStyle name="20% - Accent1 3 7 2 5 2 2" xfId="30276" xr:uid="{00000000-0005-0000-0000-00008B750000}"/>
    <cellStyle name="20% - Accent1 3 7 2 5 2 2 2" xfId="30277" xr:uid="{00000000-0005-0000-0000-00008C750000}"/>
    <cellStyle name="20% - Accent1 3 7 2 5 2 3" xfId="30278" xr:uid="{00000000-0005-0000-0000-00008D750000}"/>
    <cellStyle name="20% - Accent1 3 7 2 5 3" xfId="30279" xr:uid="{00000000-0005-0000-0000-00008E750000}"/>
    <cellStyle name="20% - Accent1 3 7 2 5 3 2" xfId="30280" xr:uid="{00000000-0005-0000-0000-00008F750000}"/>
    <cellStyle name="20% - Accent1 3 7 2 5 4" xfId="30281" xr:uid="{00000000-0005-0000-0000-000090750000}"/>
    <cellStyle name="20% - Accent1 3 7 2 6" xfId="30282" xr:uid="{00000000-0005-0000-0000-000091750000}"/>
    <cellStyle name="20% - Accent1 3 7 2 6 2" xfId="30283" xr:uid="{00000000-0005-0000-0000-000092750000}"/>
    <cellStyle name="20% - Accent1 3 7 2 6 2 2" xfId="30284" xr:uid="{00000000-0005-0000-0000-000093750000}"/>
    <cellStyle name="20% - Accent1 3 7 2 6 2 2 2" xfId="30285" xr:uid="{00000000-0005-0000-0000-000094750000}"/>
    <cellStyle name="20% - Accent1 3 7 2 6 2 3" xfId="30286" xr:uid="{00000000-0005-0000-0000-000095750000}"/>
    <cellStyle name="20% - Accent1 3 7 2 6 3" xfId="30287" xr:uid="{00000000-0005-0000-0000-000096750000}"/>
    <cellStyle name="20% - Accent1 3 7 2 6 3 2" xfId="30288" xr:uid="{00000000-0005-0000-0000-000097750000}"/>
    <cellStyle name="20% - Accent1 3 7 2 6 4" xfId="30289" xr:uid="{00000000-0005-0000-0000-000098750000}"/>
    <cellStyle name="20% - Accent1 3 7 2 7" xfId="30290" xr:uid="{00000000-0005-0000-0000-000099750000}"/>
    <cellStyle name="20% - Accent1 3 7 2 7 2" xfId="30291" xr:uid="{00000000-0005-0000-0000-00009A750000}"/>
    <cellStyle name="20% - Accent1 3 7 2 7 2 2" xfId="30292" xr:uid="{00000000-0005-0000-0000-00009B750000}"/>
    <cellStyle name="20% - Accent1 3 7 2 7 3" xfId="30293" xr:uid="{00000000-0005-0000-0000-00009C750000}"/>
    <cellStyle name="20% - Accent1 3 7 2 8" xfId="30294" xr:uid="{00000000-0005-0000-0000-00009D750000}"/>
    <cellStyle name="20% - Accent1 3 7 2 8 2" xfId="30295" xr:uid="{00000000-0005-0000-0000-00009E750000}"/>
    <cellStyle name="20% - Accent1 3 7 2 8 2 2" xfId="30296" xr:uid="{00000000-0005-0000-0000-00009F750000}"/>
    <cellStyle name="20% - Accent1 3 7 2 8 3" xfId="30297" xr:uid="{00000000-0005-0000-0000-0000A0750000}"/>
    <cellStyle name="20% - Accent1 3 7 2 9" xfId="30298" xr:uid="{00000000-0005-0000-0000-0000A1750000}"/>
    <cellStyle name="20% - Accent1 3 7 2 9 2" xfId="30299" xr:uid="{00000000-0005-0000-0000-0000A2750000}"/>
    <cellStyle name="20% - Accent1 3 7 3" xfId="30300" xr:uid="{00000000-0005-0000-0000-0000A3750000}"/>
    <cellStyle name="20% - Accent1 3 7 3 10" xfId="30301" xr:uid="{00000000-0005-0000-0000-0000A4750000}"/>
    <cellStyle name="20% - Accent1 3 7 3 10 2" xfId="30302" xr:uid="{00000000-0005-0000-0000-0000A5750000}"/>
    <cellStyle name="20% - Accent1 3 7 3 11" xfId="30303" xr:uid="{00000000-0005-0000-0000-0000A6750000}"/>
    <cellStyle name="20% - Accent1 3 7 3 2" xfId="30304" xr:uid="{00000000-0005-0000-0000-0000A7750000}"/>
    <cellStyle name="20% - Accent1 3 7 3 2 2" xfId="30305" xr:uid="{00000000-0005-0000-0000-0000A8750000}"/>
    <cellStyle name="20% - Accent1 3 7 3 2 2 2" xfId="30306" xr:uid="{00000000-0005-0000-0000-0000A9750000}"/>
    <cellStyle name="20% - Accent1 3 7 3 2 2 2 2" xfId="30307" xr:uid="{00000000-0005-0000-0000-0000AA750000}"/>
    <cellStyle name="20% - Accent1 3 7 3 2 2 2 2 2" xfId="30308" xr:uid="{00000000-0005-0000-0000-0000AB750000}"/>
    <cellStyle name="20% - Accent1 3 7 3 2 2 2 3" xfId="30309" xr:uid="{00000000-0005-0000-0000-0000AC750000}"/>
    <cellStyle name="20% - Accent1 3 7 3 2 2 3" xfId="30310" xr:uid="{00000000-0005-0000-0000-0000AD750000}"/>
    <cellStyle name="20% - Accent1 3 7 3 2 2 3 2" xfId="30311" xr:uid="{00000000-0005-0000-0000-0000AE750000}"/>
    <cellStyle name="20% - Accent1 3 7 3 2 2 4" xfId="30312" xr:uid="{00000000-0005-0000-0000-0000AF750000}"/>
    <cellStyle name="20% - Accent1 3 7 3 2 3" xfId="30313" xr:uid="{00000000-0005-0000-0000-0000B0750000}"/>
    <cellStyle name="20% - Accent1 3 7 3 2 3 2" xfId="30314" xr:uid="{00000000-0005-0000-0000-0000B1750000}"/>
    <cellStyle name="20% - Accent1 3 7 3 2 3 2 2" xfId="30315" xr:uid="{00000000-0005-0000-0000-0000B2750000}"/>
    <cellStyle name="20% - Accent1 3 7 3 2 3 2 2 2" xfId="30316" xr:uid="{00000000-0005-0000-0000-0000B3750000}"/>
    <cellStyle name="20% - Accent1 3 7 3 2 3 2 3" xfId="30317" xr:uid="{00000000-0005-0000-0000-0000B4750000}"/>
    <cellStyle name="20% - Accent1 3 7 3 2 3 3" xfId="30318" xr:uid="{00000000-0005-0000-0000-0000B5750000}"/>
    <cellStyle name="20% - Accent1 3 7 3 2 3 3 2" xfId="30319" xr:uid="{00000000-0005-0000-0000-0000B6750000}"/>
    <cellStyle name="20% - Accent1 3 7 3 2 3 4" xfId="30320" xr:uid="{00000000-0005-0000-0000-0000B7750000}"/>
    <cellStyle name="20% - Accent1 3 7 3 2 4" xfId="30321" xr:uid="{00000000-0005-0000-0000-0000B8750000}"/>
    <cellStyle name="20% - Accent1 3 7 3 2 4 2" xfId="30322" xr:uid="{00000000-0005-0000-0000-0000B9750000}"/>
    <cellStyle name="20% - Accent1 3 7 3 2 4 2 2" xfId="30323" xr:uid="{00000000-0005-0000-0000-0000BA750000}"/>
    <cellStyle name="20% - Accent1 3 7 3 2 4 2 2 2" xfId="30324" xr:uid="{00000000-0005-0000-0000-0000BB750000}"/>
    <cellStyle name="20% - Accent1 3 7 3 2 4 2 3" xfId="30325" xr:uid="{00000000-0005-0000-0000-0000BC750000}"/>
    <cellStyle name="20% - Accent1 3 7 3 2 4 3" xfId="30326" xr:uid="{00000000-0005-0000-0000-0000BD750000}"/>
    <cellStyle name="20% - Accent1 3 7 3 2 4 3 2" xfId="30327" xr:uid="{00000000-0005-0000-0000-0000BE750000}"/>
    <cellStyle name="20% - Accent1 3 7 3 2 4 4" xfId="30328" xr:uid="{00000000-0005-0000-0000-0000BF750000}"/>
    <cellStyle name="20% - Accent1 3 7 3 2 5" xfId="30329" xr:uid="{00000000-0005-0000-0000-0000C0750000}"/>
    <cellStyle name="20% - Accent1 3 7 3 2 5 2" xfId="30330" xr:uid="{00000000-0005-0000-0000-0000C1750000}"/>
    <cellStyle name="20% - Accent1 3 7 3 2 5 2 2" xfId="30331" xr:uid="{00000000-0005-0000-0000-0000C2750000}"/>
    <cellStyle name="20% - Accent1 3 7 3 2 5 3" xfId="30332" xr:uid="{00000000-0005-0000-0000-0000C3750000}"/>
    <cellStyle name="20% - Accent1 3 7 3 2 6" xfId="30333" xr:uid="{00000000-0005-0000-0000-0000C4750000}"/>
    <cellStyle name="20% - Accent1 3 7 3 2 6 2" xfId="30334" xr:uid="{00000000-0005-0000-0000-0000C5750000}"/>
    <cellStyle name="20% - Accent1 3 7 3 2 6 2 2" xfId="30335" xr:uid="{00000000-0005-0000-0000-0000C6750000}"/>
    <cellStyle name="20% - Accent1 3 7 3 2 6 3" xfId="30336" xr:uid="{00000000-0005-0000-0000-0000C7750000}"/>
    <cellStyle name="20% - Accent1 3 7 3 2 7" xfId="30337" xr:uid="{00000000-0005-0000-0000-0000C8750000}"/>
    <cellStyle name="20% - Accent1 3 7 3 2 7 2" xfId="30338" xr:uid="{00000000-0005-0000-0000-0000C9750000}"/>
    <cellStyle name="20% - Accent1 3 7 3 2 8" xfId="30339" xr:uid="{00000000-0005-0000-0000-0000CA750000}"/>
    <cellStyle name="20% - Accent1 3 7 3 2 8 2" xfId="30340" xr:uid="{00000000-0005-0000-0000-0000CB750000}"/>
    <cellStyle name="20% - Accent1 3 7 3 2 9" xfId="30341" xr:uid="{00000000-0005-0000-0000-0000CC750000}"/>
    <cellStyle name="20% - Accent1 3 7 3 3" xfId="30342" xr:uid="{00000000-0005-0000-0000-0000CD750000}"/>
    <cellStyle name="20% - Accent1 3 7 3 3 2" xfId="30343" xr:uid="{00000000-0005-0000-0000-0000CE750000}"/>
    <cellStyle name="20% - Accent1 3 7 3 3 2 2" xfId="30344" xr:uid="{00000000-0005-0000-0000-0000CF750000}"/>
    <cellStyle name="20% - Accent1 3 7 3 3 2 2 2" xfId="30345" xr:uid="{00000000-0005-0000-0000-0000D0750000}"/>
    <cellStyle name="20% - Accent1 3 7 3 3 2 2 2 2" xfId="30346" xr:uid="{00000000-0005-0000-0000-0000D1750000}"/>
    <cellStyle name="20% - Accent1 3 7 3 3 2 2 3" xfId="30347" xr:uid="{00000000-0005-0000-0000-0000D2750000}"/>
    <cellStyle name="20% - Accent1 3 7 3 3 2 3" xfId="30348" xr:uid="{00000000-0005-0000-0000-0000D3750000}"/>
    <cellStyle name="20% - Accent1 3 7 3 3 2 3 2" xfId="30349" xr:uid="{00000000-0005-0000-0000-0000D4750000}"/>
    <cellStyle name="20% - Accent1 3 7 3 3 2 4" xfId="30350" xr:uid="{00000000-0005-0000-0000-0000D5750000}"/>
    <cellStyle name="20% - Accent1 3 7 3 3 3" xfId="30351" xr:uid="{00000000-0005-0000-0000-0000D6750000}"/>
    <cellStyle name="20% - Accent1 3 7 3 3 3 2" xfId="30352" xr:uid="{00000000-0005-0000-0000-0000D7750000}"/>
    <cellStyle name="20% - Accent1 3 7 3 3 3 2 2" xfId="30353" xr:uid="{00000000-0005-0000-0000-0000D8750000}"/>
    <cellStyle name="20% - Accent1 3 7 3 3 3 2 2 2" xfId="30354" xr:uid="{00000000-0005-0000-0000-0000D9750000}"/>
    <cellStyle name="20% - Accent1 3 7 3 3 3 2 3" xfId="30355" xr:uid="{00000000-0005-0000-0000-0000DA750000}"/>
    <cellStyle name="20% - Accent1 3 7 3 3 3 3" xfId="30356" xr:uid="{00000000-0005-0000-0000-0000DB750000}"/>
    <cellStyle name="20% - Accent1 3 7 3 3 3 3 2" xfId="30357" xr:uid="{00000000-0005-0000-0000-0000DC750000}"/>
    <cellStyle name="20% - Accent1 3 7 3 3 3 4" xfId="30358" xr:uid="{00000000-0005-0000-0000-0000DD750000}"/>
    <cellStyle name="20% - Accent1 3 7 3 3 4" xfId="30359" xr:uid="{00000000-0005-0000-0000-0000DE750000}"/>
    <cellStyle name="20% - Accent1 3 7 3 3 4 2" xfId="30360" xr:uid="{00000000-0005-0000-0000-0000DF750000}"/>
    <cellStyle name="20% - Accent1 3 7 3 3 4 2 2" xfId="30361" xr:uid="{00000000-0005-0000-0000-0000E0750000}"/>
    <cellStyle name="20% - Accent1 3 7 3 3 4 2 2 2" xfId="30362" xr:uid="{00000000-0005-0000-0000-0000E1750000}"/>
    <cellStyle name="20% - Accent1 3 7 3 3 4 2 3" xfId="30363" xr:uid="{00000000-0005-0000-0000-0000E2750000}"/>
    <cellStyle name="20% - Accent1 3 7 3 3 4 3" xfId="30364" xr:uid="{00000000-0005-0000-0000-0000E3750000}"/>
    <cellStyle name="20% - Accent1 3 7 3 3 4 3 2" xfId="30365" xr:uid="{00000000-0005-0000-0000-0000E4750000}"/>
    <cellStyle name="20% - Accent1 3 7 3 3 4 4" xfId="30366" xr:uid="{00000000-0005-0000-0000-0000E5750000}"/>
    <cellStyle name="20% - Accent1 3 7 3 3 5" xfId="30367" xr:uid="{00000000-0005-0000-0000-0000E6750000}"/>
    <cellStyle name="20% - Accent1 3 7 3 3 5 2" xfId="30368" xr:uid="{00000000-0005-0000-0000-0000E7750000}"/>
    <cellStyle name="20% - Accent1 3 7 3 3 5 2 2" xfId="30369" xr:uid="{00000000-0005-0000-0000-0000E8750000}"/>
    <cellStyle name="20% - Accent1 3 7 3 3 5 3" xfId="30370" xr:uid="{00000000-0005-0000-0000-0000E9750000}"/>
    <cellStyle name="20% - Accent1 3 7 3 3 6" xfId="30371" xr:uid="{00000000-0005-0000-0000-0000EA750000}"/>
    <cellStyle name="20% - Accent1 3 7 3 3 6 2" xfId="30372" xr:uid="{00000000-0005-0000-0000-0000EB750000}"/>
    <cellStyle name="20% - Accent1 3 7 3 3 6 2 2" xfId="30373" xr:uid="{00000000-0005-0000-0000-0000EC750000}"/>
    <cellStyle name="20% - Accent1 3 7 3 3 6 3" xfId="30374" xr:uid="{00000000-0005-0000-0000-0000ED750000}"/>
    <cellStyle name="20% - Accent1 3 7 3 3 7" xfId="30375" xr:uid="{00000000-0005-0000-0000-0000EE750000}"/>
    <cellStyle name="20% - Accent1 3 7 3 3 7 2" xfId="30376" xr:uid="{00000000-0005-0000-0000-0000EF750000}"/>
    <cellStyle name="20% - Accent1 3 7 3 3 8" xfId="30377" xr:uid="{00000000-0005-0000-0000-0000F0750000}"/>
    <cellStyle name="20% - Accent1 3 7 3 3 8 2" xfId="30378" xr:uid="{00000000-0005-0000-0000-0000F1750000}"/>
    <cellStyle name="20% - Accent1 3 7 3 3 9" xfId="30379" xr:uid="{00000000-0005-0000-0000-0000F2750000}"/>
    <cellStyle name="20% - Accent1 3 7 3 4" xfId="30380" xr:uid="{00000000-0005-0000-0000-0000F3750000}"/>
    <cellStyle name="20% - Accent1 3 7 3 4 2" xfId="30381" xr:uid="{00000000-0005-0000-0000-0000F4750000}"/>
    <cellStyle name="20% - Accent1 3 7 3 4 2 2" xfId="30382" xr:uid="{00000000-0005-0000-0000-0000F5750000}"/>
    <cellStyle name="20% - Accent1 3 7 3 4 2 2 2" xfId="30383" xr:uid="{00000000-0005-0000-0000-0000F6750000}"/>
    <cellStyle name="20% - Accent1 3 7 3 4 2 3" xfId="30384" xr:uid="{00000000-0005-0000-0000-0000F7750000}"/>
    <cellStyle name="20% - Accent1 3 7 3 4 3" xfId="30385" xr:uid="{00000000-0005-0000-0000-0000F8750000}"/>
    <cellStyle name="20% - Accent1 3 7 3 4 3 2" xfId="30386" xr:uid="{00000000-0005-0000-0000-0000F9750000}"/>
    <cellStyle name="20% - Accent1 3 7 3 4 4" xfId="30387" xr:uid="{00000000-0005-0000-0000-0000FA750000}"/>
    <cellStyle name="20% - Accent1 3 7 3 5" xfId="30388" xr:uid="{00000000-0005-0000-0000-0000FB750000}"/>
    <cellStyle name="20% - Accent1 3 7 3 5 2" xfId="30389" xr:uid="{00000000-0005-0000-0000-0000FC750000}"/>
    <cellStyle name="20% - Accent1 3 7 3 5 2 2" xfId="30390" xr:uid="{00000000-0005-0000-0000-0000FD750000}"/>
    <cellStyle name="20% - Accent1 3 7 3 5 2 2 2" xfId="30391" xr:uid="{00000000-0005-0000-0000-0000FE750000}"/>
    <cellStyle name="20% - Accent1 3 7 3 5 2 3" xfId="30392" xr:uid="{00000000-0005-0000-0000-0000FF750000}"/>
    <cellStyle name="20% - Accent1 3 7 3 5 3" xfId="30393" xr:uid="{00000000-0005-0000-0000-000000760000}"/>
    <cellStyle name="20% - Accent1 3 7 3 5 3 2" xfId="30394" xr:uid="{00000000-0005-0000-0000-000001760000}"/>
    <cellStyle name="20% - Accent1 3 7 3 5 4" xfId="30395" xr:uid="{00000000-0005-0000-0000-000002760000}"/>
    <cellStyle name="20% - Accent1 3 7 3 6" xfId="30396" xr:uid="{00000000-0005-0000-0000-000003760000}"/>
    <cellStyle name="20% - Accent1 3 7 3 6 2" xfId="30397" xr:uid="{00000000-0005-0000-0000-000004760000}"/>
    <cellStyle name="20% - Accent1 3 7 3 6 2 2" xfId="30398" xr:uid="{00000000-0005-0000-0000-000005760000}"/>
    <cellStyle name="20% - Accent1 3 7 3 6 2 2 2" xfId="30399" xr:uid="{00000000-0005-0000-0000-000006760000}"/>
    <cellStyle name="20% - Accent1 3 7 3 6 2 3" xfId="30400" xr:uid="{00000000-0005-0000-0000-000007760000}"/>
    <cellStyle name="20% - Accent1 3 7 3 6 3" xfId="30401" xr:uid="{00000000-0005-0000-0000-000008760000}"/>
    <cellStyle name="20% - Accent1 3 7 3 6 3 2" xfId="30402" xr:uid="{00000000-0005-0000-0000-000009760000}"/>
    <cellStyle name="20% - Accent1 3 7 3 6 4" xfId="30403" xr:uid="{00000000-0005-0000-0000-00000A760000}"/>
    <cellStyle name="20% - Accent1 3 7 3 7" xfId="30404" xr:uid="{00000000-0005-0000-0000-00000B760000}"/>
    <cellStyle name="20% - Accent1 3 7 3 7 2" xfId="30405" xr:uid="{00000000-0005-0000-0000-00000C760000}"/>
    <cellStyle name="20% - Accent1 3 7 3 7 2 2" xfId="30406" xr:uid="{00000000-0005-0000-0000-00000D760000}"/>
    <cellStyle name="20% - Accent1 3 7 3 7 3" xfId="30407" xr:uid="{00000000-0005-0000-0000-00000E760000}"/>
    <cellStyle name="20% - Accent1 3 7 3 8" xfId="30408" xr:uid="{00000000-0005-0000-0000-00000F760000}"/>
    <cellStyle name="20% - Accent1 3 7 3 8 2" xfId="30409" xr:uid="{00000000-0005-0000-0000-000010760000}"/>
    <cellStyle name="20% - Accent1 3 7 3 8 2 2" xfId="30410" xr:uid="{00000000-0005-0000-0000-000011760000}"/>
    <cellStyle name="20% - Accent1 3 7 3 8 3" xfId="30411" xr:uid="{00000000-0005-0000-0000-000012760000}"/>
    <cellStyle name="20% - Accent1 3 7 3 9" xfId="30412" xr:uid="{00000000-0005-0000-0000-000013760000}"/>
    <cellStyle name="20% - Accent1 3 7 3 9 2" xfId="30413" xr:uid="{00000000-0005-0000-0000-000014760000}"/>
    <cellStyle name="20% - Accent1 3 7 4" xfId="30414" xr:uid="{00000000-0005-0000-0000-000015760000}"/>
    <cellStyle name="20% - Accent1 3 7 4 10" xfId="30415" xr:uid="{00000000-0005-0000-0000-000016760000}"/>
    <cellStyle name="20% - Accent1 3 7 4 10 2" xfId="30416" xr:uid="{00000000-0005-0000-0000-000017760000}"/>
    <cellStyle name="20% - Accent1 3 7 4 11" xfId="30417" xr:uid="{00000000-0005-0000-0000-000018760000}"/>
    <cellStyle name="20% - Accent1 3 7 4 2" xfId="30418" xr:uid="{00000000-0005-0000-0000-000019760000}"/>
    <cellStyle name="20% - Accent1 3 7 4 2 2" xfId="30419" xr:uid="{00000000-0005-0000-0000-00001A760000}"/>
    <cellStyle name="20% - Accent1 3 7 4 2 2 2" xfId="30420" xr:uid="{00000000-0005-0000-0000-00001B760000}"/>
    <cellStyle name="20% - Accent1 3 7 4 2 2 2 2" xfId="30421" xr:uid="{00000000-0005-0000-0000-00001C760000}"/>
    <cellStyle name="20% - Accent1 3 7 4 2 2 2 2 2" xfId="30422" xr:uid="{00000000-0005-0000-0000-00001D760000}"/>
    <cellStyle name="20% - Accent1 3 7 4 2 2 2 3" xfId="30423" xr:uid="{00000000-0005-0000-0000-00001E760000}"/>
    <cellStyle name="20% - Accent1 3 7 4 2 2 3" xfId="30424" xr:uid="{00000000-0005-0000-0000-00001F760000}"/>
    <cellStyle name="20% - Accent1 3 7 4 2 2 3 2" xfId="30425" xr:uid="{00000000-0005-0000-0000-000020760000}"/>
    <cellStyle name="20% - Accent1 3 7 4 2 2 4" xfId="30426" xr:uid="{00000000-0005-0000-0000-000021760000}"/>
    <cellStyle name="20% - Accent1 3 7 4 2 3" xfId="30427" xr:uid="{00000000-0005-0000-0000-000022760000}"/>
    <cellStyle name="20% - Accent1 3 7 4 2 3 2" xfId="30428" xr:uid="{00000000-0005-0000-0000-000023760000}"/>
    <cellStyle name="20% - Accent1 3 7 4 2 3 2 2" xfId="30429" xr:uid="{00000000-0005-0000-0000-000024760000}"/>
    <cellStyle name="20% - Accent1 3 7 4 2 3 2 2 2" xfId="30430" xr:uid="{00000000-0005-0000-0000-000025760000}"/>
    <cellStyle name="20% - Accent1 3 7 4 2 3 2 3" xfId="30431" xr:uid="{00000000-0005-0000-0000-000026760000}"/>
    <cellStyle name="20% - Accent1 3 7 4 2 3 3" xfId="30432" xr:uid="{00000000-0005-0000-0000-000027760000}"/>
    <cellStyle name="20% - Accent1 3 7 4 2 3 3 2" xfId="30433" xr:uid="{00000000-0005-0000-0000-000028760000}"/>
    <cellStyle name="20% - Accent1 3 7 4 2 3 4" xfId="30434" xr:uid="{00000000-0005-0000-0000-000029760000}"/>
    <cellStyle name="20% - Accent1 3 7 4 2 4" xfId="30435" xr:uid="{00000000-0005-0000-0000-00002A760000}"/>
    <cellStyle name="20% - Accent1 3 7 4 2 4 2" xfId="30436" xr:uid="{00000000-0005-0000-0000-00002B760000}"/>
    <cellStyle name="20% - Accent1 3 7 4 2 4 2 2" xfId="30437" xr:uid="{00000000-0005-0000-0000-00002C760000}"/>
    <cellStyle name="20% - Accent1 3 7 4 2 4 2 2 2" xfId="30438" xr:uid="{00000000-0005-0000-0000-00002D760000}"/>
    <cellStyle name="20% - Accent1 3 7 4 2 4 2 3" xfId="30439" xr:uid="{00000000-0005-0000-0000-00002E760000}"/>
    <cellStyle name="20% - Accent1 3 7 4 2 4 3" xfId="30440" xr:uid="{00000000-0005-0000-0000-00002F760000}"/>
    <cellStyle name="20% - Accent1 3 7 4 2 4 3 2" xfId="30441" xr:uid="{00000000-0005-0000-0000-000030760000}"/>
    <cellStyle name="20% - Accent1 3 7 4 2 4 4" xfId="30442" xr:uid="{00000000-0005-0000-0000-000031760000}"/>
    <cellStyle name="20% - Accent1 3 7 4 2 5" xfId="30443" xr:uid="{00000000-0005-0000-0000-000032760000}"/>
    <cellStyle name="20% - Accent1 3 7 4 2 5 2" xfId="30444" xr:uid="{00000000-0005-0000-0000-000033760000}"/>
    <cellStyle name="20% - Accent1 3 7 4 2 5 2 2" xfId="30445" xr:uid="{00000000-0005-0000-0000-000034760000}"/>
    <cellStyle name="20% - Accent1 3 7 4 2 5 3" xfId="30446" xr:uid="{00000000-0005-0000-0000-000035760000}"/>
    <cellStyle name="20% - Accent1 3 7 4 2 6" xfId="30447" xr:uid="{00000000-0005-0000-0000-000036760000}"/>
    <cellStyle name="20% - Accent1 3 7 4 2 6 2" xfId="30448" xr:uid="{00000000-0005-0000-0000-000037760000}"/>
    <cellStyle name="20% - Accent1 3 7 4 2 6 2 2" xfId="30449" xr:uid="{00000000-0005-0000-0000-000038760000}"/>
    <cellStyle name="20% - Accent1 3 7 4 2 6 3" xfId="30450" xr:uid="{00000000-0005-0000-0000-000039760000}"/>
    <cellStyle name="20% - Accent1 3 7 4 2 7" xfId="30451" xr:uid="{00000000-0005-0000-0000-00003A760000}"/>
    <cellStyle name="20% - Accent1 3 7 4 2 7 2" xfId="30452" xr:uid="{00000000-0005-0000-0000-00003B760000}"/>
    <cellStyle name="20% - Accent1 3 7 4 2 8" xfId="30453" xr:uid="{00000000-0005-0000-0000-00003C760000}"/>
    <cellStyle name="20% - Accent1 3 7 4 2 8 2" xfId="30454" xr:uid="{00000000-0005-0000-0000-00003D760000}"/>
    <cellStyle name="20% - Accent1 3 7 4 2 9" xfId="30455" xr:uid="{00000000-0005-0000-0000-00003E760000}"/>
    <cellStyle name="20% - Accent1 3 7 4 3" xfId="30456" xr:uid="{00000000-0005-0000-0000-00003F760000}"/>
    <cellStyle name="20% - Accent1 3 7 4 3 2" xfId="30457" xr:uid="{00000000-0005-0000-0000-000040760000}"/>
    <cellStyle name="20% - Accent1 3 7 4 3 2 2" xfId="30458" xr:uid="{00000000-0005-0000-0000-000041760000}"/>
    <cellStyle name="20% - Accent1 3 7 4 3 2 2 2" xfId="30459" xr:uid="{00000000-0005-0000-0000-000042760000}"/>
    <cellStyle name="20% - Accent1 3 7 4 3 2 2 2 2" xfId="30460" xr:uid="{00000000-0005-0000-0000-000043760000}"/>
    <cellStyle name="20% - Accent1 3 7 4 3 2 2 3" xfId="30461" xr:uid="{00000000-0005-0000-0000-000044760000}"/>
    <cellStyle name="20% - Accent1 3 7 4 3 2 3" xfId="30462" xr:uid="{00000000-0005-0000-0000-000045760000}"/>
    <cellStyle name="20% - Accent1 3 7 4 3 2 3 2" xfId="30463" xr:uid="{00000000-0005-0000-0000-000046760000}"/>
    <cellStyle name="20% - Accent1 3 7 4 3 2 4" xfId="30464" xr:uid="{00000000-0005-0000-0000-000047760000}"/>
    <cellStyle name="20% - Accent1 3 7 4 3 3" xfId="30465" xr:uid="{00000000-0005-0000-0000-000048760000}"/>
    <cellStyle name="20% - Accent1 3 7 4 3 3 2" xfId="30466" xr:uid="{00000000-0005-0000-0000-000049760000}"/>
    <cellStyle name="20% - Accent1 3 7 4 3 3 2 2" xfId="30467" xr:uid="{00000000-0005-0000-0000-00004A760000}"/>
    <cellStyle name="20% - Accent1 3 7 4 3 3 2 2 2" xfId="30468" xr:uid="{00000000-0005-0000-0000-00004B760000}"/>
    <cellStyle name="20% - Accent1 3 7 4 3 3 2 3" xfId="30469" xr:uid="{00000000-0005-0000-0000-00004C760000}"/>
    <cellStyle name="20% - Accent1 3 7 4 3 3 3" xfId="30470" xr:uid="{00000000-0005-0000-0000-00004D760000}"/>
    <cellStyle name="20% - Accent1 3 7 4 3 3 3 2" xfId="30471" xr:uid="{00000000-0005-0000-0000-00004E760000}"/>
    <cellStyle name="20% - Accent1 3 7 4 3 3 4" xfId="30472" xr:uid="{00000000-0005-0000-0000-00004F760000}"/>
    <cellStyle name="20% - Accent1 3 7 4 3 4" xfId="30473" xr:uid="{00000000-0005-0000-0000-000050760000}"/>
    <cellStyle name="20% - Accent1 3 7 4 3 4 2" xfId="30474" xr:uid="{00000000-0005-0000-0000-000051760000}"/>
    <cellStyle name="20% - Accent1 3 7 4 3 4 2 2" xfId="30475" xr:uid="{00000000-0005-0000-0000-000052760000}"/>
    <cellStyle name="20% - Accent1 3 7 4 3 4 2 2 2" xfId="30476" xr:uid="{00000000-0005-0000-0000-000053760000}"/>
    <cellStyle name="20% - Accent1 3 7 4 3 4 2 3" xfId="30477" xr:uid="{00000000-0005-0000-0000-000054760000}"/>
    <cellStyle name="20% - Accent1 3 7 4 3 4 3" xfId="30478" xr:uid="{00000000-0005-0000-0000-000055760000}"/>
    <cellStyle name="20% - Accent1 3 7 4 3 4 3 2" xfId="30479" xr:uid="{00000000-0005-0000-0000-000056760000}"/>
    <cellStyle name="20% - Accent1 3 7 4 3 4 4" xfId="30480" xr:uid="{00000000-0005-0000-0000-000057760000}"/>
    <cellStyle name="20% - Accent1 3 7 4 3 5" xfId="30481" xr:uid="{00000000-0005-0000-0000-000058760000}"/>
    <cellStyle name="20% - Accent1 3 7 4 3 5 2" xfId="30482" xr:uid="{00000000-0005-0000-0000-000059760000}"/>
    <cellStyle name="20% - Accent1 3 7 4 3 5 2 2" xfId="30483" xr:uid="{00000000-0005-0000-0000-00005A760000}"/>
    <cellStyle name="20% - Accent1 3 7 4 3 5 3" xfId="30484" xr:uid="{00000000-0005-0000-0000-00005B760000}"/>
    <cellStyle name="20% - Accent1 3 7 4 3 6" xfId="30485" xr:uid="{00000000-0005-0000-0000-00005C760000}"/>
    <cellStyle name="20% - Accent1 3 7 4 3 6 2" xfId="30486" xr:uid="{00000000-0005-0000-0000-00005D760000}"/>
    <cellStyle name="20% - Accent1 3 7 4 3 6 2 2" xfId="30487" xr:uid="{00000000-0005-0000-0000-00005E760000}"/>
    <cellStyle name="20% - Accent1 3 7 4 3 6 3" xfId="30488" xr:uid="{00000000-0005-0000-0000-00005F760000}"/>
    <cellStyle name="20% - Accent1 3 7 4 3 7" xfId="30489" xr:uid="{00000000-0005-0000-0000-000060760000}"/>
    <cellStyle name="20% - Accent1 3 7 4 3 7 2" xfId="30490" xr:uid="{00000000-0005-0000-0000-000061760000}"/>
    <cellStyle name="20% - Accent1 3 7 4 3 8" xfId="30491" xr:uid="{00000000-0005-0000-0000-000062760000}"/>
    <cellStyle name="20% - Accent1 3 7 4 3 8 2" xfId="30492" xr:uid="{00000000-0005-0000-0000-000063760000}"/>
    <cellStyle name="20% - Accent1 3 7 4 3 9" xfId="30493" xr:uid="{00000000-0005-0000-0000-000064760000}"/>
    <cellStyle name="20% - Accent1 3 7 4 4" xfId="30494" xr:uid="{00000000-0005-0000-0000-000065760000}"/>
    <cellStyle name="20% - Accent1 3 7 4 4 2" xfId="30495" xr:uid="{00000000-0005-0000-0000-000066760000}"/>
    <cellStyle name="20% - Accent1 3 7 4 4 2 2" xfId="30496" xr:uid="{00000000-0005-0000-0000-000067760000}"/>
    <cellStyle name="20% - Accent1 3 7 4 4 2 2 2" xfId="30497" xr:uid="{00000000-0005-0000-0000-000068760000}"/>
    <cellStyle name="20% - Accent1 3 7 4 4 2 3" xfId="30498" xr:uid="{00000000-0005-0000-0000-000069760000}"/>
    <cellStyle name="20% - Accent1 3 7 4 4 3" xfId="30499" xr:uid="{00000000-0005-0000-0000-00006A760000}"/>
    <cellStyle name="20% - Accent1 3 7 4 4 3 2" xfId="30500" xr:uid="{00000000-0005-0000-0000-00006B760000}"/>
    <cellStyle name="20% - Accent1 3 7 4 4 4" xfId="30501" xr:uid="{00000000-0005-0000-0000-00006C760000}"/>
    <cellStyle name="20% - Accent1 3 7 4 5" xfId="30502" xr:uid="{00000000-0005-0000-0000-00006D760000}"/>
    <cellStyle name="20% - Accent1 3 7 4 5 2" xfId="30503" xr:uid="{00000000-0005-0000-0000-00006E760000}"/>
    <cellStyle name="20% - Accent1 3 7 4 5 2 2" xfId="30504" xr:uid="{00000000-0005-0000-0000-00006F760000}"/>
    <cellStyle name="20% - Accent1 3 7 4 5 2 2 2" xfId="30505" xr:uid="{00000000-0005-0000-0000-000070760000}"/>
    <cellStyle name="20% - Accent1 3 7 4 5 2 3" xfId="30506" xr:uid="{00000000-0005-0000-0000-000071760000}"/>
    <cellStyle name="20% - Accent1 3 7 4 5 3" xfId="30507" xr:uid="{00000000-0005-0000-0000-000072760000}"/>
    <cellStyle name="20% - Accent1 3 7 4 5 3 2" xfId="30508" xr:uid="{00000000-0005-0000-0000-000073760000}"/>
    <cellStyle name="20% - Accent1 3 7 4 5 4" xfId="30509" xr:uid="{00000000-0005-0000-0000-000074760000}"/>
    <cellStyle name="20% - Accent1 3 7 4 6" xfId="30510" xr:uid="{00000000-0005-0000-0000-000075760000}"/>
    <cellStyle name="20% - Accent1 3 7 4 6 2" xfId="30511" xr:uid="{00000000-0005-0000-0000-000076760000}"/>
    <cellStyle name="20% - Accent1 3 7 4 6 2 2" xfId="30512" xr:uid="{00000000-0005-0000-0000-000077760000}"/>
    <cellStyle name="20% - Accent1 3 7 4 6 2 2 2" xfId="30513" xr:uid="{00000000-0005-0000-0000-000078760000}"/>
    <cellStyle name="20% - Accent1 3 7 4 6 2 3" xfId="30514" xr:uid="{00000000-0005-0000-0000-000079760000}"/>
    <cellStyle name="20% - Accent1 3 7 4 6 3" xfId="30515" xr:uid="{00000000-0005-0000-0000-00007A760000}"/>
    <cellStyle name="20% - Accent1 3 7 4 6 3 2" xfId="30516" xr:uid="{00000000-0005-0000-0000-00007B760000}"/>
    <cellStyle name="20% - Accent1 3 7 4 6 4" xfId="30517" xr:uid="{00000000-0005-0000-0000-00007C760000}"/>
    <cellStyle name="20% - Accent1 3 7 4 7" xfId="30518" xr:uid="{00000000-0005-0000-0000-00007D760000}"/>
    <cellStyle name="20% - Accent1 3 7 4 7 2" xfId="30519" xr:uid="{00000000-0005-0000-0000-00007E760000}"/>
    <cellStyle name="20% - Accent1 3 7 4 7 2 2" xfId="30520" xr:uid="{00000000-0005-0000-0000-00007F760000}"/>
    <cellStyle name="20% - Accent1 3 7 4 7 3" xfId="30521" xr:uid="{00000000-0005-0000-0000-000080760000}"/>
    <cellStyle name="20% - Accent1 3 7 4 8" xfId="30522" xr:uid="{00000000-0005-0000-0000-000081760000}"/>
    <cellStyle name="20% - Accent1 3 7 4 8 2" xfId="30523" xr:uid="{00000000-0005-0000-0000-000082760000}"/>
    <cellStyle name="20% - Accent1 3 7 4 8 2 2" xfId="30524" xr:uid="{00000000-0005-0000-0000-000083760000}"/>
    <cellStyle name="20% - Accent1 3 7 4 8 3" xfId="30525" xr:uid="{00000000-0005-0000-0000-000084760000}"/>
    <cellStyle name="20% - Accent1 3 7 4 9" xfId="30526" xr:uid="{00000000-0005-0000-0000-000085760000}"/>
    <cellStyle name="20% - Accent1 3 7 4 9 2" xfId="30527" xr:uid="{00000000-0005-0000-0000-000086760000}"/>
    <cellStyle name="20% - Accent1 3 7 5" xfId="30528" xr:uid="{00000000-0005-0000-0000-000087760000}"/>
    <cellStyle name="20% - Accent1 3 7 5 2" xfId="30529" xr:uid="{00000000-0005-0000-0000-000088760000}"/>
    <cellStyle name="20% - Accent1 3 7 5 2 2" xfId="30530" xr:uid="{00000000-0005-0000-0000-000089760000}"/>
    <cellStyle name="20% - Accent1 3 7 5 2 2 2" xfId="30531" xr:uid="{00000000-0005-0000-0000-00008A760000}"/>
    <cellStyle name="20% - Accent1 3 7 5 2 2 2 2" xfId="30532" xr:uid="{00000000-0005-0000-0000-00008B760000}"/>
    <cellStyle name="20% - Accent1 3 7 5 2 2 3" xfId="30533" xr:uid="{00000000-0005-0000-0000-00008C760000}"/>
    <cellStyle name="20% - Accent1 3 7 5 2 3" xfId="30534" xr:uid="{00000000-0005-0000-0000-00008D760000}"/>
    <cellStyle name="20% - Accent1 3 7 5 2 3 2" xfId="30535" xr:uid="{00000000-0005-0000-0000-00008E760000}"/>
    <cellStyle name="20% - Accent1 3 7 5 2 4" xfId="30536" xr:uid="{00000000-0005-0000-0000-00008F760000}"/>
    <cellStyle name="20% - Accent1 3 7 5 3" xfId="30537" xr:uid="{00000000-0005-0000-0000-000090760000}"/>
    <cellStyle name="20% - Accent1 3 7 5 3 2" xfId="30538" xr:uid="{00000000-0005-0000-0000-000091760000}"/>
    <cellStyle name="20% - Accent1 3 7 5 3 2 2" xfId="30539" xr:uid="{00000000-0005-0000-0000-000092760000}"/>
    <cellStyle name="20% - Accent1 3 7 5 3 2 2 2" xfId="30540" xr:uid="{00000000-0005-0000-0000-000093760000}"/>
    <cellStyle name="20% - Accent1 3 7 5 3 2 3" xfId="30541" xr:uid="{00000000-0005-0000-0000-000094760000}"/>
    <cellStyle name="20% - Accent1 3 7 5 3 3" xfId="30542" xr:uid="{00000000-0005-0000-0000-000095760000}"/>
    <cellStyle name="20% - Accent1 3 7 5 3 3 2" xfId="30543" xr:uid="{00000000-0005-0000-0000-000096760000}"/>
    <cellStyle name="20% - Accent1 3 7 5 3 4" xfId="30544" xr:uid="{00000000-0005-0000-0000-000097760000}"/>
    <cellStyle name="20% - Accent1 3 7 5 4" xfId="30545" xr:uid="{00000000-0005-0000-0000-000098760000}"/>
    <cellStyle name="20% - Accent1 3 7 5 4 2" xfId="30546" xr:uid="{00000000-0005-0000-0000-000099760000}"/>
    <cellStyle name="20% - Accent1 3 7 5 4 2 2" xfId="30547" xr:uid="{00000000-0005-0000-0000-00009A760000}"/>
    <cellStyle name="20% - Accent1 3 7 5 4 2 2 2" xfId="30548" xr:uid="{00000000-0005-0000-0000-00009B760000}"/>
    <cellStyle name="20% - Accent1 3 7 5 4 2 3" xfId="30549" xr:uid="{00000000-0005-0000-0000-00009C760000}"/>
    <cellStyle name="20% - Accent1 3 7 5 4 3" xfId="30550" xr:uid="{00000000-0005-0000-0000-00009D760000}"/>
    <cellStyle name="20% - Accent1 3 7 5 4 3 2" xfId="30551" xr:uid="{00000000-0005-0000-0000-00009E760000}"/>
    <cellStyle name="20% - Accent1 3 7 5 4 4" xfId="30552" xr:uid="{00000000-0005-0000-0000-00009F760000}"/>
    <cellStyle name="20% - Accent1 3 7 5 5" xfId="30553" xr:uid="{00000000-0005-0000-0000-0000A0760000}"/>
    <cellStyle name="20% - Accent1 3 7 5 5 2" xfId="30554" xr:uid="{00000000-0005-0000-0000-0000A1760000}"/>
    <cellStyle name="20% - Accent1 3 7 5 5 2 2" xfId="30555" xr:uid="{00000000-0005-0000-0000-0000A2760000}"/>
    <cellStyle name="20% - Accent1 3 7 5 5 3" xfId="30556" xr:uid="{00000000-0005-0000-0000-0000A3760000}"/>
    <cellStyle name="20% - Accent1 3 7 5 6" xfId="30557" xr:uid="{00000000-0005-0000-0000-0000A4760000}"/>
    <cellStyle name="20% - Accent1 3 7 5 6 2" xfId="30558" xr:uid="{00000000-0005-0000-0000-0000A5760000}"/>
    <cellStyle name="20% - Accent1 3 7 5 6 2 2" xfId="30559" xr:uid="{00000000-0005-0000-0000-0000A6760000}"/>
    <cellStyle name="20% - Accent1 3 7 5 6 3" xfId="30560" xr:uid="{00000000-0005-0000-0000-0000A7760000}"/>
    <cellStyle name="20% - Accent1 3 7 5 7" xfId="30561" xr:uid="{00000000-0005-0000-0000-0000A8760000}"/>
    <cellStyle name="20% - Accent1 3 7 5 7 2" xfId="30562" xr:uid="{00000000-0005-0000-0000-0000A9760000}"/>
    <cellStyle name="20% - Accent1 3 7 5 8" xfId="30563" xr:uid="{00000000-0005-0000-0000-0000AA760000}"/>
    <cellStyle name="20% - Accent1 3 7 5 8 2" xfId="30564" xr:uid="{00000000-0005-0000-0000-0000AB760000}"/>
    <cellStyle name="20% - Accent1 3 7 5 9" xfId="30565" xr:uid="{00000000-0005-0000-0000-0000AC760000}"/>
    <cellStyle name="20% - Accent1 3 7 6" xfId="30566" xr:uid="{00000000-0005-0000-0000-0000AD760000}"/>
    <cellStyle name="20% - Accent1 3 7 6 2" xfId="30567" xr:uid="{00000000-0005-0000-0000-0000AE760000}"/>
    <cellStyle name="20% - Accent1 3 7 6 2 2" xfId="30568" xr:uid="{00000000-0005-0000-0000-0000AF760000}"/>
    <cellStyle name="20% - Accent1 3 7 6 2 2 2" xfId="30569" xr:uid="{00000000-0005-0000-0000-0000B0760000}"/>
    <cellStyle name="20% - Accent1 3 7 6 2 2 2 2" xfId="30570" xr:uid="{00000000-0005-0000-0000-0000B1760000}"/>
    <cellStyle name="20% - Accent1 3 7 6 2 2 3" xfId="30571" xr:uid="{00000000-0005-0000-0000-0000B2760000}"/>
    <cellStyle name="20% - Accent1 3 7 6 2 3" xfId="30572" xr:uid="{00000000-0005-0000-0000-0000B3760000}"/>
    <cellStyle name="20% - Accent1 3 7 6 2 3 2" xfId="30573" xr:uid="{00000000-0005-0000-0000-0000B4760000}"/>
    <cellStyle name="20% - Accent1 3 7 6 2 4" xfId="30574" xr:uid="{00000000-0005-0000-0000-0000B5760000}"/>
    <cellStyle name="20% - Accent1 3 7 6 3" xfId="30575" xr:uid="{00000000-0005-0000-0000-0000B6760000}"/>
    <cellStyle name="20% - Accent1 3 7 6 3 2" xfId="30576" xr:uid="{00000000-0005-0000-0000-0000B7760000}"/>
    <cellStyle name="20% - Accent1 3 7 6 3 2 2" xfId="30577" xr:uid="{00000000-0005-0000-0000-0000B8760000}"/>
    <cellStyle name="20% - Accent1 3 7 6 3 2 2 2" xfId="30578" xr:uid="{00000000-0005-0000-0000-0000B9760000}"/>
    <cellStyle name="20% - Accent1 3 7 6 3 2 3" xfId="30579" xr:uid="{00000000-0005-0000-0000-0000BA760000}"/>
    <cellStyle name="20% - Accent1 3 7 6 3 3" xfId="30580" xr:uid="{00000000-0005-0000-0000-0000BB760000}"/>
    <cellStyle name="20% - Accent1 3 7 6 3 3 2" xfId="30581" xr:uid="{00000000-0005-0000-0000-0000BC760000}"/>
    <cellStyle name="20% - Accent1 3 7 6 3 4" xfId="30582" xr:uid="{00000000-0005-0000-0000-0000BD760000}"/>
    <cellStyle name="20% - Accent1 3 7 6 4" xfId="30583" xr:uid="{00000000-0005-0000-0000-0000BE760000}"/>
    <cellStyle name="20% - Accent1 3 7 6 4 2" xfId="30584" xr:uid="{00000000-0005-0000-0000-0000BF760000}"/>
    <cellStyle name="20% - Accent1 3 7 6 4 2 2" xfId="30585" xr:uid="{00000000-0005-0000-0000-0000C0760000}"/>
    <cellStyle name="20% - Accent1 3 7 6 4 2 2 2" xfId="30586" xr:uid="{00000000-0005-0000-0000-0000C1760000}"/>
    <cellStyle name="20% - Accent1 3 7 6 4 2 3" xfId="30587" xr:uid="{00000000-0005-0000-0000-0000C2760000}"/>
    <cellStyle name="20% - Accent1 3 7 6 4 3" xfId="30588" xr:uid="{00000000-0005-0000-0000-0000C3760000}"/>
    <cellStyle name="20% - Accent1 3 7 6 4 3 2" xfId="30589" xr:uid="{00000000-0005-0000-0000-0000C4760000}"/>
    <cellStyle name="20% - Accent1 3 7 6 4 4" xfId="30590" xr:uid="{00000000-0005-0000-0000-0000C5760000}"/>
    <cellStyle name="20% - Accent1 3 7 6 5" xfId="30591" xr:uid="{00000000-0005-0000-0000-0000C6760000}"/>
    <cellStyle name="20% - Accent1 3 7 6 5 2" xfId="30592" xr:uid="{00000000-0005-0000-0000-0000C7760000}"/>
    <cellStyle name="20% - Accent1 3 7 6 5 2 2" xfId="30593" xr:uid="{00000000-0005-0000-0000-0000C8760000}"/>
    <cellStyle name="20% - Accent1 3 7 6 5 3" xfId="30594" xr:uid="{00000000-0005-0000-0000-0000C9760000}"/>
    <cellStyle name="20% - Accent1 3 7 6 6" xfId="30595" xr:uid="{00000000-0005-0000-0000-0000CA760000}"/>
    <cellStyle name="20% - Accent1 3 7 6 6 2" xfId="30596" xr:uid="{00000000-0005-0000-0000-0000CB760000}"/>
    <cellStyle name="20% - Accent1 3 7 6 6 2 2" xfId="30597" xr:uid="{00000000-0005-0000-0000-0000CC760000}"/>
    <cellStyle name="20% - Accent1 3 7 6 6 3" xfId="30598" xr:uid="{00000000-0005-0000-0000-0000CD760000}"/>
    <cellStyle name="20% - Accent1 3 7 6 7" xfId="30599" xr:uid="{00000000-0005-0000-0000-0000CE760000}"/>
    <cellStyle name="20% - Accent1 3 7 6 7 2" xfId="30600" xr:uid="{00000000-0005-0000-0000-0000CF760000}"/>
    <cellStyle name="20% - Accent1 3 7 6 8" xfId="30601" xr:uid="{00000000-0005-0000-0000-0000D0760000}"/>
    <cellStyle name="20% - Accent1 3 7 6 8 2" xfId="30602" xr:uid="{00000000-0005-0000-0000-0000D1760000}"/>
    <cellStyle name="20% - Accent1 3 7 6 9" xfId="30603" xr:uid="{00000000-0005-0000-0000-0000D2760000}"/>
    <cellStyle name="20% - Accent1 3 7 7" xfId="30604" xr:uid="{00000000-0005-0000-0000-0000D3760000}"/>
    <cellStyle name="20% - Accent1 3 7 7 2" xfId="30605" xr:uid="{00000000-0005-0000-0000-0000D4760000}"/>
    <cellStyle name="20% - Accent1 3 7 7 2 2" xfId="30606" xr:uid="{00000000-0005-0000-0000-0000D5760000}"/>
    <cellStyle name="20% - Accent1 3 7 7 2 2 2" xfId="30607" xr:uid="{00000000-0005-0000-0000-0000D6760000}"/>
    <cellStyle name="20% - Accent1 3 7 7 2 3" xfId="30608" xr:uid="{00000000-0005-0000-0000-0000D7760000}"/>
    <cellStyle name="20% - Accent1 3 7 7 3" xfId="30609" xr:uid="{00000000-0005-0000-0000-0000D8760000}"/>
    <cellStyle name="20% - Accent1 3 7 7 3 2" xfId="30610" xr:uid="{00000000-0005-0000-0000-0000D9760000}"/>
    <cellStyle name="20% - Accent1 3 7 7 4" xfId="30611" xr:uid="{00000000-0005-0000-0000-0000DA760000}"/>
    <cellStyle name="20% - Accent1 3 7 8" xfId="30612" xr:uid="{00000000-0005-0000-0000-0000DB760000}"/>
    <cellStyle name="20% - Accent1 3 7 8 2" xfId="30613" xr:uid="{00000000-0005-0000-0000-0000DC760000}"/>
    <cellStyle name="20% - Accent1 3 7 8 2 2" xfId="30614" xr:uid="{00000000-0005-0000-0000-0000DD760000}"/>
    <cellStyle name="20% - Accent1 3 7 8 2 2 2" xfId="30615" xr:uid="{00000000-0005-0000-0000-0000DE760000}"/>
    <cellStyle name="20% - Accent1 3 7 8 2 3" xfId="30616" xr:uid="{00000000-0005-0000-0000-0000DF760000}"/>
    <cellStyle name="20% - Accent1 3 7 8 3" xfId="30617" xr:uid="{00000000-0005-0000-0000-0000E0760000}"/>
    <cellStyle name="20% - Accent1 3 7 8 3 2" xfId="30618" xr:uid="{00000000-0005-0000-0000-0000E1760000}"/>
    <cellStyle name="20% - Accent1 3 7 8 4" xfId="30619" xr:uid="{00000000-0005-0000-0000-0000E2760000}"/>
    <cellStyle name="20% - Accent1 3 7 9" xfId="30620" xr:uid="{00000000-0005-0000-0000-0000E3760000}"/>
    <cellStyle name="20% - Accent1 3 7 9 2" xfId="30621" xr:uid="{00000000-0005-0000-0000-0000E4760000}"/>
    <cellStyle name="20% - Accent1 3 7 9 2 2" xfId="30622" xr:uid="{00000000-0005-0000-0000-0000E5760000}"/>
    <cellStyle name="20% - Accent1 3 7 9 2 2 2" xfId="30623" xr:uid="{00000000-0005-0000-0000-0000E6760000}"/>
    <cellStyle name="20% - Accent1 3 7 9 2 3" xfId="30624" xr:uid="{00000000-0005-0000-0000-0000E7760000}"/>
    <cellStyle name="20% - Accent1 3 7 9 3" xfId="30625" xr:uid="{00000000-0005-0000-0000-0000E8760000}"/>
    <cellStyle name="20% - Accent1 3 7 9 3 2" xfId="30626" xr:uid="{00000000-0005-0000-0000-0000E9760000}"/>
    <cellStyle name="20% - Accent1 3 7 9 4" xfId="30627" xr:uid="{00000000-0005-0000-0000-0000EA760000}"/>
    <cellStyle name="20% - Accent1 3 8" xfId="30628" xr:uid="{00000000-0005-0000-0000-0000EB760000}"/>
    <cellStyle name="20% - Accent1 3 8 10" xfId="30629" xr:uid="{00000000-0005-0000-0000-0000EC760000}"/>
    <cellStyle name="20% - Accent1 3 8 10 2" xfId="30630" xr:uid="{00000000-0005-0000-0000-0000ED760000}"/>
    <cellStyle name="20% - Accent1 3 8 11" xfId="30631" xr:uid="{00000000-0005-0000-0000-0000EE760000}"/>
    <cellStyle name="20% - Accent1 3 8 11 2" xfId="30632" xr:uid="{00000000-0005-0000-0000-0000EF760000}"/>
    <cellStyle name="20% - Accent1 3 8 12" xfId="30633" xr:uid="{00000000-0005-0000-0000-0000F0760000}"/>
    <cellStyle name="20% - Accent1 3 8 2" xfId="30634" xr:uid="{00000000-0005-0000-0000-0000F1760000}"/>
    <cellStyle name="20% - Accent1 3 8 2 10" xfId="30635" xr:uid="{00000000-0005-0000-0000-0000F2760000}"/>
    <cellStyle name="20% - Accent1 3 8 2 10 2" xfId="30636" xr:uid="{00000000-0005-0000-0000-0000F3760000}"/>
    <cellStyle name="20% - Accent1 3 8 2 11" xfId="30637" xr:uid="{00000000-0005-0000-0000-0000F4760000}"/>
    <cellStyle name="20% - Accent1 3 8 2 2" xfId="30638" xr:uid="{00000000-0005-0000-0000-0000F5760000}"/>
    <cellStyle name="20% - Accent1 3 8 2 2 2" xfId="30639" xr:uid="{00000000-0005-0000-0000-0000F6760000}"/>
    <cellStyle name="20% - Accent1 3 8 2 2 2 2" xfId="30640" xr:uid="{00000000-0005-0000-0000-0000F7760000}"/>
    <cellStyle name="20% - Accent1 3 8 2 2 2 2 2" xfId="30641" xr:uid="{00000000-0005-0000-0000-0000F8760000}"/>
    <cellStyle name="20% - Accent1 3 8 2 2 2 2 2 2" xfId="30642" xr:uid="{00000000-0005-0000-0000-0000F9760000}"/>
    <cellStyle name="20% - Accent1 3 8 2 2 2 2 3" xfId="30643" xr:uid="{00000000-0005-0000-0000-0000FA760000}"/>
    <cellStyle name="20% - Accent1 3 8 2 2 2 3" xfId="30644" xr:uid="{00000000-0005-0000-0000-0000FB760000}"/>
    <cellStyle name="20% - Accent1 3 8 2 2 2 3 2" xfId="30645" xr:uid="{00000000-0005-0000-0000-0000FC760000}"/>
    <cellStyle name="20% - Accent1 3 8 2 2 2 4" xfId="30646" xr:uid="{00000000-0005-0000-0000-0000FD760000}"/>
    <cellStyle name="20% - Accent1 3 8 2 2 3" xfId="30647" xr:uid="{00000000-0005-0000-0000-0000FE760000}"/>
    <cellStyle name="20% - Accent1 3 8 2 2 3 2" xfId="30648" xr:uid="{00000000-0005-0000-0000-0000FF760000}"/>
    <cellStyle name="20% - Accent1 3 8 2 2 3 2 2" xfId="30649" xr:uid="{00000000-0005-0000-0000-000000770000}"/>
    <cellStyle name="20% - Accent1 3 8 2 2 3 2 2 2" xfId="30650" xr:uid="{00000000-0005-0000-0000-000001770000}"/>
    <cellStyle name="20% - Accent1 3 8 2 2 3 2 3" xfId="30651" xr:uid="{00000000-0005-0000-0000-000002770000}"/>
    <cellStyle name="20% - Accent1 3 8 2 2 3 3" xfId="30652" xr:uid="{00000000-0005-0000-0000-000003770000}"/>
    <cellStyle name="20% - Accent1 3 8 2 2 3 3 2" xfId="30653" xr:uid="{00000000-0005-0000-0000-000004770000}"/>
    <cellStyle name="20% - Accent1 3 8 2 2 3 4" xfId="30654" xr:uid="{00000000-0005-0000-0000-000005770000}"/>
    <cellStyle name="20% - Accent1 3 8 2 2 4" xfId="30655" xr:uid="{00000000-0005-0000-0000-000006770000}"/>
    <cellStyle name="20% - Accent1 3 8 2 2 4 2" xfId="30656" xr:uid="{00000000-0005-0000-0000-000007770000}"/>
    <cellStyle name="20% - Accent1 3 8 2 2 4 2 2" xfId="30657" xr:uid="{00000000-0005-0000-0000-000008770000}"/>
    <cellStyle name="20% - Accent1 3 8 2 2 4 2 2 2" xfId="30658" xr:uid="{00000000-0005-0000-0000-000009770000}"/>
    <cellStyle name="20% - Accent1 3 8 2 2 4 2 3" xfId="30659" xr:uid="{00000000-0005-0000-0000-00000A770000}"/>
    <cellStyle name="20% - Accent1 3 8 2 2 4 3" xfId="30660" xr:uid="{00000000-0005-0000-0000-00000B770000}"/>
    <cellStyle name="20% - Accent1 3 8 2 2 4 3 2" xfId="30661" xr:uid="{00000000-0005-0000-0000-00000C770000}"/>
    <cellStyle name="20% - Accent1 3 8 2 2 4 4" xfId="30662" xr:uid="{00000000-0005-0000-0000-00000D770000}"/>
    <cellStyle name="20% - Accent1 3 8 2 2 5" xfId="30663" xr:uid="{00000000-0005-0000-0000-00000E770000}"/>
    <cellStyle name="20% - Accent1 3 8 2 2 5 2" xfId="30664" xr:uid="{00000000-0005-0000-0000-00000F770000}"/>
    <cellStyle name="20% - Accent1 3 8 2 2 5 2 2" xfId="30665" xr:uid="{00000000-0005-0000-0000-000010770000}"/>
    <cellStyle name="20% - Accent1 3 8 2 2 5 3" xfId="30666" xr:uid="{00000000-0005-0000-0000-000011770000}"/>
    <cellStyle name="20% - Accent1 3 8 2 2 6" xfId="30667" xr:uid="{00000000-0005-0000-0000-000012770000}"/>
    <cellStyle name="20% - Accent1 3 8 2 2 6 2" xfId="30668" xr:uid="{00000000-0005-0000-0000-000013770000}"/>
    <cellStyle name="20% - Accent1 3 8 2 2 6 2 2" xfId="30669" xr:uid="{00000000-0005-0000-0000-000014770000}"/>
    <cellStyle name="20% - Accent1 3 8 2 2 6 3" xfId="30670" xr:uid="{00000000-0005-0000-0000-000015770000}"/>
    <cellStyle name="20% - Accent1 3 8 2 2 7" xfId="30671" xr:uid="{00000000-0005-0000-0000-000016770000}"/>
    <cellStyle name="20% - Accent1 3 8 2 2 7 2" xfId="30672" xr:uid="{00000000-0005-0000-0000-000017770000}"/>
    <cellStyle name="20% - Accent1 3 8 2 2 8" xfId="30673" xr:uid="{00000000-0005-0000-0000-000018770000}"/>
    <cellStyle name="20% - Accent1 3 8 2 2 8 2" xfId="30674" xr:uid="{00000000-0005-0000-0000-000019770000}"/>
    <cellStyle name="20% - Accent1 3 8 2 2 9" xfId="30675" xr:uid="{00000000-0005-0000-0000-00001A770000}"/>
    <cellStyle name="20% - Accent1 3 8 2 3" xfId="30676" xr:uid="{00000000-0005-0000-0000-00001B770000}"/>
    <cellStyle name="20% - Accent1 3 8 2 3 2" xfId="30677" xr:uid="{00000000-0005-0000-0000-00001C770000}"/>
    <cellStyle name="20% - Accent1 3 8 2 3 2 2" xfId="30678" xr:uid="{00000000-0005-0000-0000-00001D770000}"/>
    <cellStyle name="20% - Accent1 3 8 2 3 2 2 2" xfId="30679" xr:uid="{00000000-0005-0000-0000-00001E770000}"/>
    <cellStyle name="20% - Accent1 3 8 2 3 2 2 2 2" xfId="30680" xr:uid="{00000000-0005-0000-0000-00001F770000}"/>
    <cellStyle name="20% - Accent1 3 8 2 3 2 2 3" xfId="30681" xr:uid="{00000000-0005-0000-0000-000020770000}"/>
    <cellStyle name="20% - Accent1 3 8 2 3 2 3" xfId="30682" xr:uid="{00000000-0005-0000-0000-000021770000}"/>
    <cellStyle name="20% - Accent1 3 8 2 3 2 3 2" xfId="30683" xr:uid="{00000000-0005-0000-0000-000022770000}"/>
    <cellStyle name="20% - Accent1 3 8 2 3 2 4" xfId="30684" xr:uid="{00000000-0005-0000-0000-000023770000}"/>
    <cellStyle name="20% - Accent1 3 8 2 3 3" xfId="30685" xr:uid="{00000000-0005-0000-0000-000024770000}"/>
    <cellStyle name="20% - Accent1 3 8 2 3 3 2" xfId="30686" xr:uid="{00000000-0005-0000-0000-000025770000}"/>
    <cellStyle name="20% - Accent1 3 8 2 3 3 2 2" xfId="30687" xr:uid="{00000000-0005-0000-0000-000026770000}"/>
    <cellStyle name="20% - Accent1 3 8 2 3 3 2 2 2" xfId="30688" xr:uid="{00000000-0005-0000-0000-000027770000}"/>
    <cellStyle name="20% - Accent1 3 8 2 3 3 2 3" xfId="30689" xr:uid="{00000000-0005-0000-0000-000028770000}"/>
    <cellStyle name="20% - Accent1 3 8 2 3 3 3" xfId="30690" xr:uid="{00000000-0005-0000-0000-000029770000}"/>
    <cellStyle name="20% - Accent1 3 8 2 3 3 3 2" xfId="30691" xr:uid="{00000000-0005-0000-0000-00002A770000}"/>
    <cellStyle name="20% - Accent1 3 8 2 3 3 4" xfId="30692" xr:uid="{00000000-0005-0000-0000-00002B770000}"/>
    <cellStyle name="20% - Accent1 3 8 2 3 4" xfId="30693" xr:uid="{00000000-0005-0000-0000-00002C770000}"/>
    <cellStyle name="20% - Accent1 3 8 2 3 4 2" xfId="30694" xr:uid="{00000000-0005-0000-0000-00002D770000}"/>
    <cellStyle name="20% - Accent1 3 8 2 3 4 2 2" xfId="30695" xr:uid="{00000000-0005-0000-0000-00002E770000}"/>
    <cellStyle name="20% - Accent1 3 8 2 3 4 2 2 2" xfId="30696" xr:uid="{00000000-0005-0000-0000-00002F770000}"/>
    <cellStyle name="20% - Accent1 3 8 2 3 4 2 3" xfId="30697" xr:uid="{00000000-0005-0000-0000-000030770000}"/>
    <cellStyle name="20% - Accent1 3 8 2 3 4 3" xfId="30698" xr:uid="{00000000-0005-0000-0000-000031770000}"/>
    <cellStyle name="20% - Accent1 3 8 2 3 4 3 2" xfId="30699" xr:uid="{00000000-0005-0000-0000-000032770000}"/>
    <cellStyle name="20% - Accent1 3 8 2 3 4 4" xfId="30700" xr:uid="{00000000-0005-0000-0000-000033770000}"/>
    <cellStyle name="20% - Accent1 3 8 2 3 5" xfId="30701" xr:uid="{00000000-0005-0000-0000-000034770000}"/>
    <cellStyle name="20% - Accent1 3 8 2 3 5 2" xfId="30702" xr:uid="{00000000-0005-0000-0000-000035770000}"/>
    <cellStyle name="20% - Accent1 3 8 2 3 5 2 2" xfId="30703" xr:uid="{00000000-0005-0000-0000-000036770000}"/>
    <cellStyle name="20% - Accent1 3 8 2 3 5 3" xfId="30704" xr:uid="{00000000-0005-0000-0000-000037770000}"/>
    <cellStyle name="20% - Accent1 3 8 2 3 6" xfId="30705" xr:uid="{00000000-0005-0000-0000-000038770000}"/>
    <cellStyle name="20% - Accent1 3 8 2 3 6 2" xfId="30706" xr:uid="{00000000-0005-0000-0000-000039770000}"/>
    <cellStyle name="20% - Accent1 3 8 2 3 6 2 2" xfId="30707" xr:uid="{00000000-0005-0000-0000-00003A770000}"/>
    <cellStyle name="20% - Accent1 3 8 2 3 6 3" xfId="30708" xr:uid="{00000000-0005-0000-0000-00003B770000}"/>
    <cellStyle name="20% - Accent1 3 8 2 3 7" xfId="30709" xr:uid="{00000000-0005-0000-0000-00003C770000}"/>
    <cellStyle name="20% - Accent1 3 8 2 3 7 2" xfId="30710" xr:uid="{00000000-0005-0000-0000-00003D770000}"/>
    <cellStyle name="20% - Accent1 3 8 2 3 8" xfId="30711" xr:uid="{00000000-0005-0000-0000-00003E770000}"/>
    <cellStyle name="20% - Accent1 3 8 2 3 8 2" xfId="30712" xr:uid="{00000000-0005-0000-0000-00003F770000}"/>
    <cellStyle name="20% - Accent1 3 8 2 3 9" xfId="30713" xr:uid="{00000000-0005-0000-0000-000040770000}"/>
    <cellStyle name="20% - Accent1 3 8 2 4" xfId="30714" xr:uid="{00000000-0005-0000-0000-000041770000}"/>
    <cellStyle name="20% - Accent1 3 8 2 4 2" xfId="30715" xr:uid="{00000000-0005-0000-0000-000042770000}"/>
    <cellStyle name="20% - Accent1 3 8 2 4 2 2" xfId="30716" xr:uid="{00000000-0005-0000-0000-000043770000}"/>
    <cellStyle name="20% - Accent1 3 8 2 4 2 2 2" xfId="30717" xr:uid="{00000000-0005-0000-0000-000044770000}"/>
    <cellStyle name="20% - Accent1 3 8 2 4 2 3" xfId="30718" xr:uid="{00000000-0005-0000-0000-000045770000}"/>
    <cellStyle name="20% - Accent1 3 8 2 4 3" xfId="30719" xr:uid="{00000000-0005-0000-0000-000046770000}"/>
    <cellStyle name="20% - Accent1 3 8 2 4 3 2" xfId="30720" xr:uid="{00000000-0005-0000-0000-000047770000}"/>
    <cellStyle name="20% - Accent1 3 8 2 4 4" xfId="30721" xr:uid="{00000000-0005-0000-0000-000048770000}"/>
    <cellStyle name="20% - Accent1 3 8 2 5" xfId="30722" xr:uid="{00000000-0005-0000-0000-000049770000}"/>
    <cellStyle name="20% - Accent1 3 8 2 5 2" xfId="30723" xr:uid="{00000000-0005-0000-0000-00004A770000}"/>
    <cellStyle name="20% - Accent1 3 8 2 5 2 2" xfId="30724" xr:uid="{00000000-0005-0000-0000-00004B770000}"/>
    <cellStyle name="20% - Accent1 3 8 2 5 2 2 2" xfId="30725" xr:uid="{00000000-0005-0000-0000-00004C770000}"/>
    <cellStyle name="20% - Accent1 3 8 2 5 2 3" xfId="30726" xr:uid="{00000000-0005-0000-0000-00004D770000}"/>
    <cellStyle name="20% - Accent1 3 8 2 5 3" xfId="30727" xr:uid="{00000000-0005-0000-0000-00004E770000}"/>
    <cellStyle name="20% - Accent1 3 8 2 5 3 2" xfId="30728" xr:uid="{00000000-0005-0000-0000-00004F770000}"/>
    <cellStyle name="20% - Accent1 3 8 2 5 4" xfId="30729" xr:uid="{00000000-0005-0000-0000-000050770000}"/>
    <cellStyle name="20% - Accent1 3 8 2 6" xfId="30730" xr:uid="{00000000-0005-0000-0000-000051770000}"/>
    <cellStyle name="20% - Accent1 3 8 2 6 2" xfId="30731" xr:uid="{00000000-0005-0000-0000-000052770000}"/>
    <cellStyle name="20% - Accent1 3 8 2 6 2 2" xfId="30732" xr:uid="{00000000-0005-0000-0000-000053770000}"/>
    <cellStyle name="20% - Accent1 3 8 2 6 2 2 2" xfId="30733" xr:uid="{00000000-0005-0000-0000-000054770000}"/>
    <cellStyle name="20% - Accent1 3 8 2 6 2 3" xfId="30734" xr:uid="{00000000-0005-0000-0000-000055770000}"/>
    <cellStyle name="20% - Accent1 3 8 2 6 3" xfId="30735" xr:uid="{00000000-0005-0000-0000-000056770000}"/>
    <cellStyle name="20% - Accent1 3 8 2 6 3 2" xfId="30736" xr:uid="{00000000-0005-0000-0000-000057770000}"/>
    <cellStyle name="20% - Accent1 3 8 2 6 4" xfId="30737" xr:uid="{00000000-0005-0000-0000-000058770000}"/>
    <cellStyle name="20% - Accent1 3 8 2 7" xfId="30738" xr:uid="{00000000-0005-0000-0000-000059770000}"/>
    <cellStyle name="20% - Accent1 3 8 2 7 2" xfId="30739" xr:uid="{00000000-0005-0000-0000-00005A770000}"/>
    <cellStyle name="20% - Accent1 3 8 2 7 2 2" xfId="30740" xr:uid="{00000000-0005-0000-0000-00005B770000}"/>
    <cellStyle name="20% - Accent1 3 8 2 7 3" xfId="30741" xr:uid="{00000000-0005-0000-0000-00005C770000}"/>
    <cellStyle name="20% - Accent1 3 8 2 8" xfId="30742" xr:uid="{00000000-0005-0000-0000-00005D770000}"/>
    <cellStyle name="20% - Accent1 3 8 2 8 2" xfId="30743" xr:uid="{00000000-0005-0000-0000-00005E770000}"/>
    <cellStyle name="20% - Accent1 3 8 2 8 2 2" xfId="30744" xr:uid="{00000000-0005-0000-0000-00005F770000}"/>
    <cellStyle name="20% - Accent1 3 8 2 8 3" xfId="30745" xr:uid="{00000000-0005-0000-0000-000060770000}"/>
    <cellStyle name="20% - Accent1 3 8 2 9" xfId="30746" xr:uid="{00000000-0005-0000-0000-000061770000}"/>
    <cellStyle name="20% - Accent1 3 8 2 9 2" xfId="30747" xr:uid="{00000000-0005-0000-0000-000062770000}"/>
    <cellStyle name="20% - Accent1 3 8 3" xfId="30748" xr:uid="{00000000-0005-0000-0000-000063770000}"/>
    <cellStyle name="20% - Accent1 3 8 3 2" xfId="30749" xr:uid="{00000000-0005-0000-0000-000064770000}"/>
    <cellStyle name="20% - Accent1 3 8 3 2 2" xfId="30750" xr:uid="{00000000-0005-0000-0000-000065770000}"/>
    <cellStyle name="20% - Accent1 3 8 3 2 2 2" xfId="30751" xr:uid="{00000000-0005-0000-0000-000066770000}"/>
    <cellStyle name="20% - Accent1 3 8 3 2 2 2 2" xfId="30752" xr:uid="{00000000-0005-0000-0000-000067770000}"/>
    <cellStyle name="20% - Accent1 3 8 3 2 2 3" xfId="30753" xr:uid="{00000000-0005-0000-0000-000068770000}"/>
    <cellStyle name="20% - Accent1 3 8 3 2 3" xfId="30754" xr:uid="{00000000-0005-0000-0000-000069770000}"/>
    <cellStyle name="20% - Accent1 3 8 3 2 3 2" xfId="30755" xr:uid="{00000000-0005-0000-0000-00006A770000}"/>
    <cellStyle name="20% - Accent1 3 8 3 2 4" xfId="30756" xr:uid="{00000000-0005-0000-0000-00006B770000}"/>
    <cellStyle name="20% - Accent1 3 8 3 3" xfId="30757" xr:uid="{00000000-0005-0000-0000-00006C770000}"/>
    <cellStyle name="20% - Accent1 3 8 3 3 2" xfId="30758" xr:uid="{00000000-0005-0000-0000-00006D770000}"/>
    <cellStyle name="20% - Accent1 3 8 3 3 2 2" xfId="30759" xr:uid="{00000000-0005-0000-0000-00006E770000}"/>
    <cellStyle name="20% - Accent1 3 8 3 3 2 2 2" xfId="30760" xr:uid="{00000000-0005-0000-0000-00006F770000}"/>
    <cellStyle name="20% - Accent1 3 8 3 3 2 3" xfId="30761" xr:uid="{00000000-0005-0000-0000-000070770000}"/>
    <cellStyle name="20% - Accent1 3 8 3 3 3" xfId="30762" xr:uid="{00000000-0005-0000-0000-000071770000}"/>
    <cellStyle name="20% - Accent1 3 8 3 3 3 2" xfId="30763" xr:uid="{00000000-0005-0000-0000-000072770000}"/>
    <cellStyle name="20% - Accent1 3 8 3 3 4" xfId="30764" xr:uid="{00000000-0005-0000-0000-000073770000}"/>
    <cellStyle name="20% - Accent1 3 8 3 4" xfId="30765" xr:uid="{00000000-0005-0000-0000-000074770000}"/>
    <cellStyle name="20% - Accent1 3 8 3 4 2" xfId="30766" xr:uid="{00000000-0005-0000-0000-000075770000}"/>
    <cellStyle name="20% - Accent1 3 8 3 4 2 2" xfId="30767" xr:uid="{00000000-0005-0000-0000-000076770000}"/>
    <cellStyle name="20% - Accent1 3 8 3 4 2 2 2" xfId="30768" xr:uid="{00000000-0005-0000-0000-000077770000}"/>
    <cellStyle name="20% - Accent1 3 8 3 4 2 3" xfId="30769" xr:uid="{00000000-0005-0000-0000-000078770000}"/>
    <cellStyle name="20% - Accent1 3 8 3 4 3" xfId="30770" xr:uid="{00000000-0005-0000-0000-000079770000}"/>
    <cellStyle name="20% - Accent1 3 8 3 4 3 2" xfId="30771" xr:uid="{00000000-0005-0000-0000-00007A770000}"/>
    <cellStyle name="20% - Accent1 3 8 3 4 4" xfId="30772" xr:uid="{00000000-0005-0000-0000-00007B770000}"/>
    <cellStyle name="20% - Accent1 3 8 3 5" xfId="30773" xr:uid="{00000000-0005-0000-0000-00007C770000}"/>
    <cellStyle name="20% - Accent1 3 8 3 5 2" xfId="30774" xr:uid="{00000000-0005-0000-0000-00007D770000}"/>
    <cellStyle name="20% - Accent1 3 8 3 5 2 2" xfId="30775" xr:uid="{00000000-0005-0000-0000-00007E770000}"/>
    <cellStyle name="20% - Accent1 3 8 3 5 3" xfId="30776" xr:uid="{00000000-0005-0000-0000-00007F770000}"/>
    <cellStyle name="20% - Accent1 3 8 3 6" xfId="30777" xr:uid="{00000000-0005-0000-0000-000080770000}"/>
    <cellStyle name="20% - Accent1 3 8 3 6 2" xfId="30778" xr:uid="{00000000-0005-0000-0000-000081770000}"/>
    <cellStyle name="20% - Accent1 3 8 3 6 2 2" xfId="30779" xr:uid="{00000000-0005-0000-0000-000082770000}"/>
    <cellStyle name="20% - Accent1 3 8 3 6 3" xfId="30780" xr:uid="{00000000-0005-0000-0000-000083770000}"/>
    <cellStyle name="20% - Accent1 3 8 3 7" xfId="30781" xr:uid="{00000000-0005-0000-0000-000084770000}"/>
    <cellStyle name="20% - Accent1 3 8 3 7 2" xfId="30782" xr:uid="{00000000-0005-0000-0000-000085770000}"/>
    <cellStyle name="20% - Accent1 3 8 3 8" xfId="30783" xr:uid="{00000000-0005-0000-0000-000086770000}"/>
    <cellStyle name="20% - Accent1 3 8 3 8 2" xfId="30784" xr:uid="{00000000-0005-0000-0000-000087770000}"/>
    <cellStyle name="20% - Accent1 3 8 3 9" xfId="30785" xr:uid="{00000000-0005-0000-0000-000088770000}"/>
    <cellStyle name="20% - Accent1 3 8 4" xfId="30786" xr:uid="{00000000-0005-0000-0000-000089770000}"/>
    <cellStyle name="20% - Accent1 3 8 4 2" xfId="30787" xr:uid="{00000000-0005-0000-0000-00008A770000}"/>
    <cellStyle name="20% - Accent1 3 8 4 2 2" xfId="30788" xr:uid="{00000000-0005-0000-0000-00008B770000}"/>
    <cellStyle name="20% - Accent1 3 8 4 2 2 2" xfId="30789" xr:uid="{00000000-0005-0000-0000-00008C770000}"/>
    <cellStyle name="20% - Accent1 3 8 4 2 2 2 2" xfId="30790" xr:uid="{00000000-0005-0000-0000-00008D770000}"/>
    <cellStyle name="20% - Accent1 3 8 4 2 2 3" xfId="30791" xr:uid="{00000000-0005-0000-0000-00008E770000}"/>
    <cellStyle name="20% - Accent1 3 8 4 2 3" xfId="30792" xr:uid="{00000000-0005-0000-0000-00008F770000}"/>
    <cellStyle name="20% - Accent1 3 8 4 2 3 2" xfId="30793" xr:uid="{00000000-0005-0000-0000-000090770000}"/>
    <cellStyle name="20% - Accent1 3 8 4 2 4" xfId="30794" xr:uid="{00000000-0005-0000-0000-000091770000}"/>
    <cellStyle name="20% - Accent1 3 8 4 3" xfId="30795" xr:uid="{00000000-0005-0000-0000-000092770000}"/>
    <cellStyle name="20% - Accent1 3 8 4 3 2" xfId="30796" xr:uid="{00000000-0005-0000-0000-000093770000}"/>
    <cellStyle name="20% - Accent1 3 8 4 3 2 2" xfId="30797" xr:uid="{00000000-0005-0000-0000-000094770000}"/>
    <cellStyle name="20% - Accent1 3 8 4 3 2 2 2" xfId="30798" xr:uid="{00000000-0005-0000-0000-000095770000}"/>
    <cellStyle name="20% - Accent1 3 8 4 3 2 3" xfId="30799" xr:uid="{00000000-0005-0000-0000-000096770000}"/>
    <cellStyle name="20% - Accent1 3 8 4 3 3" xfId="30800" xr:uid="{00000000-0005-0000-0000-000097770000}"/>
    <cellStyle name="20% - Accent1 3 8 4 3 3 2" xfId="30801" xr:uid="{00000000-0005-0000-0000-000098770000}"/>
    <cellStyle name="20% - Accent1 3 8 4 3 4" xfId="30802" xr:uid="{00000000-0005-0000-0000-000099770000}"/>
    <cellStyle name="20% - Accent1 3 8 4 4" xfId="30803" xr:uid="{00000000-0005-0000-0000-00009A770000}"/>
    <cellStyle name="20% - Accent1 3 8 4 4 2" xfId="30804" xr:uid="{00000000-0005-0000-0000-00009B770000}"/>
    <cellStyle name="20% - Accent1 3 8 4 4 2 2" xfId="30805" xr:uid="{00000000-0005-0000-0000-00009C770000}"/>
    <cellStyle name="20% - Accent1 3 8 4 4 2 2 2" xfId="30806" xr:uid="{00000000-0005-0000-0000-00009D770000}"/>
    <cellStyle name="20% - Accent1 3 8 4 4 2 3" xfId="30807" xr:uid="{00000000-0005-0000-0000-00009E770000}"/>
    <cellStyle name="20% - Accent1 3 8 4 4 3" xfId="30808" xr:uid="{00000000-0005-0000-0000-00009F770000}"/>
    <cellStyle name="20% - Accent1 3 8 4 4 3 2" xfId="30809" xr:uid="{00000000-0005-0000-0000-0000A0770000}"/>
    <cellStyle name="20% - Accent1 3 8 4 4 4" xfId="30810" xr:uid="{00000000-0005-0000-0000-0000A1770000}"/>
    <cellStyle name="20% - Accent1 3 8 4 5" xfId="30811" xr:uid="{00000000-0005-0000-0000-0000A2770000}"/>
    <cellStyle name="20% - Accent1 3 8 4 5 2" xfId="30812" xr:uid="{00000000-0005-0000-0000-0000A3770000}"/>
    <cellStyle name="20% - Accent1 3 8 4 5 2 2" xfId="30813" xr:uid="{00000000-0005-0000-0000-0000A4770000}"/>
    <cellStyle name="20% - Accent1 3 8 4 5 3" xfId="30814" xr:uid="{00000000-0005-0000-0000-0000A5770000}"/>
    <cellStyle name="20% - Accent1 3 8 4 6" xfId="30815" xr:uid="{00000000-0005-0000-0000-0000A6770000}"/>
    <cellStyle name="20% - Accent1 3 8 4 6 2" xfId="30816" xr:uid="{00000000-0005-0000-0000-0000A7770000}"/>
    <cellStyle name="20% - Accent1 3 8 4 6 2 2" xfId="30817" xr:uid="{00000000-0005-0000-0000-0000A8770000}"/>
    <cellStyle name="20% - Accent1 3 8 4 6 3" xfId="30818" xr:uid="{00000000-0005-0000-0000-0000A9770000}"/>
    <cellStyle name="20% - Accent1 3 8 4 7" xfId="30819" xr:uid="{00000000-0005-0000-0000-0000AA770000}"/>
    <cellStyle name="20% - Accent1 3 8 4 7 2" xfId="30820" xr:uid="{00000000-0005-0000-0000-0000AB770000}"/>
    <cellStyle name="20% - Accent1 3 8 4 8" xfId="30821" xr:uid="{00000000-0005-0000-0000-0000AC770000}"/>
    <cellStyle name="20% - Accent1 3 8 4 8 2" xfId="30822" xr:uid="{00000000-0005-0000-0000-0000AD770000}"/>
    <cellStyle name="20% - Accent1 3 8 4 9" xfId="30823" xr:uid="{00000000-0005-0000-0000-0000AE770000}"/>
    <cellStyle name="20% - Accent1 3 8 5" xfId="30824" xr:uid="{00000000-0005-0000-0000-0000AF770000}"/>
    <cellStyle name="20% - Accent1 3 8 5 2" xfId="30825" xr:uid="{00000000-0005-0000-0000-0000B0770000}"/>
    <cellStyle name="20% - Accent1 3 8 5 2 2" xfId="30826" xr:uid="{00000000-0005-0000-0000-0000B1770000}"/>
    <cellStyle name="20% - Accent1 3 8 5 2 2 2" xfId="30827" xr:uid="{00000000-0005-0000-0000-0000B2770000}"/>
    <cellStyle name="20% - Accent1 3 8 5 2 3" xfId="30828" xr:uid="{00000000-0005-0000-0000-0000B3770000}"/>
    <cellStyle name="20% - Accent1 3 8 5 3" xfId="30829" xr:uid="{00000000-0005-0000-0000-0000B4770000}"/>
    <cellStyle name="20% - Accent1 3 8 5 3 2" xfId="30830" xr:uid="{00000000-0005-0000-0000-0000B5770000}"/>
    <cellStyle name="20% - Accent1 3 8 5 4" xfId="30831" xr:uid="{00000000-0005-0000-0000-0000B6770000}"/>
    <cellStyle name="20% - Accent1 3 8 6" xfId="30832" xr:uid="{00000000-0005-0000-0000-0000B7770000}"/>
    <cellStyle name="20% - Accent1 3 8 6 2" xfId="30833" xr:uid="{00000000-0005-0000-0000-0000B8770000}"/>
    <cellStyle name="20% - Accent1 3 8 6 2 2" xfId="30834" xr:uid="{00000000-0005-0000-0000-0000B9770000}"/>
    <cellStyle name="20% - Accent1 3 8 6 2 2 2" xfId="30835" xr:uid="{00000000-0005-0000-0000-0000BA770000}"/>
    <cellStyle name="20% - Accent1 3 8 6 2 3" xfId="30836" xr:uid="{00000000-0005-0000-0000-0000BB770000}"/>
    <cellStyle name="20% - Accent1 3 8 6 3" xfId="30837" xr:uid="{00000000-0005-0000-0000-0000BC770000}"/>
    <cellStyle name="20% - Accent1 3 8 6 3 2" xfId="30838" xr:uid="{00000000-0005-0000-0000-0000BD770000}"/>
    <cellStyle name="20% - Accent1 3 8 6 4" xfId="30839" xr:uid="{00000000-0005-0000-0000-0000BE770000}"/>
    <cellStyle name="20% - Accent1 3 8 7" xfId="30840" xr:uid="{00000000-0005-0000-0000-0000BF770000}"/>
    <cellStyle name="20% - Accent1 3 8 7 2" xfId="30841" xr:uid="{00000000-0005-0000-0000-0000C0770000}"/>
    <cellStyle name="20% - Accent1 3 8 7 2 2" xfId="30842" xr:uid="{00000000-0005-0000-0000-0000C1770000}"/>
    <cellStyle name="20% - Accent1 3 8 7 2 2 2" xfId="30843" xr:uid="{00000000-0005-0000-0000-0000C2770000}"/>
    <cellStyle name="20% - Accent1 3 8 7 2 3" xfId="30844" xr:uid="{00000000-0005-0000-0000-0000C3770000}"/>
    <cellStyle name="20% - Accent1 3 8 7 3" xfId="30845" xr:uid="{00000000-0005-0000-0000-0000C4770000}"/>
    <cellStyle name="20% - Accent1 3 8 7 3 2" xfId="30846" xr:uid="{00000000-0005-0000-0000-0000C5770000}"/>
    <cellStyle name="20% - Accent1 3 8 7 4" xfId="30847" xr:uid="{00000000-0005-0000-0000-0000C6770000}"/>
    <cellStyle name="20% - Accent1 3 8 8" xfId="30848" xr:uid="{00000000-0005-0000-0000-0000C7770000}"/>
    <cellStyle name="20% - Accent1 3 8 8 2" xfId="30849" xr:uid="{00000000-0005-0000-0000-0000C8770000}"/>
    <cellStyle name="20% - Accent1 3 8 8 2 2" xfId="30850" xr:uid="{00000000-0005-0000-0000-0000C9770000}"/>
    <cellStyle name="20% - Accent1 3 8 8 3" xfId="30851" xr:uid="{00000000-0005-0000-0000-0000CA770000}"/>
    <cellStyle name="20% - Accent1 3 8 9" xfId="30852" xr:uid="{00000000-0005-0000-0000-0000CB770000}"/>
    <cellStyle name="20% - Accent1 3 8 9 2" xfId="30853" xr:uid="{00000000-0005-0000-0000-0000CC770000}"/>
    <cellStyle name="20% - Accent1 3 8 9 2 2" xfId="30854" xr:uid="{00000000-0005-0000-0000-0000CD770000}"/>
    <cellStyle name="20% - Accent1 3 8 9 3" xfId="30855" xr:uid="{00000000-0005-0000-0000-0000CE770000}"/>
    <cellStyle name="20% - Accent1 3 9" xfId="30856" xr:uid="{00000000-0005-0000-0000-0000CF770000}"/>
    <cellStyle name="20% - Accent1 3 9 10" xfId="30857" xr:uid="{00000000-0005-0000-0000-0000D0770000}"/>
    <cellStyle name="20% - Accent1 3 9 10 2" xfId="30858" xr:uid="{00000000-0005-0000-0000-0000D1770000}"/>
    <cellStyle name="20% - Accent1 3 9 11" xfId="30859" xr:uid="{00000000-0005-0000-0000-0000D2770000}"/>
    <cellStyle name="20% - Accent1 3 9 2" xfId="30860" xr:uid="{00000000-0005-0000-0000-0000D3770000}"/>
    <cellStyle name="20% - Accent1 3 9 2 2" xfId="30861" xr:uid="{00000000-0005-0000-0000-0000D4770000}"/>
    <cellStyle name="20% - Accent1 3 9 2 2 2" xfId="30862" xr:uid="{00000000-0005-0000-0000-0000D5770000}"/>
    <cellStyle name="20% - Accent1 3 9 2 2 2 2" xfId="30863" xr:uid="{00000000-0005-0000-0000-0000D6770000}"/>
    <cellStyle name="20% - Accent1 3 9 2 2 2 2 2" xfId="30864" xr:uid="{00000000-0005-0000-0000-0000D7770000}"/>
    <cellStyle name="20% - Accent1 3 9 2 2 2 3" xfId="30865" xr:uid="{00000000-0005-0000-0000-0000D8770000}"/>
    <cellStyle name="20% - Accent1 3 9 2 2 3" xfId="30866" xr:uid="{00000000-0005-0000-0000-0000D9770000}"/>
    <cellStyle name="20% - Accent1 3 9 2 2 3 2" xfId="30867" xr:uid="{00000000-0005-0000-0000-0000DA770000}"/>
    <cellStyle name="20% - Accent1 3 9 2 2 4" xfId="30868" xr:uid="{00000000-0005-0000-0000-0000DB770000}"/>
    <cellStyle name="20% - Accent1 3 9 2 3" xfId="30869" xr:uid="{00000000-0005-0000-0000-0000DC770000}"/>
    <cellStyle name="20% - Accent1 3 9 2 3 2" xfId="30870" xr:uid="{00000000-0005-0000-0000-0000DD770000}"/>
    <cellStyle name="20% - Accent1 3 9 2 3 2 2" xfId="30871" xr:uid="{00000000-0005-0000-0000-0000DE770000}"/>
    <cellStyle name="20% - Accent1 3 9 2 3 2 2 2" xfId="30872" xr:uid="{00000000-0005-0000-0000-0000DF770000}"/>
    <cellStyle name="20% - Accent1 3 9 2 3 2 3" xfId="30873" xr:uid="{00000000-0005-0000-0000-0000E0770000}"/>
    <cellStyle name="20% - Accent1 3 9 2 3 3" xfId="30874" xr:uid="{00000000-0005-0000-0000-0000E1770000}"/>
    <cellStyle name="20% - Accent1 3 9 2 3 3 2" xfId="30875" xr:uid="{00000000-0005-0000-0000-0000E2770000}"/>
    <cellStyle name="20% - Accent1 3 9 2 3 4" xfId="30876" xr:uid="{00000000-0005-0000-0000-0000E3770000}"/>
    <cellStyle name="20% - Accent1 3 9 2 4" xfId="30877" xr:uid="{00000000-0005-0000-0000-0000E4770000}"/>
    <cellStyle name="20% - Accent1 3 9 2 4 2" xfId="30878" xr:uid="{00000000-0005-0000-0000-0000E5770000}"/>
    <cellStyle name="20% - Accent1 3 9 2 4 2 2" xfId="30879" xr:uid="{00000000-0005-0000-0000-0000E6770000}"/>
    <cellStyle name="20% - Accent1 3 9 2 4 2 2 2" xfId="30880" xr:uid="{00000000-0005-0000-0000-0000E7770000}"/>
    <cellStyle name="20% - Accent1 3 9 2 4 2 3" xfId="30881" xr:uid="{00000000-0005-0000-0000-0000E8770000}"/>
    <cellStyle name="20% - Accent1 3 9 2 4 3" xfId="30882" xr:uid="{00000000-0005-0000-0000-0000E9770000}"/>
    <cellStyle name="20% - Accent1 3 9 2 4 3 2" xfId="30883" xr:uid="{00000000-0005-0000-0000-0000EA770000}"/>
    <cellStyle name="20% - Accent1 3 9 2 4 4" xfId="30884" xr:uid="{00000000-0005-0000-0000-0000EB770000}"/>
    <cellStyle name="20% - Accent1 3 9 2 5" xfId="30885" xr:uid="{00000000-0005-0000-0000-0000EC770000}"/>
    <cellStyle name="20% - Accent1 3 9 2 5 2" xfId="30886" xr:uid="{00000000-0005-0000-0000-0000ED770000}"/>
    <cellStyle name="20% - Accent1 3 9 2 5 2 2" xfId="30887" xr:uid="{00000000-0005-0000-0000-0000EE770000}"/>
    <cellStyle name="20% - Accent1 3 9 2 5 3" xfId="30888" xr:uid="{00000000-0005-0000-0000-0000EF770000}"/>
    <cellStyle name="20% - Accent1 3 9 2 6" xfId="30889" xr:uid="{00000000-0005-0000-0000-0000F0770000}"/>
    <cellStyle name="20% - Accent1 3 9 2 6 2" xfId="30890" xr:uid="{00000000-0005-0000-0000-0000F1770000}"/>
    <cellStyle name="20% - Accent1 3 9 2 6 2 2" xfId="30891" xr:uid="{00000000-0005-0000-0000-0000F2770000}"/>
    <cellStyle name="20% - Accent1 3 9 2 6 3" xfId="30892" xr:uid="{00000000-0005-0000-0000-0000F3770000}"/>
    <cellStyle name="20% - Accent1 3 9 2 7" xfId="30893" xr:uid="{00000000-0005-0000-0000-0000F4770000}"/>
    <cellStyle name="20% - Accent1 3 9 2 7 2" xfId="30894" xr:uid="{00000000-0005-0000-0000-0000F5770000}"/>
    <cellStyle name="20% - Accent1 3 9 2 8" xfId="30895" xr:uid="{00000000-0005-0000-0000-0000F6770000}"/>
    <cellStyle name="20% - Accent1 3 9 2 8 2" xfId="30896" xr:uid="{00000000-0005-0000-0000-0000F7770000}"/>
    <cellStyle name="20% - Accent1 3 9 2 9" xfId="30897" xr:uid="{00000000-0005-0000-0000-0000F8770000}"/>
    <cellStyle name="20% - Accent1 3 9 3" xfId="30898" xr:uid="{00000000-0005-0000-0000-0000F9770000}"/>
    <cellStyle name="20% - Accent1 3 9 3 2" xfId="30899" xr:uid="{00000000-0005-0000-0000-0000FA770000}"/>
    <cellStyle name="20% - Accent1 3 9 3 2 2" xfId="30900" xr:uid="{00000000-0005-0000-0000-0000FB770000}"/>
    <cellStyle name="20% - Accent1 3 9 3 2 2 2" xfId="30901" xr:uid="{00000000-0005-0000-0000-0000FC770000}"/>
    <cellStyle name="20% - Accent1 3 9 3 2 2 2 2" xfId="30902" xr:uid="{00000000-0005-0000-0000-0000FD770000}"/>
    <cellStyle name="20% - Accent1 3 9 3 2 2 3" xfId="30903" xr:uid="{00000000-0005-0000-0000-0000FE770000}"/>
    <cellStyle name="20% - Accent1 3 9 3 2 3" xfId="30904" xr:uid="{00000000-0005-0000-0000-0000FF770000}"/>
    <cellStyle name="20% - Accent1 3 9 3 2 3 2" xfId="30905" xr:uid="{00000000-0005-0000-0000-000000780000}"/>
    <cellStyle name="20% - Accent1 3 9 3 2 4" xfId="30906" xr:uid="{00000000-0005-0000-0000-000001780000}"/>
    <cellStyle name="20% - Accent1 3 9 3 3" xfId="30907" xr:uid="{00000000-0005-0000-0000-000002780000}"/>
    <cellStyle name="20% - Accent1 3 9 3 3 2" xfId="30908" xr:uid="{00000000-0005-0000-0000-000003780000}"/>
    <cellStyle name="20% - Accent1 3 9 3 3 2 2" xfId="30909" xr:uid="{00000000-0005-0000-0000-000004780000}"/>
    <cellStyle name="20% - Accent1 3 9 3 3 2 2 2" xfId="30910" xr:uid="{00000000-0005-0000-0000-000005780000}"/>
    <cellStyle name="20% - Accent1 3 9 3 3 2 3" xfId="30911" xr:uid="{00000000-0005-0000-0000-000006780000}"/>
    <cellStyle name="20% - Accent1 3 9 3 3 3" xfId="30912" xr:uid="{00000000-0005-0000-0000-000007780000}"/>
    <cellStyle name="20% - Accent1 3 9 3 3 3 2" xfId="30913" xr:uid="{00000000-0005-0000-0000-000008780000}"/>
    <cellStyle name="20% - Accent1 3 9 3 3 4" xfId="30914" xr:uid="{00000000-0005-0000-0000-000009780000}"/>
    <cellStyle name="20% - Accent1 3 9 3 4" xfId="30915" xr:uid="{00000000-0005-0000-0000-00000A780000}"/>
    <cellStyle name="20% - Accent1 3 9 3 4 2" xfId="30916" xr:uid="{00000000-0005-0000-0000-00000B780000}"/>
    <cellStyle name="20% - Accent1 3 9 3 4 2 2" xfId="30917" xr:uid="{00000000-0005-0000-0000-00000C780000}"/>
    <cellStyle name="20% - Accent1 3 9 3 4 2 2 2" xfId="30918" xr:uid="{00000000-0005-0000-0000-00000D780000}"/>
    <cellStyle name="20% - Accent1 3 9 3 4 2 3" xfId="30919" xr:uid="{00000000-0005-0000-0000-00000E780000}"/>
    <cellStyle name="20% - Accent1 3 9 3 4 3" xfId="30920" xr:uid="{00000000-0005-0000-0000-00000F780000}"/>
    <cellStyle name="20% - Accent1 3 9 3 4 3 2" xfId="30921" xr:uid="{00000000-0005-0000-0000-000010780000}"/>
    <cellStyle name="20% - Accent1 3 9 3 4 4" xfId="30922" xr:uid="{00000000-0005-0000-0000-000011780000}"/>
    <cellStyle name="20% - Accent1 3 9 3 5" xfId="30923" xr:uid="{00000000-0005-0000-0000-000012780000}"/>
    <cellStyle name="20% - Accent1 3 9 3 5 2" xfId="30924" xr:uid="{00000000-0005-0000-0000-000013780000}"/>
    <cellStyle name="20% - Accent1 3 9 3 5 2 2" xfId="30925" xr:uid="{00000000-0005-0000-0000-000014780000}"/>
    <cellStyle name="20% - Accent1 3 9 3 5 3" xfId="30926" xr:uid="{00000000-0005-0000-0000-000015780000}"/>
    <cellStyle name="20% - Accent1 3 9 3 6" xfId="30927" xr:uid="{00000000-0005-0000-0000-000016780000}"/>
    <cellStyle name="20% - Accent1 3 9 3 6 2" xfId="30928" xr:uid="{00000000-0005-0000-0000-000017780000}"/>
    <cellStyle name="20% - Accent1 3 9 3 6 2 2" xfId="30929" xr:uid="{00000000-0005-0000-0000-000018780000}"/>
    <cellStyle name="20% - Accent1 3 9 3 6 3" xfId="30930" xr:uid="{00000000-0005-0000-0000-000019780000}"/>
    <cellStyle name="20% - Accent1 3 9 3 7" xfId="30931" xr:uid="{00000000-0005-0000-0000-00001A780000}"/>
    <cellStyle name="20% - Accent1 3 9 3 7 2" xfId="30932" xr:uid="{00000000-0005-0000-0000-00001B780000}"/>
    <cellStyle name="20% - Accent1 3 9 3 8" xfId="30933" xr:uid="{00000000-0005-0000-0000-00001C780000}"/>
    <cellStyle name="20% - Accent1 3 9 3 8 2" xfId="30934" xr:uid="{00000000-0005-0000-0000-00001D780000}"/>
    <cellStyle name="20% - Accent1 3 9 3 9" xfId="30935" xr:uid="{00000000-0005-0000-0000-00001E780000}"/>
    <cellStyle name="20% - Accent1 3 9 4" xfId="30936" xr:uid="{00000000-0005-0000-0000-00001F780000}"/>
    <cellStyle name="20% - Accent1 3 9 4 2" xfId="30937" xr:uid="{00000000-0005-0000-0000-000020780000}"/>
    <cellStyle name="20% - Accent1 3 9 4 2 2" xfId="30938" xr:uid="{00000000-0005-0000-0000-000021780000}"/>
    <cellStyle name="20% - Accent1 3 9 4 2 2 2" xfId="30939" xr:uid="{00000000-0005-0000-0000-000022780000}"/>
    <cellStyle name="20% - Accent1 3 9 4 2 3" xfId="30940" xr:uid="{00000000-0005-0000-0000-000023780000}"/>
    <cellStyle name="20% - Accent1 3 9 4 3" xfId="30941" xr:uid="{00000000-0005-0000-0000-000024780000}"/>
    <cellStyle name="20% - Accent1 3 9 4 3 2" xfId="30942" xr:uid="{00000000-0005-0000-0000-000025780000}"/>
    <cellStyle name="20% - Accent1 3 9 4 4" xfId="30943" xr:uid="{00000000-0005-0000-0000-000026780000}"/>
    <cellStyle name="20% - Accent1 3 9 5" xfId="30944" xr:uid="{00000000-0005-0000-0000-000027780000}"/>
    <cellStyle name="20% - Accent1 3 9 5 2" xfId="30945" xr:uid="{00000000-0005-0000-0000-000028780000}"/>
    <cellStyle name="20% - Accent1 3 9 5 2 2" xfId="30946" xr:uid="{00000000-0005-0000-0000-000029780000}"/>
    <cellStyle name="20% - Accent1 3 9 5 2 2 2" xfId="30947" xr:uid="{00000000-0005-0000-0000-00002A780000}"/>
    <cellStyle name="20% - Accent1 3 9 5 2 3" xfId="30948" xr:uid="{00000000-0005-0000-0000-00002B780000}"/>
    <cellStyle name="20% - Accent1 3 9 5 3" xfId="30949" xr:uid="{00000000-0005-0000-0000-00002C780000}"/>
    <cellStyle name="20% - Accent1 3 9 5 3 2" xfId="30950" xr:uid="{00000000-0005-0000-0000-00002D780000}"/>
    <cellStyle name="20% - Accent1 3 9 5 4" xfId="30951" xr:uid="{00000000-0005-0000-0000-00002E780000}"/>
    <cellStyle name="20% - Accent1 3 9 6" xfId="30952" xr:uid="{00000000-0005-0000-0000-00002F780000}"/>
    <cellStyle name="20% - Accent1 3 9 6 2" xfId="30953" xr:uid="{00000000-0005-0000-0000-000030780000}"/>
    <cellStyle name="20% - Accent1 3 9 6 2 2" xfId="30954" xr:uid="{00000000-0005-0000-0000-000031780000}"/>
    <cellStyle name="20% - Accent1 3 9 6 2 2 2" xfId="30955" xr:uid="{00000000-0005-0000-0000-000032780000}"/>
    <cellStyle name="20% - Accent1 3 9 6 2 3" xfId="30956" xr:uid="{00000000-0005-0000-0000-000033780000}"/>
    <cellStyle name="20% - Accent1 3 9 6 3" xfId="30957" xr:uid="{00000000-0005-0000-0000-000034780000}"/>
    <cellStyle name="20% - Accent1 3 9 6 3 2" xfId="30958" xr:uid="{00000000-0005-0000-0000-000035780000}"/>
    <cellStyle name="20% - Accent1 3 9 6 4" xfId="30959" xr:uid="{00000000-0005-0000-0000-000036780000}"/>
    <cellStyle name="20% - Accent1 3 9 7" xfId="30960" xr:uid="{00000000-0005-0000-0000-000037780000}"/>
    <cellStyle name="20% - Accent1 3 9 7 2" xfId="30961" xr:uid="{00000000-0005-0000-0000-000038780000}"/>
    <cellStyle name="20% - Accent1 3 9 7 2 2" xfId="30962" xr:uid="{00000000-0005-0000-0000-000039780000}"/>
    <cellStyle name="20% - Accent1 3 9 7 3" xfId="30963" xr:uid="{00000000-0005-0000-0000-00003A780000}"/>
    <cellStyle name="20% - Accent1 3 9 8" xfId="30964" xr:uid="{00000000-0005-0000-0000-00003B780000}"/>
    <cellStyle name="20% - Accent1 3 9 8 2" xfId="30965" xr:uid="{00000000-0005-0000-0000-00003C780000}"/>
    <cellStyle name="20% - Accent1 3 9 8 2 2" xfId="30966" xr:uid="{00000000-0005-0000-0000-00003D780000}"/>
    <cellStyle name="20% - Accent1 3 9 8 3" xfId="30967" xr:uid="{00000000-0005-0000-0000-00003E780000}"/>
    <cellStyle name="20% - Accent1 3 9 9" xfId="30968" xr:uid="{00000000-0005-0000-0000-00003F780000}"/>
    <cellStyle name="20% - Accent1 3 9 9 2" xfId="30969" xr:uid="{00000000-0005-0000-0000-000040780000}"/>
    <cellStyle name="20% - Accent1 4" xfId="30970" xr:uid="{00000000-0005-0000-0000-000041780000}"/>
    <cellStyle name="20% - Accent1 4 10" xfId="30971" xr:uid="{00000000-0005-0000-0000-000042780000}"/>
    <cellStyle name="20% - Accent1 4 10 10" xfId="30972" xr:uid="{00000000-0005-0000-0000-000043780000}"/>
    <cellStyle name="20% - Accent1 4 10 10 2" xfId="30973" xr:uid="{00000000-0005-0000-0000-000044780000}"/>
    <cellStyle name="20% - Accent1 4 10 11" xfId="30974" xr:uid="{00000000-0005-0000-0000-000045780000}"/>
    <cellStyle name="20% - Accent1 4 10 2" xfId="30975" xr:uid="{00000000-0005-0000-0000-000046780000}"/>
    <cellStyle name="20% - Accent1 4 10 2 2" xfId="30976" xr:uid="{00000000-0005-0000-0000-000047780000}"/>
    <cellStyle name="20% - Accent1 4 10 2 2 2" xfId="30977" xr:uid="{00000000-0005-0000-0000-000048780000}"/>
    <cellStyle name="20% - Accent1 4 10 2 2 2 2" xfId="30978" xr:uid="{00000000-0005-0000-0000-000049780000}"/>
    <cellStyle name="20% - Accent1 4 10 2 2 2 2 2" xfId="30979" xr:uid="{00000000-0005-0000-0000-00004A780000}"/>
    <cellStyle name="20% - Accent1 4 10 2 2 2 3" xfId="30980" xr:uid="{00000000-0005-0000-0000-00004B780000}"/>
    <cellStyle name="20% - Accent1 4 10 2 2 3" xfId="30981" xr:uid="{00000000-0005-0000-0000-00004C780000}"/>
    <cellStyle name="20% - Accent1 4 10 2 2 3 2" xfId="30982" xr:uid="{00000000-0005-0000-0000-00004D780000}"/>
    <cellStyle name="20% - Accent1 4 10 2 2 4" xfId="30983" xr:uid="{00000000-0005-0000-0000-00004E780000}"/>
    <cellStyle name="20% - Accent1 4 10 2 3" xfId="30984" xr:uid="{00000000-0005-0000-0000-00004F780000}"/>
    <cellStyle name="20% - Accent1 4 10 2 3 2" xfId="30985" xr:uid="{00000000-0005-0000-0000-000050780000}"/>
    <cellStyle name="20% - Accent1 4 10 2 3 2 2" xfId="30986" xr:uid="{00000000-0005-0000-0000-000051780000}"/>
    <cellStyle name="20% - Accent1 4 10 2 3 2 2 2" xfId="30987" xr:uid="{00000000-0005-0000-0000-000052780000}"/>
    <cellStyle name="20% - Accent1 4 10 2 3 2 3" xfId="30988" xr:uid="{00000000-0005-0000-0000-000053780000}"/>
    <cellStyle name="20% - Accent1 4 10 2 3 3" xfId="30989" xr:uid="{00000000-0005-0000-0000-000054780000}"/>
    <cellStyle name="20% - Accent1 4 10 2 3 3 2" xfId="30990" xr:uid="{00000000-0005-0000-0000-000055780000}"/>
    <cellStyle name="20% - Accent1 4 10 2 3 4" xfId="30991" xr:uid="{00000000-0005-0000-0000-000056780000}"/>
    <cellStyle name="20% - Accent1 4 10 2 4" xfId="30992" xr:uid="{00000000-0005-0000-0000-000057780000}"/>
    <cellStyle name="20% - Accent1 4 10 2 4 2" xfId="30993" xr:uid="{00000000-0005-0000-0000-000058780000}"/>
    <cellStyle name="20% - Accent1 4 10 2 4 2 2" xfId="30994" xr:uid="{00000000-0005-0000-0000-000059780000}"/>
    <cellStyle name="20% - Accent1 4 10 2 4 2 2 2" xfId="30995" xr:uid="{00000000-0005-0000-0000-00005A780000}"/>
    <cellStyle name="20% - Accent1 4 10 2 4 2 3" xfId="30996" xr:uid="{00000000-0005-0000-0000-00005B780000}"/>
    <cellStyle name="20% - Accent1 4 10 2 4 3" xfId="30997" xr:uid="{00000000-0005-0000-0000-00005C780000}"/>
    <cellStyle name="20% - Accent1 4 10 2 4 3 2" xfId="30998" xr:uid="{00000000-0005-0000-0000-00005D780000}"/>
    <cellStyle name="20% - Accent1 4 10 2 4 4" xfId="30999" xr:uid="{00000000-0005-0000-0000-00005E780000}"/>
    <cellStyle name="20% - Accent1 4 10 2 5" xfId="31000" xr:uid="{00000000-0005-0000-0000-00005F780000}"/>
    <cellStyle name="20% - Accent1 4 10 2 5 2" xfId="31001" xr:uid="{00000000-0005-0000-0000-000060780000}"/>
    <cellStyle name="20% - Accent1 4 10 2 5 2 2" xfId="31002" xr:uid="{00000000-0005-0000-0000-000061780000}"/>
    <cellStyle name="20% - Accent1 4 10 2 5 3" xfId="31003" xr:uid="{00000000-0005-0000-0000-000062780000}"/>
    <cellStyle name="20% - Accent1 4 10 2 6" xfId="31004" xr:uid="{00000000-0005-0000-0000-000063780000}"/>
    <cellStyle name="20% - Accent1 4 10 2 6 2" xfId="31005" xr:uid="{00000000-0005-0000-0000-000064780000}"/>
    <cellStyle name="20% - Accent1 4 10 2 6 2 2" xfId="31006" xr:uid="{00000000-0005-0000-0000-000065780000}"/>
    <cellStyle name="20% - Accent1 4 10 2 6 3" xfId="31007" xr:uid="{00000000-0005-0000-0000-000066780000}"/>
    <cellStyle name="20% - Accent1 4 10 2 7" xfId="31008" xr:uid="{00000000-0005-0000-0000-000067780000}"/>
    <cellStyle name="20% - Accent1 4 10 2 7 2" xfId="31009" xr:uid="{00000000-0005-0000-0000-000068780000}"/>
    <cellStyle name="20% - Accent1 4 10 2 8" xfId="31010" xr:uid="{00000000-0005-0000-0000-000069780000}"/>
    <cellStyle name="20% - Accent1 4 10 2 8 2" xfId="31011" xr:uid="{00000000-0005-0000-0000-00006A780000}"/>
    <cellStyle name="20% - Accent1 4 10 2 9" xfId="31012" xr:uid="{00000000-0005-0000-0000-00006B780000}"/>
    <cellStyle name="20% - Accent1 4 10 3" xfId="31013" xr:uid="{00000000-0005-0000-0000-00006C780000}"/>
    <cellStyle name="20% - Accent1 4 10 3 2" xfId="31014" xr:uid="{00000000-0005-0000-0000-00006D780000}"/>
    <cellStyle name="20% - Accent1 4 10 3 2 2" xfId="31015" xr:uid="{00000000-0005-0000-0000-00006E780000}"/>
    <cellStyle name="20% - Accent1 4 10 3 2 2 2" xfId="31016" xr:uid="{00000000-0005-0000-0000-00006F780000}"/>
    <cellStyle name="20% - Accent1 4 10 3 2 2 2 2" xfId="31017" xr:uid="{00000000-0005-0000-0000-000070780000}"/>
    <cellStyle name="20% - Accent1 4 10 3 2 2 3" xfId="31018" xr:uid="{00000000-0005-0000-0000-000071780000}"/>
    <cellStyle name="20% - Accent1 4 10 3 2 3" xfId="31019" xr:uid="{00000000-0005-0000-0000-000072780000}"/>
    <cellStyle name="20% - Accent1 4 10 3 2 3 2" xfId="31020" xr:uid="{00000000-0005-0000-0000-000073780000}"/>
    <cellStyle name="20% - Accent1 4 10 3 2 4" xfId="31021" xr:uid="{00000000-0005-0000-0000-000074780000}"/>
    <cellStyle name="20% - Accent1 4 10 3 3" xfId="31022" xr:uid="{00000000-0005-0000-0000-000075780000}"/>
    <cellStyle name="20% - Accent1 4 10 3 3 2" xfId="31023" xr:uid="{00000000-0005-0000-0000-000076780000}"/>
    <cellStyle name="20% - Accent1 4 10 3 3 2 2" xfId="31024" xr:uid="{00000000-0005-0000-0000-000077780000}"/>
    <cellStyle name="20% - Accent1 4 10 3 3 2 2 2" xfId="31025" xr:uid="{00000000-0005-0000-0000-000078780000}"/>
    <cellStyle name="20% - Accent1 4 10 3 3 2 3" xfId="31026" xr:uid="{00000000-0005-0000-0000-000079780000}"/>
    <cellStyle name="20% - Accent1 4 10 3 3 3" xfId="31027" xr:uid="{00000000-0005-0000-0000-00007A780000}"/>
    <cellStyle name="20% - Accent1 4 10 3 3 3 2" xfId="31028" xr:uid="{00000000-0005-0000-0000-00007B780000}"/>
    <cellStyle name="20% - Accent1 4 10 3 3 4" xfId="31029" xr:uid="{00000000-0005-0000-0000-00007C780000}"/>
    <cellStyle name="20% - Accent1 4 10 3 4" xfId="31030" xr:uid="{00000000-0005-0000-0000-00007D780000}"/>
    <cellStyle name="20% - Accent1 4 10 3 4 2" xfId="31031" xr:uid="{00000000-0005-0000-0000-00007E780000}"/>
    <cellStyle name="20% - Accent1 4 10 3 4 2 2" xfId="31032" xr:uid="{00000000-0005-0000-0000-00007F780000}"/>
    <cellStyle name="20% - Accent1 4 10 3 4 2 2 2" xfId="31033" xr:uid="{00000000-0005-0000-0000-000080780000}"/>
    <cellStyle name="20% - Accent1 4 10 3 4 2 3" xfId="31034" xr:uid="{00000000-0005-0000-0000-000081780000}"/>
    <cellStyle name="20% - Accent1 4 10 3 4 3" xfId="31035" xr:uid="{00000000-0005-0000-0000-000082780000}"/>
    <cellStyle name="20% - Accent1 4 10 3 4 3 2" xfId="31036" xr:uid="{00000000-0005-0000-0000-000083780000}"/>
    <cellStyle name="20% - Accent1 4 10 3 4 4" xfId="31037" xr:uid="{00000000-0005-0000-0000-000084780000}"/>
    <cellStyle name="20% - Accent1 4 10 3 5" xfId="31038" xr:uid="{00000000-0005-0000-0000-000085780000}"/>
    <cellStyle name="20% - Accent1 4 10 3 5 2" xfId="31039" xr:uid="{00000000-0005-0000-0000-000086780000}"/>
    <cellStyle name="20% - Accent1 4 10 3 5 2 2" xfId="31040" xr:uid="{00000000-0005-0000-0000-000087780000}"/>
    <cellStyle name="20% - Accent1 4 10 3 5 3" xfId="31041" xr:uid="{00000000-0005-0000-0000-000088780000}"/>
    <cellStyle name="20% - Accent1 4 10 3 6" xfId="31042" xr:uid="{00000000-0005-0000-0000-000089780000}"/>
    <cellStyle name="20% - Accent1 4 10 3 6 2" xfId="31043" xr:uid="{00000000-0005-0000-0000-00008A780000}"/>
    <cellStyle name="20% - Accent1 4 10 3 6 2 2" xfId="31044" xr:uid="{00000000-0005-0000-0000-00008B780000}"/>
    <cellStyle name="20% - Accent1 4 10 3 6 3" xfId="31045" xr:uid="{00000000-0005-0000-0000-00008C780000}"/>
    <cellStyle name="20% - Accent1 4 10 3 7" xfId="31046" xr:uid="{00000000-0005-0000-0000-00008D780000}"/>
    <cellStyle name="20% - Accent1 4 10 3 7 2" xfId="31047" xr:uid="{00000000-0005-0000-0000-00008E780000}"/>
    <cellStyle name="20% - Accent1 4 10 3 8" xfId="31048" xr:uid="{00000000-0005-0000-0000-00008F780000}"/>
    <cellStyle name="20% - Accent1 4 10 3 8 2" xfId="31049" xr:uid="{00000000-0005-0000-0000-000090780000}"/>
    <cellStyle name="20% - Accent1 4 10 3 9" xfId="31050" xr:uid="{00000000-0005-0000-0000-000091780000}"/>
    <cellStyle name="20% - Accent1 4 10 4" xfId="31051" xr:uid="{00000000-0005-0000-0000-000092780000}"/>
    <cellStyle name="20% - Accent1 4 10 4 2" xfId="31052" xr:uid="{00000000-0005-0000-0000-000093780000}"/>
    <cellStyle name="20% - Accent1 4 10 4 2 2" xfId="31053" xr:uid="{00000000-0005-0000-0000-000094780000}"/>
    <cellStyle name="20% - Accent1 4 10 4 2 2 2" xfId="31054" xr:uid="{00000000-0005-0000-0000-000095780000}"/>
    <cellStyle name="20% - Accent1 4 10 4 2 3" xfId="31055" xr:uid="{00000000-0005-0000-0000-000096780000}"/>
    <cellStyle name="20% - Accent1 4 10 4 3" xfId="31056" xr:uid="{00000000-0005-0000-0000-000097780000}"/>
    <cellStyle name="20% - Accent1 4 10 4 3 2" xfId="31057" xr:uid="{00000000-0005-0000-0000-000098780000}"/>
    <cellStyle name="20% - Accent1 4 10 4 4" xfId="31058" xr:uid="{00000000-0005-0000-0000-000099780000}"/>
    <cellStyle name="20% - Accent1 4 10 5" xfId="31059" xr:uid="{00000000-0005-0000-0000-00009A780000}"/>
    <cellStyle name="20% - Accent1 4 10 5 2" xfId="31060" xr:uid="{00000000-0005-0000-0000-00009B780000}"/>
    <cellStyle name="20% - Accent1 4 10 5 2 2" xfId="31061" xr:uid="{00000000-0005-0000-0000-00009C780000}"/>
    <cellStyle name="20% - Accent1 4 10 5 2 2 2" xfId="31062" xr:uid="{00000000-0005-0000-0000-00009D780000}"/>
    <cellStyle name="20% - Accent1 4 10 5 2 3" xfId="31063" xr:uid="{00000000-0005-0000-0000-00009E780000}"/>
    <cellStyle name="20% - Accent1 4 10 5 3" xfId="31064" xr:uid="{00000000-0005-0000-0000-00009F780000}"/>
    <cellStyle name="20% - Accent1 4 10 5 3 2" xfId="31065" xr:uid="{00000000-0005-0000-0000-0000A0780000}"/>
    <cellStyle name="20% - Accent1 4 10 5 4" xfId="31066" xr:uid="{00000000-0005-0000-0000-0000A1780000}"/>
    <cellStyle name="20% - Accent1 4 10 6" xfId="31067" xr:uid="{00000000-0005-0000-0000-0000A2780000}"/>
    <cellStyle name="20% - Accent1 4 10 6 2" xfId="31068" xr:uid="{00000000-0005-0000-0000-0000A3780000}"/>
    <cellStyle name="20% - Accent1 4 10 6 2 2" xfId="31069" xr:uid="{00000000-0005-0000-0000-0000A4780000}"/>
    <cellStyle name="20% - Accent1 4 10 6 2 2 2" xfId="31070" xr:uid="{00000000-0005-0000-0000-0000A5780000}"/>
    <cellStyle name="20% - Accent1 4 10 6 2 3" xfId="31071" xr:uid="{00000000-0005-0000-0000-0000A6780000}"/>
    <cellStyle name="20% - Accent1 4 10 6 3" xfId="31072" xr:uid="{00000000-0005-0000-0000-0000A7780000}"/>
    <cellStyle name="20% - Accent1 4 10 6 3 2" xfId="31073" xr:uid="{00000000-0005-0000-0000-0000A8780000}"/>
    <cellStyle name="20% - Accent1 4 10 6 4" xfId="31074" xr:uid="{00000000-0005-0000-0000-0000A9780000}"/>
    <cellStyle name="20% - Accent1 4 10 7" xfId="31075" xr:uid="{00000000-0005-0000-0000-0000AA780000}"/>
    <cellStyle name="20% - Accent1 4 10 7 2" xfId="31076" xr:uid="{00000000-0005-0000-0000-0000AB780000}"/>
    <cellStyle name="20% - Accent1 4 10 7 2 2" xfId="31077" xr:uid="{00000000-0005-0000-0000-0000AC780000}"/>
    <cellStyle name="20% - Accent1 4 10 7 3" xfId="31078" xr:uid="{00000000-0005-0000-0000-0000AD780000}"/>
    <cellStyle name="20% - Accent1 4 10 8" xfId="31079" xr:uid="{00000000-0005-0000-0000-0000AE780000}"/>
    <cellStyle name="20% - Accent1 4 10 8 2" xfId="31080" xr:uid="{00000000-0005-0000-0000-0000AF780000}"/>
    <cellStyle name="20% - Accent1 4 10 8 2 2" xfId="31081" xr:uid="{00000000-0005-0000-0000-0000B0780000}"/>
    <cellStyle name="20% - Accent1 4 10 8 3" xfId="31082" xr:uid="{00000000-0005-0000-0000-0000B1780000}"/>
    <cellStyle name="20% - Accent1 4 10 9" xfId="31083" xr:uid="{00000000-0005-0000-0000-0000B2780000}"/>
    <cellStyle name="20% - Accent1 4 10 9 2" xfId="31084" xr:uid="{00000000-0005-0000-0000-0000B3780000}"/>
    <cellStyle name="20% - Accent1 4 11" xfId="31085" xr:uid="{00000000-0005-0000-0000-0000B4780000}"/>
    <cellStyle name="20% - Accent1 4 11 10" xfId="31086" xr:uid="{00000000-0005-0000-0000-0000B5780000}"/>
    <cellStyle name="20% - Accent1 4 11 10 2" xfId="31087" xr:uid="{00000000-0005-0000-0000-0000B6780000}"/>
    <cellStyle name="20% - Accent1 4 11 11" xfId="31088" xr:uid="{00000000-0005-0000-0000-0000B7780000}"/>
    <cellStyle name="20% - Accent1 4 11 2" xfId="31089" xr:uid="{00000000-0005-0000-0000-0000B8780000}"/>
    <cellStyle name="20% - Accent1 4 11 2 2" xfId="31090" xr:uid="{00000000-0005-0000-0000-0000B9780000}"/>
    <cellStyle name="20% - Accent1 4 11 2 2 2" xfId="31091" xr:uid="{00000000-0005-0000-0000-0000BA780000}"/>
    <cellStyle name="20% - Accent1 4 11 2 2 2 2" xfId="31092" xr:uid="{00000000-0005-0000-0000-0000BB780000}"/>
    <cellStyle name="20% - Accent1 4 11 2 2 2 2 2" xfId="31093" xr:uid="{00000000-0005-0000-0000-0000BC780000}"/>
    <cellStyle name="20% - Accent1 4 11 2 2 2 3" xfId="31094" xr:uid="{00000000-0005-0000-0000-0000BD780000}"/>
    <cellStyle name="20% - Accent1 4 11 2 2 3" xfId="31095" xr:uid="{00000000-0005-0000-0000-0000BE780000}"/>
    <cellStyle name="20% - Accent1 4 11 2 2 3 2" xfId="31096" xr:uid="{00000000-0005-0000-0000-0000BF780000}"/>
    <cellStyle name="20% - Accent1 4 11 2 2 4" xfId="31097" xr:uid="{00000000-0005-0000-0000-0000C0780000}"/>
    <cellStyle name="20% - Accent1 4 11 2 3" xfId="31098" xr:uid="{00000000-0005-0000-0000-0000C1780000}"/>
    <cellStyle name="20% - Accent1 4 11 2 3 2" xfId="31099" xr:uid="{00000000-0005-0000-0000-0000C2780000}"/>
    <cellStyle name="20% - Accent1 4 11 2 3 2 2" xfId="31100" xr:uid="{00000000-0005-0000-0000-0000C3780000}"/>
    <cellStyle name="20% - Accent1 4 11 2 3 2 2 2" xfId="31101" xr:uid="{00000000-0005-0000-0000-0000C4780000}"/>
    <cellStyle name="20% - Accent1 4 11 2 3 2 3" xfId="31102" xr:uid="{00000000-0005-0000-0000-0000C5780000}"/>
    <cellStyle name="20% - Accent1 4 11 2 3 3" xfId="31103" xr:uid="{00000000-0005-0000-0000-0000C6780000}"/>
    <cellStyle name="20% - Accent1 4 11 2 3 3 2" xfId="31104" xr:uid="{00000000-0005-0000-0000-0000C7780000}"/>
    <cellStyle name="20% - Accent1 4 11 2 3 4" xfId="31105" xr:uid="{00000000-0005-0000-0000-0000C8780000}"/>
    <cellStyle name="20% - Accent1 4 11 2 4" xfId="31106" xr:uid="{00000000-0005-0000-0000-0000C9780000}"/>
    <cellStyle name="20% - Accent1 4 11 2 4 2" xfId="31107" xr:uid="{00000000-0005-0000-0000-0000CA780000}"/>
    <cellStyle name="20% - Accent1 4 11 2 4 2 2" xfId="31108" xr:uid="{00000000-0005-0000-0000-0000CB780000}"/>
    <cellStyle name="20% - Accent1 4 11 2 4 2 2 2" xfId="31109" xr:uid="{00000000-0005-0000-0000-0000CC780000}"/>
    <cellStyle name="20% - Accent1 4 11 2 4 2 3" xfId="31110" xr:uid="{00000000-0005-0000-0000-0000CD780000}"/>
    <cellStyle name="20% - Accent1 4 11 2 4 3" xfId="31111" xr:uid="{00000000-0005-0000-0000-0000CE780000}"/>
    <cellStyle name="20% - Accent1 4 11 2 4 3 2" xfId="31112" xr:uid="{00000000-0005-0000-0000-0000CF780000}"/>
    <cellStyle name="20% - Accent1 4 11 2 4 4" xfId="31113" xr:uid="{00000000-0005-0000-0000-0000D0780000}"/>
    <cellStyle name="20% - Accent1 4 11 2 5" xfId="31114" xr:uid="{00000000-0005-0000-0000-0000D1780000}"/>
    <cellStyle name="20% - Accent1 4 11 2 5 2" xfId="31115" xr:uid="{00000000-0005-0000-0000-0000D2780000}"/>
    <cellStyle name="20% - Accent1 4 11 2 5 2 2" xfId="31116" xr:uid="{00000000-0005-0000-0000-0000D3780000}"/>
    <cellStyle name="20% - Accent1 4 11 2 5 3" xfId="31117" xr:uid="{00000000-0005-0000-0000-0000D4780000}"/>
    <cellStyle name="20% - Accent1 4 11 2 6" xfId="31118" xr:uid="{00000000-0005-0000-0000-0000D5780000}"/>
    <cellStyle name="20% - Accent1 4 11 2 6 2" xfId="31119" xr:uid="{00000000-0005-0000-0000-0000D6780000}"/>
    <cellStyle name="20% - Accent1 4 11 2 6 2 2" xfId="31120" xr:uid="{00000000-0005-0000-0000-0000D7780000}"/>
    <cellStyle name="20% - Accent1 4 11 2 6 3" xfId="31121" xr:uid="{00000000-0005-0000-0000-0000D8780000}"/>
    <cellStyle name="20% - Accent1 4 11 2 7" xfId="31122" xr:uid="{00000000-0005-0000-0000-0000D9780000}"/>
    <cellStyle name="20% - Accent1 4 11 2 7 2" xfId="31123" xr:uid="{00000000-0005-0000-0000-0000DA780000}"/>
    <cellStyle name="20% - Accent1 4 11 2 8" xfId="31124" xr:uid="{00000000-0005-0000-0000-0000DB780000}"/>
    <cellStyle name="20% - Accent1 4 11 2 8 2" xfId="31125" xr:uid="{00000000-0005-0000-0000-0000DC780000}"/>
    <cellStyle name="20% - Accent1 4 11 2 9" xfId="31126" xr:uid="{00000000-0005-0000-0000-0000DD780000}"/>
    <cellStyle name="20% - Accent1 4 11 3" xfId="31127" xr:uid="{00000000-0005-0000-0000-0000DE780000}"/>
    <cellStyle name="20% - Accent1 4 11 3 2" xfId="31128" xr:uid="{00000000-0005-0000-0000-0000DF780000}"/>
    <cellStyle name="20% - Accent1 4 11 3 2 2" xfId="31129" xr:uid="{00000000-0005-0000-0000-0000E0780000}"/>
    <cellStyle name="20% - Accent1 4 11 3 2 2 2" xfId="31130" xr:uid="{00000000-0005-0000-0000-0000E1780000}"/>
    <cellStyle name="20% - Accent1 4 11 3 2 2 2 2" xfId="31131" xr:uid="{00000000-0005-0000-0000-0000E2780000}"/>
    <cellStyle name="20% - Accent1 4 11 3 2 2 3" xfId="31132" xr:uid="{00000000-0005-0000-0000-0000E3780000}"/>
    <cellStyle name="20% - Accent1 4 11 3 2 3" xfId="31133" xr:uid="{00000000-0005-0000-0000-0000E4780000}"/>
    <cellStyle name="20% - Accent1 4 11 3 2 3 2" xfId="31134" xr:uid="{00000000-0005-0000-0000-0000E5780000}"/>
    <cellStyle name="20% - Accent1 4 11 3 2 4" xfId="31135" xr:uid="{00000000-0005-0000-0000-0000E6780000}"/>
    <cellStyle name="20% - Accent1 4 11 3 3" xfId="31136" xr:uid="{00000000-0005-0000-0000-0000E7780000}"/>
    <cellStyle name="20% - Accent1 4 11 3 3 2" xfId="31137" xr:uid="{00000000-0005-0000-0000-0000E8780000}"/>
    <cellStyle name="20% - Accent1 4 11 3 3 2 2" xfId="31138" xr:uid="{00000000-0005-0000-0000-0000E9780000}"/>
    <cellStyle name="20% - Accent1 4 11 3 3 2 2 2" xfId="31139" xr:uid="{00000000-0005-0000-0000-0000EA780000}"/>
    <cellStyle name="20% - Accent1 4 11 3 3 2 3" xfId="31140" xr:uid="{00000000-0005-0000-0000-0000EB780000}"/>
    <cellStyle name="20% - Accent1 4 11 3 3 3" xfId="31141" xr:uid="{00000000-0005-0000-0000-0000EC780000}"/>
    <cellStyle name="20% - Accent1 4 11 3 3 3 2" xfId="31142" xr:uid="{00000000-0005-0000-0000-0000ED780000}"/>
    <cellStyle name="20% - Accent1 4 11 3 3 4" xfId="31143" xr:uid="{00000000-0005-0000-0000-0000EE780000}"/>
    <cellStyle name="20% - Accent1 4 11 3 4" xfId="31144" xr:uid="{00000000-0005-0000-0000-0000EF780000}"/>
    <cellStyle name="20% - Accent1 4 11 3 4 2" xfId="31145" xr:uid="{00000000-0005-0000-0000-0000F0780000}"/>
    <cellStyle name="20% - Accent1 4 11 3 4 2 2" xfId="31146" xr:uid="{00000000-0005-0000-0000-0000F1780000}"/>
    <cellStyle name="20% - Accent1 4 11 3 4 2 2 2" xfId="31147" xr:uid="{00000000-0005-0000-0000-0000F2780000}"/>
    <cellStyle name="20% - Accent1 4 11 3 4 2 3" xfId="31148" xr:uid="{00000000-0005-0000-0000-0000F3780000}"/>
    <cellStyle name="20% - Accent1 4 11 3 4 3" xfId="31149" xr:uid="{00000000-0005-0000-0000-0000F4780000}"/>
    <cellStyle name="20% - Accent1 4 11 3 4 3 2" xfId="31150" xr:uid="{00000000-0005-0000-0000-0000F5780000}"/>
    <cellStyle name="20% - Accent1 4 11 3 4 4" xfId="31151" xr:uid="{00000000-0005-0000-0000-0000F6780000}"/>
    <cellStyle name="20% - Accent1 4 11 3 5" xfId="31152" xr:uid="{00000000-0005-0000-0000-0000F7780000}"/>
    <cellStyle name="20% - Accent1 4 11 3 5 2" xfId="31153" xr:uid="{00000000-0005-0000-0000-0000F8780000}"/>
    <cellStyle name="20% - Accent1 4 11 3 5 2 2" xfId="31154" xr:uid="{00000000-0005-0000-0000-0000F9780000}"/>
    <cellStyle name="20% - Accent1 4 11 3 5 3" xfId="31155" xr:uid="{00000000-0005-0000-0000-0000FA780000}"/>
    <cellStyle name="20% - Accent1 4 11 3 6" xfId="31156" xr:uid="{00000000-0005-0000-0000-0000FB780000}"/>
    <cellStyle name="20% - Accent1 4 11 3 6 2" xfId="31157" xr:uid="{00000000-0005-0000-0000-0000FC780000}"/>
    <cellStyle name="20% - Accent1 4 11 3 6 2 2" xfId="31158" xr:uid="{00000000-0005-0000-0000-0000FD780000}"/>
    <cellStyle name="20% - Accent1 4 11 3 6 3" xfId="31159" xr:uid="{00000000-0005-0000-0000-0000FE780000}"/>
    <cellStyle name="20% - Accent1 4 11 3 7" xfId="31160" xr:uid="{00000000-0005-0000-0000-0000FF780000}"/>
    <cellStyle name="20% - Accent1 4 11 3 7 2" xfId="31161" xr:uid="{00000000-0005-0000-0000-000000790000}"/>
    <cellStyle name="20% - Accent1 4 11 3 8" xfId="31162" xr:uid="{00000000-0005-0000-0000-000001790000}"/>
    <cellStyle name="20% - Accent1 4 11 3 8 2" xfId="31163" xr:uid="{00000000-0005-0000-0000-000002790000}"/>
    <cellStyle name="20% - Accent1 4 11 3 9" xfId="31164" xr:uid="{00000000-0005-0000-0000-000003790000}"/>
    <cellStyle name="20% - Accent1 4 11 4" xfId="31165" xr:uid="{00000000-0005-0000-0000-000004790000}"/>
    <cellStyle name="20% - Accent1 4 11 4 2" xfId="31166" xr:uid="{00000000-0005-0000-0000-000005790000}"/>
    <cellStyle name="20% - Accent1 4 11 4 2 2" xfId="31167" xr:uid="{00000000-0005-0000-0000-000006790000}"/>
    <cellStyle name="20% - Accent1 4 11 4 2 2 2" xfId="31168" xr:uid="{00000000-0005-0000-0000-000007790000}"/>
    <cellStyle name="20% - Accent1 4 11 4 2 3" xfId="31169" xr:uid="{00000000-0005-0000-0000-000008790000}"/>
    <cellStyle name="20% - Accent1 4 11 4 3" xfId="31170" xr:uid="{00000000-0005-0000-0000-000009790000}"/>
    <cellStyle name="20% - Accent1 4 11 4 3 2" xfId="31171" xr:uid="{00000000-0005-0000-0000-00000A790000}"/>
    <cellStyle name="20% - Accent1 4 11 4 4" xfId="31172" xr:uid="{00000000-0005-0000-0000-00000B790000}"/>
    <cellStyle name="20% - Accent1 4 11 5" xfId="31173" xr:uid="{00000000-0005-0000-0000-00000C790000}"/>
    <cellStyle name="20% - Accent1 4 11 5 2" xfId="31174" xr:uid="{00000000-0005-0000-0000-00000D790000}"/>
    <cellStyle name="20% - Accent1 4 11 5 2 2" xfId="31175" xr:uid="{00000000-0005-0000-0000-00000E790000}"/>
    <cellStyle name="20% - Accent1 4 11 5 2 2 2" xfId="31176" xr:uid="{00000000-0005-0000-0000-00000F790000}"/>
    <cellStyle name="20% - Accent1 4 11 5 2 3" xfId="31177" xr:uid="{00000000-0005-0000-0000-000010790000}"/>
    <cellStyle name="20% - Accent1 4 11 5 3" xfId="31178" xr:uid="{00000000-0005-0000-0000-000011790000}"/>
    <cellStyle name="20% - Accent1 4 11 5 3 2" xfId="31179" xr:uid="{00000000-0005-0000-0000-000012790000}"/>
    <cellStyle name="20% - Accent1 4 11 5 4" xfId="31180" xr:uid="{00000000-0005-0000-0000-000013790000}"/>
    <cellStyle name="20% - Accent1 4 11 6" xfId="31181" xr:uid="{00000000-0005-0000-0000-000014790000}"/>
    <cellStyle name="20% - Accent1 4 11 6 2" xfId="31182" xr:uid="{00000000-0005-0000-0000-000015790000}"/>
    <cellStyle name="20% - Accent1 4 11 6 2 2" xfId="31183" xr:uid="{00000000-0005-0000-0000-000016790000}"/>
    <cellStyle name="20% - Accent1 4 11 6 2 2 2" xfId="31184" xr:uid="{00000000-0005-0000-0000-000017790000}"/>
    <cellStyle name="20% - Accent1 4 11 6 2 3" xfId="31185" xr:uid="{00000000-0005-0000-0000-000018790000}"/>
    <cellStyle name="20% - Accent1 4 11 6 3" xfId="31186" xr:uid="{00000000-0005-0000-0000-000019790000}"/>
    <cellStyle name="20% - Accent1 4 11 6 3 2" xfId="31187" xr:uid="{00000000-0005-0000-0000-00001A790000}"/>
    <cellStyle name="20% - Accent1 4 11 6 4" xfId="31188" xr:uid="{00000000-0005-0000-0000-00001B790000}"/>
    <cellStyle name="20% - Accent1 4 11 7" xfId="31189" xr:uid="{00000000-0005-0000-0000-00001C790000}"/>
    <cellStyle name="20% - Accent1 4 11 7 2" xfId="31190" xr:uid="{00000000-0005-0000-0000-00001D790000}"/>
    <cellStyle name="20% - Accent1 4 11 7 2 2" xfId="31191" xr:uid="{00000000-0005-0000-0000-00001E790000}"/>
    <cellStyle name="20% - Accent1 4 11 7 3" xfId="31192" xr:uid="{00000000-0005-0000-0000-00001F790000}"/>
    <cellStyle name="20% - Accent1 4 11 8" xfId="31193" xr:uid="{00000000-0005-0000-0000-000020790000}"/>
    <cellStyle name="20% - Accent1 4 11 8 2" xfId="31194" xr:uid="{00000000-0005-0000-0000-000021790000}"/>
    <cellStyle name="20% - Accent1 4 11 8 2 2" xfId="31195" xr:uid="{00000000-0005-0000-0000-000022790000}"/>
    <cellStyle name="20% - Accent1 4 11 8 3" xfId="31196" xr:uid="{00000000-0005-0000-0000-000023790000}"/>
    <cellStyle name="20% - Accent1 4 11 9" xfId="31197" xr:uid="{00000000-0005-0000-0000-000024790000}"/>
    <cellStyle name="20% - Accent1 4 11 9 2" xfId="31198" xr:uid="{00000000-0005-0000-0000-000025790000}"/>
    <cellStyle name="20% - Accent1 4 12" xfId="31199" xr:uid="{00000000-0005-0000-0000-000026790000}"/>
    <cellStyle name="20% - Accent1 4 12 2" xfId="31200" xr:uid="{00000000-0005-0000-0000-000027790000}"/>
    <cellStyle name="20% - Accent1 4 12 2 2" xfId="31201" xr:uid="{00000000-0005-0000-0000-000028790000}"/>
    <cellStyle name="20% - Accent1 4 12 2 2 2" xfId="31202" xr:uid="{00000000-0005-0000-0000-000029790000}"/>
    <cellStyle name="20% - Accent1 4 12 2 2 2 2" xfId="31203" xr:uid="{00000000-0005-0000-0000-00002A790000}"/>
    <cellStyle name="20% - Accent1 4 12 2 2 3" xfId="31204" xr:uid="{00000000-0005-0000-0000-00002B790000}"/>
    <cellStyle name="20% - Accent1 4 12 2 3" xfId="31205" xr:uid="{00000000-0005-0000-0000-00002C790000}"/>
    <cellStyle name="20% - Accent1 4 12 2 3 2" xfId="31206" xr:uid="{00000000-0005-0000-0000-00002D790000}"/>
    <cellStyle name="20% - Accent1 4 12 2 4" xfId="31207" xr:uid="{00000000-0005-0000-0000-00002E790000}"/>
    <cellStyle name="20% - Accent1 4 12 3" xfId="31208" xr:uid="{00000000-0005-0000-0000-00002F790000}"/>
    <cellStyle name="20% - Accent1 4 12 3 2" xfId="31209" xr:uid="{00000000-0005-0000-0000-000030790000}"/>
    <cellStyle name="20% - Accent1 4 12 3 2 2" xfId="31210" xr:uid="{00000000-0005-0000-0000-000031790000}"/>
    <cellStyle name="20% - Accent1 4 12 3 2 2 2" xfId="31211" xr:uid="{00000000-0005-0000-0000-000032790000}"/>
    <cellStyle name="20% - Accent1 4 12 3 2 3" xfId="31212" xr:uid="{00000000-0005-0000-0000-000033790000}"/>
    <cellStyle name="20% - Accent1 4 12 3 3" xfId="31213" xr:uid="{00000000-0005-0000-0000-000034790000}"/>
    <cellStyle name="20% - Accent1 4 12 3 3 2" xfId="31214" xr:uid="{00000000-0005-0000-0000-000035790000}"/>
    <cellStyle name="20% - Accent1 4 12 3 4" xfId="31215" xr:uid="{00000000-0005-0000-0000-000036790000}"/>
    <cellStyle name="20% - Accent1 4 12 4" xfId="31216" xr:uid="{00000000-0005-0000-0000-000037790000}"/>
    <cellStyle name="20% - Accent1 4 12 4 2" xfId="31217" xr:uid="{00000000-0005-0000-0000-000038790000}"/>
    <cellStyle name="20% - Accent1 4 12 4 2 2" xfId="31218" xr:uid="{00000000-0005-0000-0000-000039790000}"/>
    <cellStyle name="20% - Accent1 4 12 4 2 2 2" xfId="31219" xr:uid="{00000000-0005-0000-0000-00003A790000}"/>
    <cellStyle name="20% - Accent1 4 12 4 2 3" xfId="31220" xr:uid="{00000000-0005-0000-0000-00003B790000}"/>
    <cellStyle name="20% - Accent1 4 12 4 3" xfId="31221" xr:uid="{00000000-0005-0000-0000-00003C790000}"/>
    <cellStyle name="20% - Accent1 4 12 4 3 2" xfId="31222" xr:uid="{00000000-0005-0000-0000-00003D790000}"/>
    <cellStyle name="20% - Accent1 4 12 4 4" xfId="31223" xr:uid="{00000000-0005-0000-0000-00003E790000}"/>
    <cellStyle name="20% - Accent1 4 12 5" xfId="31224" xr:uid="{00000000-0005-0000-0000-00003F790000}"/>
    <cellStyle name="20% - Accent1 4 12 5 2" xfId="31225" xr:uid="{00000000-0005-0000-0000-000040790000}"/>
    <cellStyle name="20% - Accent1 4 12 5 2 2" xfId="31226" xr:uid="{00000000-0005-0000-0000-000041790000}"/>
    <cellStyle name="20% - Accent1 4 12 5 3" xfId="31227" xr:uid="{00000000-0005-0000-0000-000042790000}"/>
    <cellStyle name="20% - Accent1 4 12 6" xfId="31228" xr:uid="{00000000-0005-0000-0000-000043790000}"/>
    <cellStyle name="20% - Accent1 4 12 6 2" xfId="31229" xr:uid="{00000000-0005-0000-0000-000044790000}"/>
    <cellStyle name="20% - Accent1 4 12 6 2 2" xfId="31230" xr:uid="{00000000-0005-0000-0000-000045790000}"/>
    <cellStyle name="20% - Accent1 4 12 6 3" xfId="31231" xr:uid="{00000000-0005-0000-0000-000046790000}"/>
    <cellStyle name="20% - Accent1 4 12 7" xfId="31232" xr:uid="{00000000-0005-0000-0000-000047790000}"/>
    <cellStyle name="20% - Accent1 4 12 7 2" xfId="31233" xr:uid="{00000000-0005-0000-0000-000048790000}"/>
    <cellStyle name="20% - Accent1 4 12 8" xfId="31234" xr:uid="{00000000-0005-0000-0000-000049790000}"/>
    <cellStyle name="20% - Accent1 4 12 8 2" xfId="31235" xr:uid="{00000000-0005-0000-0000-00004A790000}"/>
    <cellStyle name="20% - Accent1 4 12 9" xfId="31236" xr:uid="{00000000-0005-0000-0000-00004B790000}"/>
    <cellStyle name="20% - Accent1 4 13" xfId="31237" xr:uid="{00000000-0005-0000-0000-00004C790000}"/>
    <cellStyle name="20% - Accent1 4 13 2" xfId="31238" xr:uid="{00000000-0005-0000-0000-00004D790000}"/>
    <cellStyle name="20% - Accent1 4 13 2 2" xfId="31239" xr:uid="{00000000-0005-0000-0000-00004E790000}"/>
    <cellStyle name="20% - Accent1 4 13 2 2 2" xfId="31240" xr:uid="{00000000-0005-0000-0000-00004F790000}"/>
    <cellStyle name="20% - Accent1 4 13 2 2 2 2" xfId="31241" xr:uid="{00000000-0005-0000-0000-000050790000}"/>
    <cellStyle name="20% - Accent1 4 13 2 2 3" xfId="31242" xr:uid="{00000000-0005-0000-0000-000051790000}"/>
    <cellStyle name="20% - Accent1 4 13 2 3" xfId="31243" xr:uid="{00000000-0005-0000-0000-000052790000}"/>
    <cellStyle name="20% - Accent1 4 13 2 3 2" xfId="31244" xr:uid="{00000000-0005-0000-0000-000053790000}"/>
    <cellStyle name="20% - Accent1 4 13 2 4" xfId="31245" xr:uid="{00000000-0005-0000-0000-000054790000}"/>
    <cellStyle name="20% - Accent1 4 13 3" xfId="31246" xr:uid="{00000000-0005-0000-0000-000055790000}"/>
    <cellStyle name="20% - Accent1 4 13 3 2" xfId="31247" xr:uid="{00000000-0005-0000-0000-000056790000}"/>
    <cellStyle name="20% - Accent1 4 13 3 2 2" xfId="31248" xr:uid="{00000000-0005-0000-0000-000057790000}"/>
    <cellStyle name="20% - Accent1 4 13 3 2 2 2" xfId="31249" xr:uid="{00000000-0005-0000-0000-000058790000}"/>
    <cellStyle name="20% - Accent1 4 13 3 2 3" xfId="31250" xr:uid="{00000000-0005-0000-0000-000059790000}"/>
    <cellStyle name="20% - Accent1 4 13 3 3" xfId="31251" xr:uid="{00000000-0005-0000-0000-00005A790000}"/>
    <cellStyle name="20% - Accent1 4 13 3 3 2" xfId="31252" xr:uid="{00000000-0005-0000-0000-00005B790000}"/>
    <cellStyle name="20% - Accent1 4 13 3 4" xfId="31253" xr:uid="{00000000-0005-0000-0000-00005C790000}"/>
    <cellStyle name="20% - Accent1 4 13 4" xfId="31254" xr:uid="{00000000-0005-0000-0000-00005D790000}"/>
    <cellStyle name="20% - Accent1 4 13 4 2" xfId="31255" xr:uid="{00000000-0005-0000-0000-00005E790000}"/>
    <cellStyle name="20% - Accent1 4 13 4 2 2" xfId="31256" xr:uid="{00000000-0005-0000-0000-00005F790000}"/>
    <cellStyle name="20% - Accent1 4 13 4 2 2 2" xfId="31257" xr:uid="{00000000-0005-0000-0000-000060790000}"/>
    <cellStyle name="20% - Accent1 4 13 4 2 3" xfId="31258" xr:uid="{00000000-0005-0000-0000-000061790000}"/>
    <cellStyle name="20% - Accent1 4 13 4 3" xfId="31259" xr:uid="{00000000-0005-0000-0000-000062790000}"/>
    <cellStyle name="20% - Accent1 4 13 4 3 2" xfId="31260" xr:uid="{00000000-0005-0000-0000-000063790000}"/>
    <cellStyle name="20% - Accent1 4 13 4 4" xfId="31261" xr:uid="{00000000-0005-0000-0000-000064790000}"/>
    <cellStyle name="20% - Accent1 4 13 5" xfId="31262" xr:uid="{00000000-0005-0000-0000-000065790000}"/>
    <cellStyle name="20% - Accent1 4 13 5 2" xfId="31263" xr:uid="{00000000-0005-0000-0000-000066790000}"/>
    <cellStyle name="20% - Accent1 4 13 5 2 2" xfId="31264" xr:uid="{00000000-0005-0000-0000-000067790000}"/>
    <cellStyle name="20% - Accent1 4 13 5 3" xfId="31265" xr:uid="{00000000-0005-0000-0000-000068790000}"/>
    <cellStyle name="20% - Accent1 4 13 6" xfId="31266" xr:uid="{00000000-0005-0000-0000-000069790000}"/>
    <cellStyle name="20% - Accent1 4 13 6 2" xfId="31267" xr:uid="{00000000-0005-0000-0000-00006A790000}"/>
    <cellStyle name="20% - Accent1 4 13 6 2 2" xfId="31268" xr:uid="{00000000-0005-0000-0000-00006B790000}"/>
    <cellStyle name="20% - Accent1 4 13 6 3" xfId="31269" xr:uid="{00000000-0005-0000-0000-00006C790000}"/>
    <cellStyle name="20% - Accent1 4 13 7" xfId="31270" xr:uid="{00000000-0005-0000-0000-00006D790000}"/>
    <cellStyle name="20% - Accent1 4 13 7 2" xfId="31271" xr:uid="{00000000-0005-0000-0000-00006E790000}"/>
    <cellStyle name="20% - Accent1 4 13 8" xfId="31272" xr:uid="{00000000-0005-0000-0000-00006F790000}"/>
    <cellStyle name="20% - Accent1 4 13 8 2" xfId="31273" xr:uid="{00000000-0005-0000-0000-000070790000}"/>
    <cellStyle name="20% - Accent1 4 13 9" xfId="31274" xr:uid="{00000000-0005-0000-0000-000071790000}"/>
    <cellStyle name="20% - Accent1 4 14" xfId="31275" xr:uid="{00000000-0005-0000-0000-000072790000}"/>
    <cellStyle name="20% - Accent1 4 14 2" xfId="31276" xr:uid="{00000000-0005-0000-0000-000073790000}"/>
    <cellStyle name="20% - Accent1 4 14 2 2" xfId="31277" xr:uid="{00000000-0005-0000-0000-000074790000}"/>
    <cellStyle name="20% - Accent1 4 14 2 2 2" xfId="31278" xr:uid="{00000000-0005-0000-0000-000075790000}"/>
    <cellStyle name="20% - Accent1 4 14 2 3" xfId="31279" xr:uid="{00000000-0005-0000-0000-000076790000}"/>
    <cellStyle name="20% - Accent1 4 14 3" xfId="31280" xr:uid="{00000000-0005-0000-0000-000077790000}"/>
    <cellStyle name="20% - Accent1 4 14 3 2" xfId="31281" xr:uid="{00000000-0005-0000-0000-000078790000}"/>
    <cellStyle name="20% - Accent1 4 14 4" xfId="31282" xr:uid="{00000000-0005-0000-0000-000079790000}"/>
    <cellStyle name="20% - Accent1 4 15" xfId="31283" xr:uid="{00000000-0005-0000-0000-00007A790000}"/>
    <cellStyle name="20% - Accent1 4 15 2" xfId="31284" xr:uid="{00000000-0005-0000-0000-00007B790000}"/>
    <cellStyle name="20% - Accent1 4 15 2 2" xfId="31285" xr:uid="{00000000-0005-0000-0000-00007C790000}"/>
    <cellStyle name="20% - Accent1 4 15 2 2 2" xfId="31286" xr:uid="{00000000-0005-0000-0000-00007D790000}"/>
    <cellStyle name="20% - Accent1 4 15 2 3" xfId="31287" xr:uid="{00000000-0005-0000-0000-00007E790000}"/>
    <cellStyle name="20% - Accent1 4 15 3" xfId="31288" xr:uid="{00000000-0005-0000-0000-00007F790000}"/>
    <cellStyle name="20% - Accent1 4 15 3 2" xfId="31289" xr:uid="{00000000-0005-0000-0000-000080790000}"/>
    <cellStyle name="20% - Accent1 4 15 4" xfId="31290" xr:uid="{00000000-0005-0000-0000-000081790000}"/>
    <cellStyle name="20% - Accent1 4 16" xfId="31291" xr:uid="{00000000-0005-0000-0000-000082790000}"/>
    <cellStyle name="20% - Accent1 4 16 2" xfId="31292" xr:uid="{00000000-0005-0000-0000-000083790000}"/>
    <cellStyle name="20% - Accent1 4 16 2 2" xfId="31293" xr:uid="{00000000-0005-0000-0000-000084790000}"/>
    <cellStyle name="20% - Accent1 4 16 2 2 2" xfId="31294" xr:uid="{00000000-0005-0000-0000-000085790000}"/>
    <cellStyle name="20% - Accent1 4 16 2 3" xfId="31295" xr:uid="{00000000-0005-0000-0000-000086790000}"/>
    <cellStyle name="20% - Accent1 4 16 3" xfId="31296" xr:uid="{00000000-0005-0000-0000-000087790000}"/>
    <cellStyle name="20% - Accent1 4 16 3 2" xfId="31297" xr:uid="{00000000-0005-0000-0000-000088790000}"/>
    <cellStyle name="20% - Accent1 4 16 4" xfId="31298" xr:uid="{00000000-0005-0000-0000-000089790000}"/>
    <cellStyle name="20% - Accent1 4 17" xfId="31299" xr:uid="{00000000-0005-0000-0000-00008A790000}"/>
    <cellStyle name="20% - Accent1 4 17 2" xfId="31300" xr:uid="{00000000-0005-0000-0000-00008B790000}"/>
    <cellStyle name="20% - Accent1 4 17 2 2" xfId="31301" xr:uid="{00000000-0005-0000-0000-00008C790000}"/>
    <cellStyle name="20% - Accent1 4 17 3" xfId="31302" xr:uid="{00000000-0005-0000-0000-00008D790000}"/>
    <cellStyle name="20% - Accent1 4 18" xfId="31303" xr:uid="{00000000-0005-0000-0000-00008E790000}"/>
    <cellStyle name="20% - Accent1 4 18 2" xfId="31304" xr:uid="{00000000-0005-0000-0000-00008F790000}"/>
    <cellStyle name="20% - Accent1 4 18 2 2" xfId="31305" xr:uid="{00000000-0005-0000-0000-000090790000}"/>
    <cellStyle name="20% - Accent1 4 18 3" xfId="31306" xr:uid="{00000000-0005-0000-0000-000091790000}"/>
    <cellStyle name="20% - Accent1 4 19" xfId="31307" xr:uid="{00000000-0005-0000-0000-000092790000}"/>
    <cellStyle name="20% - Accent1 4 19 2" xfId="31308" xr:uid="{00000000-0005-0000-0000-000093790000}"/>
    <cellStyle name="20% - Accent1 4 2" xfId="31309" xr:uid="{00000000-0005-0000-0000-000094790000}"/>
    <cellStyle name="20% - Accent1 4 2 10" xfId="31310" xr:uid="{00000000-0005-0000-0000-000095790000}"/>
    <cellStyle name="20% - Accent1 4 2 10 10" xfId="31311" xr:uid="{00000000-0005-0000-0000-000096790000}"/>
    <cellStyle name="20% - Accent1 4 2 10 10 2" xfId="31312" xr:uid="{00000000-0005-0000-0000-000097790000}"/>
    <cellStyle name="20% - Accent1 4 2 10 11" xfId="31313" xr:uid="{00000000-0005-0000-0000-000098790000}"/>
    <cellStyle name="20% - Accent1 4 2 10 2" xfId="31314" xr:uid="{00000000-0005-0000-0000-000099790000}"/>
    <cellStyle name="20% - Accent1 4 2 10 2 2" xfId="31315" xr:uid="{00000000-0005-0000-0000-00009A790000}"/>
    <cellStyle name="20% - Accent1 4 2 10 2 2 2" xfId="31316" xr:uid="{00000000-0005-0000-0000-00009B790000}"/>
    <cellStyle name="20% - Accent1 4 2 10 2 2 2 2" xfId="31317" xr:uid="{00000000-0005-0000-0000-00009C790000}"/>
    <cellStyle name="20% - Accent1 4 2 10 2 2 2 2 2" xfId="31318" xr:uid="{00000000-0005-0000-0000-00009D790000}"/>
    <cellStyle name="20% - Accent1 4 2 10 2 2 2 3" xfId="31319" xr:uid="{00000000-0005-0000-0000-00009E790000}"/>
    <cellStyle name="20% - Accent1 4 2 10 2 2 3" xfId="31320" xr:uid="{00000000-0005-0000-0000-00009F790000}"/>
    <cellStyle name="20% - Accent1 4 2 10 2 2 3 2" xfId="31321" xr:uid="{00000000-0005-0000-0000-0000A0790000}"/>
    <cellStyle name="20% - Accent1 4 2 10 2 2 4" xfId="31322" xr:uid="{00000000-0005-0000-0000-0000A1790000}"/>
    <cellStyle name="20% - Accent1 4 2 10 2 3" xfId="31323" xr:uid="{00000000-0005-0000-0000-0000A2790000}"/>
    <cellStyle name="20% - Accent1 4 2 10 2 3 2" xfId="31324" xr:uid="{00000000-0005-0000-0000-0000A3790000}"/>
    <cellStyle name="20% - Accent1 4 2 10 2 3 2 2" xfId="31325" xr:uid="{00000000-0005-0000-0000-0000A4790000}"/>
    <cellStyle name="20% - Accent1 4 2 10 2 3 2 2 2" xfId="31326" xr:uid="{00000000-0005-0000-0000-0000A5790000}"/>
    <cellStyle name="20% - Accent1 4 2 10 2 3 2 3" xfId="31327" xr:uid="{00000000-0005-0000-0000-0000A6790000}"/>
    <cellStyle name="20% - Accent1 4 2 10 2 3 3" xfId="31328" xr:uid="{00000000-0005-0000-0000-0000A7790000}"/>
    <cellStyle name="20% - Accent1 4 2 10 2 3 3 2" xfId="31329" xr:uid="{00000000-0005-0000-0000-0000A8790000}"/>
    <cellStyle name="20% - Accent1 4 2 10 2 3 4" xfId="31330" xr:uid="{00000000-0005-0000-0000-0000A9790000}"/>
    <cellStyle name="20% - Accent1 4 2 10 2 4" xfId="31331" xr:uid="{00000000-0005-0000-0000-0000AA790000}"/>
    <cellStyle name="20% - Accent1 4 2 10 2 4 2" xfId="31332" xr:uid="{00000000-0005-0000-0000-0000AB790000}"/>
    <cellStyle name="20% - Accent1 4 2 10 2 4 2 2" xfId="31333" xr:uid="{00000000-0005-0000-0000-0000AC790000}"/>
    <cellStyle name="20% - Accent1 4 2 10 2 4 2 2 2" xfId="31334" xr:uid="{00000000-0005-0000-0000-0000AD790000}"/>
    <cellStyle name="20% - Accent1 4 2 10 2 4 2 3" xfId="31335" xr:uid="{00000000-0005-0000-0000-0000AE790000}"/>
    <cellStyle name="20% - Accent1 4 2 10 2 4 3" xfId="31336" xr:uid="{00000000-0005-0000-0000-0000AF790000}"/>
    <cellStyle name="20% - Accent1 4 2 10 2 4 3 2" xfId="31337" xr:uid="{00000000-0005-0000-0000-0000B0790000}"/>
    <cellStyle name="20% - Accent1 4 2 10 2 4 4" xfId="31338" xr:uid="{00000000-0005-0000-0000-0000B1790000}"/>
    <cellStyle name="20% - Accent1 4 2 10 2 5" xfId="31339" xr:uid="{00000000-0005-0000-0000-0000B2790000}"/>
    <cellStyle name="20% - Accent1 4 2 10 2 5 2" xfId="31340" xr:uid="{00000000-0005-0000-0000-0000B3790000}"/>
    <cellStyle name="20% - Accent1 4 2 10 2 5 2 2" xfId="31341" xr:uid="{00000000-0005-0000-0000-0000B4790000}"/>
    <cellStyle name="20% - Accent1 4 2 10 2 5 3" xfId="31342" xr:uid="{00000000-0005-0000-0000-0000B5790000}"/>
    <cellStyle name="20% - Accent1 4 2 10 2 6" xfId="31343" xr:uid="{00000000-0005-0000-0000-0000B6790000}"/>
    <cellStyle name="20% - Accent1 4 2 10 2 6 2" xfId="31344" xr:uid="{00000000-0005-0000-0000-0000B7790000}"/>
    <cellStyle name="20% - Accent1 4 2 10 2 6 2 2" xfId="31345" xr:uid="{00000000-0005-0000-0000-0000B8790000}"/>
    <cellStyle name="20% - Accent1 4 2 10 2 6 3" xfId="31346" xr:uid="{00000000-0005-0000-0000-0000B9790000}"/>
    <cellStyle name="20% - Accent1 4 2 10 2 7" xfId="31347" xr:uid="{00000000-0005-0000-0000-0000BA790000}"/>
    <cellStyle name="20% - Accent1 4 2 10 2 7 2" xfId="31348" xr:uid="{00000000-0005-0000-0000-0000BB790000}"/>
    <cellStyle name="20% - Accent1 4 2 10 2 8" xfId="31349" xr:uid="{00000000-0005-0000-0000-0000BC790000}"/>
    <cellStyle name="20% - Accent1 4 2 10 2 8 2" xfId="31350" xr:uid="{00000000-0005-0000-0000-0000BD790000}"/>
    <cellStyle name="20% - Accent1 4 2 10 2 9" xfId="31351" xr:uid="{00000000-0005-0000-0000-0000BE790000}"/>
    <cellStyle name="20% - Accent1 4 2 10 3" xfId="31352" xr:uid="{00000000-0005-0000-0000-0000BF790000}"/>
    <cellStyle name="20% - Accent1 4 2 10 3 2" xfId="31353" xr:uid="{00000000-0005-0000-0000-0000C0790000}"/>
    <cellStyle name="20% - Accent1 4 2 10 3 2 2" xfId="31354" xr:uid="{00000000-0005-0000-0000-0000C1790000}"/>
    <cellStyle name="20% - Accent1 4 2 10 3 2 2 2" xfId="31355" xr:uid="{00000000-0005-0000-0000-0000C2790000}"/>
    <cellStyle name="20% - Accent1 4 2 10 3 2 2 2 2" xfId="31356" xr:uid="{00000000-0005-0000-0000-0000C3790000}"/>
    <cellStyle name="20% - Accent1 4 2 10 3 2 2 3" xfId="31357" xr:uid="{00000000-0005-0000-0000-0000C4790000}"/>
    <cellStyle name="20% - Accent1 4 2 10 3 2 3" xfId="31358" xr:uid="{00000000-0005-0000-0000-0000C5790000}"/>
    <cellStyle name="20% - Accent1 4 2 10 3 2 3 2" xfId="31359" xr:uid="{00000000-0005-0000-0000-0000C6790000}"/>
    <cellStyle name="20% - Accent1 4 2 10 3 2 4" xfId="31360" xr:uid="{00000000-0005-0000-0000-0000C7790000}"/>
    <cellStyle name="20% - Accent1 4 2 10 3 3" xfId="31361" xr:uid="{00000000-0005-0000-0000-0000C8790000}"/>
    <cellStyle name="20% - Accent1 4 2 10 3 3 2" xfId="31362" xr:uid="{00000000-0005-0000-0000-0000C9790000}"/>
    <cellStyle name="20% - Accent1 4 2 10 3 3 2 2" xfId="31363" xr:uid="{00000000-0005-0000-0000-0000CA790000}"/>
    <cellStyle name="20% - Accent1 4 2 10 3 3 2 2 2" xfId="31364" xr:uid="{00000000-0005-0000-0000-0000CB790000}"/>
    <cellStyle name="20% - Accent1 4 2 10 3 3 2 3" xfId="31365" xr:uid="{00000000-0005-0000-0000-0000CC790000}"/>
    <cellStyle name="20% - Accent1 4 2 10 3 3 3" xfId="31366" xr:uid="{00000000-0005-0000-0000-0000CD790000}"/>
    <cellStyle name="20% - Accent1 4 2 10 3 3 3 2" xfId="31367" xr:uid="{00000000-0005-0000-0000-0000CE790000}"/>
    <cellStyle name="20% - Accent1 4 2 10 3 3 4" xfId="31368" xr:uid="{00000000-0005-0000-0000-0000CF790000}"/>
    <cellStyle name="20% - Accent1 4 2 10 3 4" xfId="31369" xr:uid="{00000000-0005-0000-0000-0000D0790000}"/>
    <cellStyle name="20% - Accent1 4 2 10 3 4 2" xfId="31370" xr:uid="{00000000-0005-0000-0000-0000D1790000}"/>
    <cellStyle name="20% - Accent1 4 2 10 3 4 2 2" xfId="31371" xr:uid="{00000000-0005-0000-0000-0000D2790000}"/>
    <cellStyle name="20% - Accent1 4 2 10 3 4 2 2 2" xfId="31372" xr:uid="{00000000-0005-0000-0000-0000D3790000}"/>
    <cellStyle name="20% - Accent1 4 2 10 3 4 2 3" xfId="31373" xr:uid="{00000000-0005-0000-0000-0000D4790000}"/>
    <cellStyle name="20% - Accent1 4 2 10 3 4 3" xfId="31374" xr:uid="{00000000-0005-0000-0000-0000D5790000}"/>
    <cellStyle name="20% - Accent1 4 2 10 3 4 3 2" xfId="31375" xr:uid="{00000000-0005-0000-0000-0000D6790000}"/>
    <cellStyle name="20% - Accent1 4 2 10 3 4 4" xfId="31376" xr:uid="{00000000-0005-0000-0000-0000D7790000}"/>
    <cellStyle name="20% - Accent1 4 2 10 3 5" xfId="31377" xr:uid="{00000000-0005-0000-0000-0000D8790000}"/>
    <cellStyle name="20% - Accent1 4 2 10 3 5 2" xfId="31378" xr:uid="{00000000-0005-0000-0000-0000D9790000}"/>
    <cellStyle name="20% - Accent1 4 2 10 3 5 2 2" xfId="31379" xr:uid="{00000000-0005-0000-0000-0000DA790000}"/>
    <cellStyle name="20% - Accent1 4 2 10 3 5 3" xfId="31380" xr:uid="{00000000-0005-0000-0000-0000DB790000}"/>
    <cellStyle name="20% - Accent1 4 2 10 3 6" xfId="31381" xr:uid="{00000000-0005-0000-0000-0000DC790000}"/>
    <cellStyle name="20% - Accent1 4 2 10 3 6 2" xfId="31382" xr:uid="{00000000-0005-0000-0000-0000DD790000}"/>
    <cellStyle name="20% - Accent1 4 2 10 3 6 2 2" xfId="31383" xr:uid="{00000000-0005-0000-0000-0000DE790000}"/>
    <cellStyle name="20% - Accent1 4 2 10 3 6 3" xfId="31384" xr:uid="{00000000-0005-0000-0000-0000DF790000}"/>
    <cellStyle name="20% - Accent1 4 2 10 3 7" xfId="31385" xr:uid="{00000000-0005-0000-0000-0000E0790000}"/>
    <cellStyle name="20% - Accent1 4 2 10 3 7 2" xfId="31386" xr:uid="{00000000-0005-0000-0000-0000E1790000}"/>
    <cellStyle name="20% - Accent1 4 2 10 3 8" xfId="31387" xr:uid="{00000000-0005-0000-0000-0000E2790000}"/>
    <cellStyle name="20% - Accent1 4 2 10 3 8 2" xfId="31388" xr:uid="{00000000-0005-0000-0000-0000E3790000}"/>
    <cellStyle name="20% - Accent1 4 2 10 3 9" xfId="31389" xr:uid="{00000000-0005-0000-0000-0000E4790000}"/>
    <cellStyle name="20% - Accent1 4 2 10 4" xfId="31390" xr:uid="{00000000-0005-0000-0000-0000E5790000}"/>
    <cellStyle name="20% - Accent1 4 2 10 4 2" xfId="31391" xr:uid="{00000000-0005-0000-0000-0000E6790000}"/>
    <cellStyle name="20% - Accent1 4 2 10 4 2 2" xfId="31392" xr:uid="{00000000-0005-0000-0000-0000E7790000}"/>
    <cellStyle name="20% - Accent1 4 2 10 4 2 2 2" xfId="31393" xr:uid="{00000000-0005-0000-0000-0000E8790000}"/>
    <cellStyle name="20% - Accent1 4 2 10 4 2 3" xfId="31394" xr:uid="{00000000-0005-0000-0000-0000E9790000}"/>
    <cellStyle name="20% - Accent1 4 2 10 4 3" xfId="31395" xr:uid="{00000000-0005-0000-0000-0000EA790000}"/>
    <cellStyle name="20% - Accent1 4 2 10 4 3 2" xfId="31396" xr:uid="{00000000-0005-0000-0000-0000EB790000}"/>
    <cellStyle name="20% - Accent1 4 2 10 4 4" xfId="31397" xr:uid="{00000000-0005-0000-0000-0000EC790000}"/>
    <cellStyle name="20% - Accent1 4 2 10 5" xfId="31398" xr:uid="{00000000-0005-0000-0000-0000ED790000}"/>
    <cellStyle name="20% - Accent1 4 2 10 5 2" xfId="31399" xr:uid="{00000000-0005-0000-0000-0000EE790000}"/>
    <cellStyle name="20% - Accent1 4 2 10 5 2 2" xfId="31400" xr:uid="{00000000-0005-0000-0000-0000EF790000}"/>
    <cellStyle name="20% - Accent1 4 2 10 5 2 2 2" xfId="31401" xr:uid="{00000000-0005-0000-0000-0000F0790000}"/>
    <cellStyle name="20% - Accent1 4 2 10 5 2 3" xfId="31402" xr:uid="{00000000-0005-0000-0000-0000F1790000}"/>
    <cellStyle name="20% - Accent1 4 2 10 5 3" xfId="31403" xr:uid="{00000000-0005-0000-0000-0000F2790000}"/>
    <cellStyle name="20% - Accent1 4 2 10 5 3 2" xfId="31404" xr:uid="{00000000-0005-0000-0000-0000F3790000}"/>
    <cellStyle name="20% - Accent1 4 2 10 5 4" xfId="31405" xr:uid="{00000000-0005-0000-0000-0000F4790000}"/>
    <cellStyle name="20% - Accent1 4 2 10 6" xfId="31406" xr:uid="{00000000-0005-0000-0000-0000F5790000}"/>
    <cellStyle name="20% - Accent1 4 2 10 6 2" xfId="31407" xr:uid="{00000000-0005-0000-0000-0000F6790000}"/>
    <cellStyle name="20% - Accent1 4 2 10 6 2 2" xfId="31408" xr:uid="{00000000-0005-0000-0000-0000F7790000}"/>
    <cellStyle name="20% - Accent1 4 2 10 6 2 2 2" xfId="31409" xr:uid="{00000000-0005-0000-0000-0000F8790000}"/>
    <cellStyle name="20% - Accent1 4 2 10 6 2 3" xfId="31410" xr:uid="{00000000-0005-0000-0000-0000F9790000}"/>
    <cellStyle name="20% - Accent1 4 2 10 6 3" xfId="31411" xr:uid="{00000000-0005-0000-0000-0000FA790000}"/>
    <cellStyle name="20% - Accent1 4 2 10 6 3 2" xfId="31412" xr:uid="{00000000-0005-0000-0000-0000FB790000}"/>
    <cellStyle name="20% - Accent1 4 2 10 6 4" xfId="31413" xr:uid="{00000000-0005-0000-0000-0000FC790000}"/>
    <cellStyle name="20% - Accent1 4 2 10 7" xfId="31414" xr:uid="{00000000-0005-0000-0000-0000FD790000}"/>
    <cellStyle name="20% - Accent1 4 2 10 7 2" xfId="31415" xr:uid="{00000000-0005-0000-0000-0000FE790000}"/>
    <cellStyle name="20% - Accent1 4 2 10 7 2 2" xfId="31416" xr:uid="{00000000-0005-0000-0000-0000FF790000}"/>
    <cellStyle name="20% - Accent1 4 2 10 7 3" xfId="31417" xr:uid="{00000000-0005-0000-0000-0000007A0000}"/>
    <cellStyle name="20% - Accent1 4 2 10 8" xfId="31418" xr:uid="{00000000-0005-0000-0000-0000017A0000}"/>
    <cellStyle name="20% - Accent1 4 2 10 8 2" xfId="31419" xr:uid="{00000000-0005-0000-0000-0000027A0000}"/>
    <cellStyle name="20% - Accent1 4 2 10 8 2 2" xfId="31420" xr:uid="{00000000-0005-0000-0000-0000037A0000}"/>
    <cellStyle name="20% - Accent1 4 2 10 8 3" xfId="31421" xr:uid="{00000000-0005-0000-0000-0000047A0000}"/>
    <cellStyle name="20% - Accent1 4 2 10 9" xfId="31422" xr:uid="{00000000-0005-0000-0000-0000057A0000}"/>
    <cellStyle name="20% - Accent1 4 2 10 9 2" xfId="31423" xr:uid="{00000000-0005-0000-0000-0000067A0000}"/>
    <cellStyle name="20% - Accent1 4 2 11" xfId="31424" xr:uid="{00000000-0005-0000-0000-0000077A0000}"/>
    <cellStyle name="20% - Accent1 4 2 11 2" xfId="31425" xr:uid="{00000000-0005-0000-0000-0000087A0000}"/>
    <cellStyle name="20% - Accent1 4 2 11 2 2" xfId="31426" xr:uid="{00000000-0005-0000-0000-0000097A0000}"/>
    <cellStyle name="20% - Accent1 4 2 11 2 2 2" xfId="31427" xr:uid="{00000000-0005-0000-0000-00000A7A0000}"/>
    <cellStyle name="20% - Accent1 4 2 11 2 2 2 2" xfId="31428" xr:uid="{00000000-0005-0000-0000-00000B7A0000}"/>
    <cellStyle name="20% - Accent1 4 2 11 2 2 3" xfId="31429" xr:uid="{00000000-0005-0000-0000-00000C7A0000}"/>
    <cellStyle name="20% - Accent1 4 2 11 2 3" xfId="31430" xr:uid="{00000000-0005-0000-0000-00000D7A0000}"/>
    <cellStyle name="20% - Accent1 4 2 11 2 3 2" xfId="31431" xr:uid="{00000000-0005-0000-0000-00000E7A0000}"/>
    <cellStyle name="20% - Accent1 4 2 11 2 4" xfId="31432" xr:uid="{00000000-0005-0000-0000-00000F7A0000}"/>
    <cellStyle name="20% - Accent1 4 2 11 3" xfId="31433" xr:uid="{00000000-0005-0000-0000-0000107A0000}"/>
    <cellStyle name="20% - Accent1 4 2 11 3 2" xfId="31434" xr:uid="{00000000-0005-0000-0000-0000117A0000}"/>
    <cellStyle name="20% - Accent1 4 2 11 3 2 2" xfId="31435" xr:uid="{00000000-0005-0000-0000-0000127A0000}"/>
    <cellStyle name="20% - Accent1 4 2 11 3 2 2 2" xfId="31436" xr:uid="{00000000-0005-0000-0000-0000137A0000}"/>
    <cellStyle name="20% - Accent1 4 2 11 3 2 3" xfId="31437" xr:uid="{00000000-0005-0000-0000-0000147A0000}"/>
    <cellStyle name="20% - Accent1 4 2 11 3 3" xfId="31438" xr:uid="{00000000-0005-0000-0000-0000157A0000}"/>
    <cellStyle name="20% - Accent1 4 2 11 3 3 2" xfId="31439" xr:uid="{00000000-0005-0000-0000-0000167A0000}"/>
    <cellStyle name="20% - Accent1 4 2 11 3 4" xfId="31440" xr:uid="{00000000-0005-0000-0000-0000177A0000}"/>
    <cellStyle name="20% - Accent1 4 2 11 4" xfId="31441" xr:uid="{00000000-0005-0000-0000-0000187A0000}"/>
    <cellStyle name="20% - Accent1 4 2 11 4 2" xfId="31442" xr:uid="{00000000-0005-0000-0000-0000197A0000}"/>
    <cellStyle name="20% - Accent1 4 2 11 4 2 2" xfId="31443" xr:uid="{00000000-0005-0000-0000-00001A7A0000}"/>
    <cellStyle name="20% - Accent1 4 2 11 4 2 2 2" xfId="31444" xr:uid="{00000000-0005-0000-0000-00001B7A0000}"/>
    <cellStyle name="20% - Accent1 4 2 11 4 2 3" xfId="31445" xr:uid="{00000000-0005-0000-0000-00001C7A0000}"/>
    <cellStyle name="20% - Accent1 4 2 11 4 3" xfId="31446" xr:uid="{00000000-0005-0000-0000-00001D7A0000}"/>
    <cellStyle name="20% - Accent1 4 2 11 4 3 2" xfId="31447" xr:uid="{00000000-0005-0000-0000-00001E7A0000}"/>
    <cellStyle name="20% - Accent1 4 2 11 4 4" xfId="31448" xr:uid="{00000000-0005-0000-0000-00001F7A0000}"/>
    <cellStyle name="20% - Accent1 4 2 11 5" xfId="31449" xr:uid="{00000000-0005-0000-0000-0000207A0000}"/>
    <cellStyle name="20% - Accent1 4 2 11 5 2" xfId="31450" xr:uid="{00000000-0005-0000-0000-0000217A0000}"/>
    <cellStyle name="20% - Accent1 4 2 11 5 2 2" xfId="31451" xr:uid="{00000000-0005-0000-0000-0000227A0000}"/>
    <cellStyle name="20% - Accent1 4 2 11 5 3" xfId="31452" xr:uid="{00000000-0005-0000-0000-0000237A0000}"/>
    <cellStyle name="20% - Accent1 4 2 11 6" xfId="31453" xr:uid="{00000000-0005-0000-0000-0000247A0000}"/>
    <cellStyle name="20% - Accent1 4 2 11 6 2" xfId="31454" xr:uid="{00000000-0005-0000-0000-0000257A0000}"/>
    <cellStyle name="20% - Accent1 4 2 11 6 2 2" xfId="31455" xr:uid="{00000000-0005-0000-0000-0000267A0000}"/>
    <cellStyle name="20% - Accent1 4 2 11 6 3" xfId="31456" xr:uid="{00000000-0005-0000-0000-0000277A0000}"/>
    <cellStyle name="20% - Accent1 4 2 11 7" xfId="31457" xr:uid="{00000000-0005-0000-0000-0000287A0000}"/>
    <cellStyle name="20% - Accent1 4 2 11 7 2" xfId="31458" xr:uid="{00000000-0005-0000-0000-0000297A0000}"/>
    <cellStyle name="20% - Accent1 4 2 11 8" xfId="31459" xr:uid="{00000000-0005-0000-0000-00002A7A0000}"/>
    <cellStyle name="20% - Accent1 4 2 11 8 2" xfId="31460" xr:uid="{00000000-0005-0000-0000-00002B7A0000}"/>
    <cellStyle name="20% - Accent1 4 2 11 9" xfId="31461" xr:uid="{00000000-0005-0000-0000-00002C7A0000}"/>
    <cellStyle name="20% - Accent1 4 2 12" xfId="31462" xr:uid="{00000000-0005-0000-0000-00002D7A0000}"/>
    <cellStyle name="20% - Accent1 4 2 12 2" xfId="31463" xr:uid="{00000000-0005-0000-0000-00002E7A0000}"/>
    <cellStyle name="20% - Accent1 4 2 12 2 2" xfId="31464" xr:uid="{00000000-0005-0000-0000-00002F7A0000}"/>
    <cellStyle name="20% - Accent1 4 2 12 2 2 2" xfId="31465" xr:uid="{00000000-0005-0000-0000-0000307A0000}"/>
    <cellStyle name="20% - Accent1 4 2 12 2 2 2 2" xfId="31466" xr:uid="{00000000-0005-0000-0000-0000317A0000}"/>
    <cellStyle name="20% - Accent1 4 2 12 2 2 3" xfId="31467" xr:uid="{00000000-0005-0000-0000-0000327A0000}"/>
    <cellStyle name="20% - Accent1 4 2 12 2 3" xfId="31468" xr:uid="{00000000-0005-0000-0000-0000337A0000}"/>
    <cellStyle name="20% - Accent1 4 2 12 2 3 2" xfId="31469" xr:uid="{00000000-0005-0000-0000-0000347A0000}"/>
    <cellStyle name="20% - Accent1 4 2 12 2 4" xfId="31470" xr:uid="{00000000-0005-0000-0000-0000357A0000}"/>
    <cellStyle name="20% - Accent1 4 2 12 3" xfId="31471" xr:uid="{00000000-0005-0000-0000-0000367A0000}"/>
    <cellStyle name="20% - Accent1 4 2 12 3 2" xfId="31472" xr:uid="{00000000-0005-0000-0000-0000377A0000}"/>
    <cellStyle name="20% - Accent1 4 2 12 3 2 2" xfId="31473" xr:uid="{00000000-0005-0000-0000-0000387A0000}"/>
    <cellStyle name="20% - Accent1 4 2 12 3 2 2 2" xfId="31474" xr:uid="{00000000-0005-0000-0000-0000397A0000}"/>
    <cellStyle name="20% - Accent1 4 2 12 3 2 3" xfId="31475" xr:uid="{00000000-0005-0000-0000-00003A7A0000}"/>
    <cellStyle name="20% - Accent1 4 2 12 3 3" xfId="31476" xr:uid="{00000000-0005-0000-0000-00003B7A0000}"/>
    <cellStyle name="20% - Accent1 4 2 12 3 3 2" xfId="31477" xr:uid="{00000000-0005-0000-0000-00003C7A0000}"/>
    <cellStyle name="20% - Accent1 4 2 12 3 4" xfId="31478" xr:uid="{00000000-0005-0000-0000-00003D7A0000}"/>
    <cellStyle name="20% - Accent1 4 2 12 4" xfId="31479" xr:uid="{00000000-0005-0000-0000-00003E7A0000}"/>
    <cellStyle name="20% - Accent1 4 2 12 4 2" xfId="31480" xr:uid="{00000000-0005-0000-0000-00003F7A0000}"/>
    <cellStyle name="20% - Accent1 4 2 12 4 2 2" xfId="31481" xr:uid="{00000000-0005-0000-0000-0000407A0000}"/>
    <cellStyle name="20% - Accent1 4 2 12 4 2 2 2" xfId="31482" xr:uid="{00000000-0005-0000-0000-0000417A0000}"/>
    <cellStyle name="20% - Accent1 4 2 12 4 2 3" xfId="31483" xr:uid="{00000000-0005-0000-0000-0000427A0000}"/>
    <cellStyle name="20% - Accent1 4 2 12 4 3" xfId="31484" xr:uid="{00000000-0005-0000-0000-0000437A0000}"/>
    <cellStyle name="20% - Accent1 4 2 12 4 3 2" xfId="31485" xr:uid="{00000000-0005-0000-0000-0000447A0000}"/>
    <cellStyle name="20% - Accent1 4 2 12 4 4" xfId="31486" xr:uid="{00000000-0005-0000-0000-0000457A0000}"/>
    <cellStyle name="20% - Accent1 4 2 12 5" xfId="31487" xr:uid="{00000000-0005-0000-0000-0000467A0000}"/>
    <cellStyle name="20% - Accent1 4 2 12 5 2" xfId="31488" xr:uid="{00000000-0005-0000-0000-0000477A0000}"/>
    <cellStyle name="20% - Accent1 4 2 12 5 2 2" xfId="31489" xr:uid="{00000000-0005-0000-0000-0000487A0000}"/>
    <cellStyle name="20% - Accent1 4 2 12 5 3" xfId="31490" xr:uid="{00000000-0005-0000-0000-0000497A0000}"/>
    <cellStyle name="20% - Accent1 4 2 12 6" xfId="31491" xr:uid="{00000000-0005-0000-0000-00004A7A0000}"/>
    <cellStyle name="20% - Accent1 4 2 12 6 2" xfId="31492" xr:uid="{00000000-0005-0000-0000-00004B7A0000}"/>
    <cellStyle name="20% - Accent1 4 2 12 6 2 2" xfId="31493" xr:uid="{00000000-0005-0000-0000-00004C7A0000}"/>
    <cellStyle name="20% - Accent1 4 2 12 6 3" xfId="31494" xr:uid="{00000000-0005-0000-0000-00004D7A0000}"/>
    <cellStyle name="20% - Accent1 4 2 12 7" xfId="31495" xr:uid="{00000000-0005-0000-0000-00004E7A0000}"/>
    <cellStyle name="20% - Accent1 4 2 12 7 2" xfId="31496" xr:uid="{00000000-0005-0000-0000-00004F7A0000}"/>
    <cellStyle name="20% - Accent1 4 2 12 8" xfId="31497" xr:uid="{00000000-0005-0000-0000-0000507A0000}"/>
    <cellStyle name="20% - Accent1 4 2 12 8 2" xfId="31498" xr:uid="{00000000-0005-0000-0000-0000517A0000}"/>
    <cellStyle name="20% - Accent1 4 2 12 9" xfId="31499" xr:uid="{00000000-0005-0000-0000-0000527A0000}"/>
    <cellStyle name="20% - Accent1 4 2 13" xfId="31500" xr:uid="{00000000-0005-0000-0000-0000537A0000}"/>
    <cellStyle name="20% - Accent1 4 2 13 2" xfId="31501" xr:uid="{00000000-0005-0000-0000-0000547A0000}"/>
    <cellStyle name="20% - Accent1 4 2 13 2 2" xfId="31502" xr:uid="{00000000-0005-0000-0000-0000557A0000}"/>
    <cellStyle name="20% - Accent1 4 2 13 2 2 2" xfId="31503" xr:uid="{00000000-0005-0000-0000-0000567A0000}"/>
    <cellStyle name="20% - Accent1 4 2 13 2 3" xfId="31504" xr:uid="{00000000-0005-0000-0000-0000577A0000}"/>
    <cellStyle name="20% - Accent1 4 2 13 3" xfId="31505" xr:uid="{00000000-0005-0000-0000-0000587A0000}"/>
    <cellStyle name="20% - Accent1 4 2 13 3 2" xfId="31506" xr:uid="{00000000-0005-0000-0000-0000597A0000}"/>
    <cellStyle name="20% - Accent1 4 2 13 4" xfId="31507" xr:uid="{00000000-0005-0000-0000-00005A7A0000}"/>
    <cellStyle name="20% - Accent1 4 2 14" xfId="31508" xr:uid="{00000000-0005-0000-0000-00005B7A0000}"/>
    <cellStyle name="20% - Accent1 4 2 14 2" xfId="31509" xr:uid="{00000000-0005-0000-0000-00005C7A0000}"/>
    <cellStyle name="20% - Accent1 4 2 14 2 2" xfId="31510" xr:uid="{00000000-0005-0000-0000-00005D7A0000}"/>
    <cellStyle name="20% - Accent1 4 2 14 2 2 2" xfId="31511" xr:uid="{00000000-0005-0000-0000-00005E7A0000}"/>
    <cellStyle name="20% - Accent1 4 2 14 2 3" xfId="31512" xr:uid="{00000000-0005-0000-0000-00005F7A0000}"/>
    <cellStyle name="20% - Accent1 4 2 14 3" xfId="31513" xr:uid="{00000000-0005-0000-0000-0000607A0000}"/>
    <cellStyle name="20% - Accent1 4 2 14 3 2" xfId="31514" xr:uid="{00000000-0005-0000-0000-0000617A0000}"/>
    <cellStyle name="20% - Accent1 4 2 14 4" xfId="31515" xr:uid="{00000000-0005-0000-0000-0000627A0000}"/>
    <cellStyle name="20% - Accent1 4 2 15" xfId="31516" xr:uid="{00000000-0005-0000-0000-0000637A0000}"/>
    <cellStyle name="20% - Accent1 4 2 15 2" xfId="31517" xr:uid="{00000000-0005-0000-0000-0000647A0000}"/>
    <cellStyle name="20% - Accent1 4 2 15 2 2" xfId="31518" xr:uid="{00000000-0005-0000-0000-0000657A0000}"/>
    <cellStyle name="20% - Accent1 4 2 15 2 2 2" xfId="31519" xr:uid="{00000000-0005-0000-0000-0000667A0000}"/>
    <cellStyle name="20% - Accent1 4 2 15 2 3" xfId="31520" xr:uid="{00000000-0005-0000-0000-0000677A0000}"/>
    <cellStyle name="20% - Accent1 4 2 15 3" xfId="31521" xr:uid="{00000000-0005-0000-0000-0000687A0000}"/>
    <cellStyle name="20% - Accent1 4 2 15 3 2" xfId="31522" xr:uid="{00000000-0005-0000-0000-0000697A0000}"/>
    <cellStyle name="20% - Accent1 4 2 15 4" xfId="31523" xr:uid="{00000000-0005-0000-0000-00006A7A0000}"/>
    <cellStyle name="20% - Accent1 4 2 16" xfId="31524" xr:uid="{00000000-0005-0000-0000-00006B7A0000}"/>
    <cellStyle name="20% - Accent1 4 2 16 2" xfId="31525" xr:uid="{00000000-0005-0000-0000-00006C7A0000}"/>
    <cellStyle name="20% - Accent1 4 2 16 2 2" xfId="31526" xr:uid="{00000000-0005-0000-0000-00006D7A0000}"/>
    <cellStyle name="20% - Accent1 4 2 16 3" xfId="31527" xr:uid="{00000000-0005-0000-0000-00006E7A0000}"/>
    <cellStyle name="20% - Accent1 4 2 17" xfId="31528" xr:uid="{00000000-0005-0000-0000-00006F7A0000}"/>
    <cellStyle name="20% - Accent1 4 2 17 2" xfId="31529" xr:uid="{00000000-0005-0000-0000-0000707A0000}"/>
    <cellStyle name="20% - Accent1 4 2 17 2 2" xfId="31530" xr:uid="{00000000-0005-0000-0000-0000717A0000}"/>
    <cellStyle name="20% - Accent1 4 2 17 3" xfId="31531" xr:uid="{00000000-0005-0000-0000-0000727A0000}"/>
    <cellStyle name="20% - Accent1 4 2 18" xfId="31532" xr:uid="{00000000-0005-0000-0000-0000737A0000}"/>
    <cellStyle name="20% - Accent1 4 2 18 2" xfId="31533" xr:uid="{00000000-0005-0000-0000-0000747A0000}"/>
    <cellStyle name="20% - Accent1 4 2 19" xfId="31534" xr:uid="{00000000-0005-0000-0000-0000757A0000}"/>
    <cellStyle name="20% - Accent1 4 2 19 2" xfId="31535" xr:uid="{00000000-0005-0000-0000-0000767A0000}"/>
    <cellStyle name="20% - Accent1 4 2 2" xfId="31536" xr:uid="{00000000-0005-0000-0000-0000777A0000}"/>
    <cellStyle name="20% - Accent1 4 2 2 10" xfId="31537" xr:uid="{00000000-0005-0000-0000-0000787A0000}"/>
    <cellStyle name="20% - Accent1 4 2 2 10 2" xfId="31538" xr:uid="{00000000-0005-0000-0000-0000797A0000}"/>
    <cellStyle name="20% - Accent1 4 2 2 10 2 2" xfId="31539" xr:uid="{00000000-0005-0000-0000-00007A7A0000}"/>
    <cellStyle name="20% - Accent1 4 2 2 10 2 2 2" xfId="31540" xr:uid="{00000000-0005-0000-0000-00007B7A0000}"/>
    <cellStyle name="20% - Accent1 4 2 2 10 2 3" xfId="31541" xr:uid="{00000000-0005-0000-0000-00007C7A0000}"/>
    <cellStyle name="20% - Accent1 4 2 2 10 3" xfId="31542" xr:uid="{00000000-0005-0000-0000-00007D7A0000}"/>
    <cellStyle name="20% - Accent1 4 2 2 10 3 2" xfId="31543" xr:uid="{00000000-0005-0000-0000-00007E7A0000}"/>
    <cellStyle name="20% - Accent1 4 2 2 10 4" xfId="31544" xr:uid="{00000000-0005-0000-0000-00007F7A0000}"/>
    <cellStyle name="20% - Accent1 4 2 2 11" xfId="31545" xr:uid="{00000000-0005-0000-0000-0000807A0000}"/>
    <cellStyle name="20% - Accent1 4 2 2 11 2" xfId="31546" xr:uid="{00000000-0005-0000-0000-0000817A0000}"/>
    <cellStyle name="20% - Accent1 4 2 2 11 2 2" xfId="31547" xr:uid="{00000000-0005-0000-0000-0000827A0000}"/>
    <cellStyle name="20% - Accent1 4 2 2 11 2 2 2" xfId="31548" xr:uid="{00000000-0005-0000-0000-0000837A0000}"/>
    <cellStyle name="20% - Accent1 4 2 2 11 2 3" xfId="31549" xr:uid="{00000000-0005-0000-0000-0000847A0000}"/>
    <cellStyle name="20% - Accent1 4 2 2 11 3" xfId="31550" xr:uid="{00000000-0005-0000-0000-0000857A0000}"/>
    <cellStyle name="20% - Accent1 4 2 2 11 3 2" xfId="31551" xr:uid="{00000000-0005-0000-0000-0000867A0000}"/>
    <cellStyle name="20% - Accent1 4 2 2 11 4" xfId="31552" xr:uid="{00000000-0005-0000-0000-0000877A0000}"/>
    <cellStyle name="20% - Accent1 4 2 2 12" xfId="31553" xr:uid="{00000000-0005-0000-0000-0000887A0000}"/>
    <cellStyle name="20% - Accent1 4 2 2 12 2" xfId="31554" xr:uid="{00000000-0005-0000-0000-0000897A0000}"/>
    <cellStyle name="20% - Accent1 4 2 2 12 2 2" xfId="31555" xr:uid="{00000000-0005-0000-0000-00008A7A0000}"/>
    <cellStyle name="20% - Accent1 4 2 2 12 3" xfId="31556" xr:uid="{00000000-0005-0000-0000-00008B7A0000}"/>
    <cellStyle name="20% - Accent1 4 2 2 13" xfId="31557" xr:uid="{00000000-0005-0000-0000-00008C7A0000}"/>
    <cellStyle name="20% - Accent1 4 2 2 13 2" xfId="31558" xr:uid="{00000000-0005-0000-0000-00008D7A0000}"/>
    <cellStyle name="20% - Accent1 4 2 2 13 2 2" xfId="31559" xr:uid="{00000000-0005-0000-0000-00008E7A0000}"/>
    <cellStyle name="20% - Accent1 4 2 2 13 3" xfId="31560" xr:uid="{00000000-0005-0000-0000-00008F7A0000}"/>
    <cellStyle name="20% - Accent1 4 2 2 14" xfId="31561" xr:uid="{00000000-0005-0000-0000-0000907A0000}"/>
    <cellStyle name="20% - Accent1 4 2 2 14 2" xfId="31562" xr:uid="{00000000-0005-0000-0000-0000917A0000}"/>
    <cellStyle name="20% - Accent1 4 2 2 15" xfId="31563" xr:uid="{00000000-0005-0000-0000-0000927A0000}"/>
    <cellStyle name="20% - Accent1 4 2 2 15 2" xfId="31564" xr:uid="{00000000-0005-0000-0000-0000937A0000}"/>
    <cellStyle name="20% - Accent1 4 2 2 16" xfId="31565" xr:uid="{00000000-0005-0000-0000-0000947A0000}"/>
    <cellStyle name="20% - Accent1 4 2 2 2" xfId="31566" xr:uid="{00000000-0005-0000-0000-0000957A0000}"/>
    <cellStyle name="20% - Accent1 4 2 2 2 10" xfId="31567" xr:uid="{00000000-0005-0000-0000-0000967A0000}"/>
    <cellStyle name="20% - Accent1 4 2 2 2 10 2" xfId="31568" xr:uid="{00000000-0005-0000-0000-0000977A0000}"/>
    <cellStyle name="20% - Accent1 4 2 2 2 10 2 2" xfId="31569" xr:uid="{00000000-0005-0000-0000-0000987A0000}"/>
    <cellStyle name="20% - Accent1 4 2 2 2 10 2 2 2" xfId="31570" xr:uid="{00000000-0005-0000-0000-0000997A0000}"/>
    <cellStyle name="20% - Accent1 4 2 2 2 10 2 3" xfId="31571" xr:uid="{00000000-0005-0000-0000-00009A7A0000}"/>
    <cellStyle name="20% - Accent1 4 2 2 2 10 3" xfId="31572" xr:uid="{00000000-0005-0000-0000-00009B7A0000}"/>
    <cellStyle name="20% - Accent1 4 2 2 2 10 3 2" xfId="31573" xr:uid="{00000000-0005-0000-0000-00009C7A0000}"/>
    <cellStyle name="20% - Accent1 4 2 2 2 10 4" xfId="31574" xr:uid="{00000000-0005-0000-0000-00009D7A0000}"/>
    <cellStyle name="20% - Accent1 4 2 2 2 11" xfId="31575" xr:uid="{00000000-0005-0000-0000-00009E7A0000}"/>
    <cellStyle name="20% - Accent1 4 2 2 2 11 2" xfId="31576" xr:uid="{00000000-0005-0000-0000-00009F7A0000}"/>
    <cellStyle name="20% - Accent1 4 2 2 2 11 2 2" xfId="31577" xr:uid="{00000000-0005-0000-0000-0000A07A0000}"/>
    <cellStyle name="20% - Accent1 4 2 2 2 11 3" xfId="31578" xr:uid="{00000000-0005-0000-0000-0000A17A0000}"/>
    <cellStyle name="20% - Accent1 4 2 2 2 12" xfId="31579" xr:uid="{00000000-0005-0000-0000-0000A27A0000}"/>
    <cellStyle name="20% - Accent1 4 2 2 2 12 2" xfId="31580" xr:uid="{00000000-0005-0000-0000-0000A37A0000}"/>
    <cellStyle name="20% - Accent1 4 2 2 2 12 2 2" xfId="31581" xr:uid="{00000000-0005-0000-0000-0000A47A0000}"/>
    <cellStyle name="20% - Accent1 4 2 2 2 12 3" xfId="31582" xr:uid="{00000000-0005-0000-0000-0000A57A0000}"/>
    <cellStyle name="20% - Accent1 4 2 2 2 13" xfId="31583" xr:uid="{00000000-0005-0000-0000-0000A67A0000}"/>
    <cellStyle name="20% - Accent1 4 2 2 2 13 2" xfId="31584" xr:uid="{00000000-0005-0000-0000-0000A77A0000}"/>
    <cellStyle name="20% - Accent1 4 2 2 2 14" xfId="31585" xr:uid="{00000000-0005-0000-0000-0000A87A0000}"/>
    <cellStyle name="20% - Accent1 4 2 2 2 14 2" xfId="31586" xr:uid="{00000000-0005-0000-0000-0000A97A0000}"/>
    <cellStyle name="20% - Accent1 4 2 2 2 15" xfId="31587" xr:uid="{00000000-0005-0000-0000-0000AA7A0000}"/>
    <cellStyle name="20% - Accent1 4 2 2 2 2" xfId="31588" xr:uid="{00000000-0005-0000-0000-0000AB7A0000}"/>
    <cellStyle name="20% - Accent1 4 2 2 2 2 10" xfId="31589" xr:uid="{00000000-0005-0000-0000-0000AC7A0000}"/>
    <cellStyle name="20% - Accent1 4 2 2 2 2 10 2" xfId="31590" xr:uid="{00000000-0005-0000-0000-0000AD7A0000}"/>
    <cellStyle name="20% - Accent1 4 2 2 2 2 10 2 2" xfId="31591" xr:uid="{00000000-0005-0000-0000-0000AE7A0000}"/>
    <cellStyle name="20% - Accent1 4 2 2 2 2 10 3" xfId="31592" xr:uid="{00000000-0005-0000-0000-0000AF7A0000}"/>
    <cellStyle name="20% - Accent1 4 2 2 2 2 11" xfId="31593" xr:uid="{00000000-0005-0000-0000-0000B07A0000}"/>
    <cellStyle name="20% - Accent1 4 2 2 2 2 11 2" xfId="31594" xr:uid="{00000000-0005-0000-0000-0000B17A0000}"/>
    <cellStyle name="20% - Accent1 4 2 2 2 2 11 2 2" xfId="31595" xr:uid="{00000000-0005-0000-0000-0000B27A0000}"/>
    <cellStyle name="20% - Accent1 4 2 2 2 2 11 3" xfId="31596" xr:uid="{00000000-0005-0000-0000-0000B37A0000}"/>
    <cellStyle name="20% - Accent1 4 2 2 2 2 12" xfId="31597" xr:uid="{00000000-0005-0000-0000-0000B47A0000}"/>
    <cellStyle name="20% - Accent1 4 2 2 2 2 12 2" xfId="31598" xr:uid="{00000000-0005-0000-0000-0000B57A0000}"/>
    <cellStyle name="20% - Accent1 4 2 2 2 2 13" xfId="31599" xr:uid="{00000000-0005-0000-0000-0000B67A0000}"/>
    <cellStyle name="20% - Accent1 4 2 2 2 2 13 2" xfId="31600" xr:uid="{00000000-0005-0000-0000-0000B77A0000}"/>
    <cellStyle name="20% - Accent1 4 2 2 2 2 14" xfId="31601" xr:uid="{00000000-0005-0000-0000-0000B87A0000}"/>
    <cellStyle name="20% - Accent1 4 2 2 2 2 2" xfId="31602" xr:uid="{00000000-0005-0000-0000-0000B97A0000}"/>
    <cellStyle name="20% - Accent1 4 2 2 2 2 2 10" xfId="31603" xr:uid="{00000000-0005-0000-0000-0000BA7A0000}"/>
    <cellStyle name="20% - Accent1 4 2 2 2 2 2 10 2" xfId="31604" xr:uid="{00000000-0005-0000-0000-0000BB7A0000}"/>
    <cellStyle name="20% - Accent1 4 2 2 2 2 2 11" xfId="31605" xr:uid="{00000000-0005-0000-0000-0000BC7A0000}"/>
    <cellStyle name="20% - Accent1 4 2 2 2 2 2 2" xfId="31606" xr:uid="{00000000-0005-0000-0000-0000BD7A0000}"/>
    <cellStyle name="20% - Accent1 4 2 2 2 2 2 2 2" xfId="31607" xr:uid="{00000000-0005-0000-0000-0000BE7A0000}"/>
    <cellStyle name="20% - Accent1 4 2 2 2 2 2 2 2 2" xfId="31608" xr:uid="{00000000-0005-0000-0000-0000BF7A0000}"/>
    <cellStyle name="20% - Accent1 4 2 2 2 2 2 2 2 2 2" xfId="31609" xr:uid="{00000000-0005-0000-0000-0000C07A0000}"/>
    <cellStyle name="20% - Accent1 4 2 2 2 2 2 2 2 2 2 2" xfId="31610" xr:uid="{00000000-0005-0000-0000-0000C17A0000}"/>
    <cellStyle name="20% - Accent1 4 2 2 2 2 2 2 2 2 3" xfId="31611" xr:uid="{00000000-0005-0000-0000-0000C27A0000}"/>
    <cellStyle name="20% - Accent1 4 2 2 2 2 2 2 2 3" xfId="31612" xr:uid="{00000000-0005-0000-0000-0000C37A0000}"/>
    <cellStyle name="20% - Accent1 4 2 2 2 2 2 2 2 3 2" xfId="31613" xr:uid="{00000000-0005-0000-0000-0000C47A0000}"/>
    <cellStyle name="20% - Accent1 4 2 2 2 2 2 2 2 4" xfId="31614" xr:uid="{00000000-0005-0000-0000-0000C57A0000}"/>
    <cellStyle name="20% - Accent1 4 2 2 2 2 2 2 3" xfId="31615" xr:uid="{00000000-0005-0000-0000-0000C67A0000}"/>
    <cellStyle name="20% - Accent1 4 2 2 2 2 2 2 3 2" xfId="31616" xr:uid="{00000000-0005-0000-0000-0000C77A0000}"/>
    <cellStyle name="20% - Accent1 4 2 2 2 2 2 2 3 2 2" xfId="31617" xr:uid="{00000000-0005-0000-0000-0000C87A0000}"/>
    <cellStyle name="20% - Accent1 4 2 2 2 2 2 2 3 2 2 2" xfId="31618" xr:uid="{00000000-0005-0000-0000-0000C97A0000}"/>
    <cellStyle name="20% - Accent1 4 2 2 2 2 2 2 3 2 3" xfId="31619" xr:uid="{00000000-0005-0000-0000-0000CA7A0000}"/>
    <cellStyle name="20% - Accent1 4 2 2 2 2 2 2 3 3" xfId="31620" xr:uid="{00000000-0005-0000-0000-0000CB7A0000}"/>
    <cellStyle name="20% - Accent1 4 2 2 2 2 2 2 3 3 2" xfId="31621" xr:uid="{00000000-0005-0000-0000-0000CC7A0000}"/>
    <cellStyle name="20% - Accent1 4 2 2 2 2 2 2 3 4" xfId="31622" xr:uid="{00000000-0005-0000-0000-0000CD7A0000}"/>
    <cellStyle name="20% - Accent1 4 2 2 2 2 2 2 4" xfId="31623" xr:uid="{00000000-0005-0000-0000-0000CE7A0000}"/>
    <cellStyle name="20% - Accent1 4 2 2 2 2 2 2 4 2" xfId="31624" xr:uid="{00000000-0005-0000-0000-0000CF7A0000}"/>
    <cellStyle name="20% - Accent1 4 2 2 2 2 2 2 4 2 2" xfId="31625" xr:uid="{00000000-0005-0000-0000-0000D07A0000}"/>
    <cellStyle name="20% - Accent1 4 2 2 2 2 2 2 4 2 2 2" xfId="31626" xr:uid="{00000000-0005-0000-0000-0000D17A0000}"/>
    <cellStyle name="20% - Accent1 4 2 2 2 2 2 2 4 2 3" xfId="31627" xr:uid="{00000000-0005-0000-0000-0000D27A0000}"/>
    <cellStyle name="20% - Accent1 4 2 2 2 2 2 2 4 3" xfId="31628" xr:uid="{00000000-0005-0000-0000-0000D37A0000}"/>
    <cellStyle name="20% - Accent1 4 2 2 2 2 2 2 4 3 2" xfId="31629" xr:uid="{00000000-0005-0000-0000-0000D47A0000}"/>
    <cellStyle name="20% - Accent1 4 2 2 2 2 2 2 4 4" xfId="31630" xr:uid="{00000000-0005-0000-0000-0000D57A0000}"/>
    <cellStyle name="20% - Accent1 4 2 2 2 2 2 2 5" xfId="31631" xr:uid="{00000000-0005-0000-0000-0000D67A0000}"/>
    <cellStyle name="20% - Accent1 4 2 2 2 2 2 2 5 2" xfId="31632" xr:uid="{00000000-0005-0000-0000-0000D77A0000}"/>
    <cellStyle name="20% - Accent1 4 2 2 2 2 2 2 5 2 2" xfId="31633" xr:uid="{00000000-0005-0000-0000-0000D87A0000}"/>
    <cellStyle name="20% - Accent1 4 2 2 2 2 2 2 5 3" xfId="31634" xr:uid="{00000000-0005-0000-0000-0000D97A0000}"/>
    <cellStyle name="20% - Accent1 4 2 2 2 2 2 2 6" xfId="31635" xr:uid="{00000000-0005-0000-0000-0000DA7A0000}"/>
    <cellStyle name="20% - Accent1 4 2 2 2 2 2 2 6 2" xfId="31636" xr:uid="{00000000-0005-0000-0000-0000DB7A0000}"/>
    <cellStyle name="20% - Accent1 4 2 2 2 2 2 2 6 2 2" xfId="31637" xr:uid="{00000000-0005-0000-0000-0000DC7A0000}"/>
    <cellStyle name="20% - Accent1 4 2 2 2 2 2 2 6 3" xfId="31638" xr:uid="{00000000-0005-0000-0000-0000DD7A0000}"/>
    <cellStyle name="20% - Accent1 4 2 2 2 2 2 2 7" xfId="31639" xr:uid="{00000000-0005-0000-0000-0000DE7A0000}"/>
    <cellStyle name="20% - Accent1 4 2 2 2 2 2 2 7 2" xfId="31640" xr:uid="{00000000-0005-0000-0000-0000DF7A0000}"/>
    <cellStyle name="20% - Accent1 4 2 2 2 2 2 2 8" xfId="31641" xr:uid="{00000000-0005-0000-0000-0000E07A0000}"/>
    <cellStyle name="20% - Accent1 4 2 2 2 2 2 2 8 2" xfId="31642" xr:uid="{00000000-0005-0000-0000-0000E17A0000}"/>
    <cellStyle name="20% - Accent1 4 2 2 2 2 2 2 9" xfId="31643" xr:uid="{00000000-0005-0000-0000-0000E27A0000}"/>
    <cellStyle name="20% - Accent1 4 2 2 2 2 2 3" xfId="31644" xr:uid="{00000000-0005-0000-0000-0000E37A0000}"/>
    <cellStyle name="20% - Accent1 4 2 2 2 2 2 3 2" xfId="31645" xr:uid="{00000000-0005-0000-0000-0000E47A0000}"/>
    <cellStyle name="20% - Accent1 4 2 2 2 2 2 3 2 2" xfId="31646" xr:uid="{00000000-0005-0000-0000-0000E57A0000}"/>
    <cellStyle name="20% - Accent1 4 2 2 2 2 2 3 2 2 2" xfId="31647" xr:uid="{00000000-0005-0000-0000-0000E67A0000}"/>
    <cellStyle name="20% - Accent1 4 2 2 2 2 2 3 2 2 2 2" xfId="31648" xr:uid="{00000000-0005-0000-0000-0000E77A0000}"/>
    <cellStyle name="20% - Accent1 4 2 2 2 2 2 3 2 2 3" xfId="31649" xr:uid="{00000000-0005-0000-0000-0000E87A0000}"/>
    <cellStyle name="20% - Accent1 4 2 2 2 2 2 3 2 3" xfId="31650" xr:uid="{00000000-0005-0000-0000-0000E97A0000}"/>
    <cellStyle name="20% - Accent1 4 2 2 2 2 2 3 2 3 2" xfId="31651" xr:uid="{00000000-0005-0000-0000-0000EA7A0000}"/>
    <cellStyle name="20% - Accent1 4 2 2 2 2 2 3 2 4" xfId="31652" xr:uid="{00000000-0005-0000-0000-0000EB7A0000}"/>
    <cellStyle name="20% - Accent1 4 2 2 2 2 2 3 3" xfId="31653" xr:uid="{00000000-0005-0000-0000-0000EC7A0000}"/>
    <cellStyle name="20% - Accent1 4 2 2 2 2 2 3 3 2" xfId="31654" xr:uid="{00000000-0005-0000-0000-0000ED7A0000}"/>
    <cellStyle name="20% - Accent1 4 2 2 2 2 2 3 3 2 2" xfId="31655" xr:uid="{00000000-0005-0000-0000-0000EE7A0000}"/>
    <cellStyle name="20% - Accent1 4 2 2 2 2 2 3 3 2 2 2" xfId="31656" xr:uid="{00000000-0005-0000-0000-0000EF7A0000}"/>
    <cellStyle name="20% - Accent1 4 2 2 2 2 2 3 3 2 3" xfId="31657" xr:uid="{00000000-0005-0000-0000-0000F07A0000}"/>
    <cellStyle name="20% - Accent1 4 2 2 2 2 2 3 3 3" xfId="31658" xr:uid="{00000000-0005-0000-0000-0000F17A0000}"/>
    <cellStyle name="20% - Accent1 4 2 2 2 2 2 3 3 3 2" xfId="31659" xr:uid="{00000000-0005-0000-0000-0000F27A0000}"/>
    <cellStyle name="20% - Accent1 4 2 2 2 2 2 3 3 4" xfId="31660" xr:uid="{00000000-0005-0000-0000-0000F37A0000}"/>
    <cellStyle name="20% - Accent1 4 2 2 2 2 2 3 4" xfId="31661" xr:uid="{00000000-0005-0000-0000-0000F47A0000}"/>
    <cellStyle name="20% - Accent1 4 2 2 2 2 2 3 4 2" xfId="31662" xr:uid="{00000000-0005-0000-0000-0000F57A0000}"/>
    <cellStyle name="20% - Accent1 4 2 2 2 2 2 3 4 2 2" xfId="31663" xr:uid="{00000000-0005-0000-0000-0000F67A0000}"/>
    <cellStyle name="20% - Accent1 4 2 2 2 2 2 3 4 2 2 2" xfId="31664" xr:uid="{00000000-0005-0000-0000-0000F77A0000}"/>
    <cellStyle name="20% - Accent1 4 2 2 2 2 2 3 4 2 3" xfId="31665" xr:uid="{00000000-0005-0000-0000-0000F87A0000}"/>
    <cellStyle name="20% - Accent1 4 2 2 2 2 2 3 4 3" xfId="31666" xr:uid="{00000000-0005-0000-0000-0000F97A0000}"/>
    <cellStyle name="20% - Accent1 4 2 2 2 2 2 3 4 3 2" xfId="31667" xr:uid="{00000000-0005-0000-0000-0000FA7A0000}"/>
    <cellStyle name="20% - Accent1 4 2 2 2 2 2 3 4 4" xfId="31668" xr:uid="{00000000-0005-0000-0000-0000FB7A0000}"/>
    <cellStyle name="20% - Accent1 4 2 2 2 2 2 3 5" xfId="31669" xr:uid="{00000000-0005-0000-0000-0000FC7A0000}"/>
    <cellStyle name="20% - Accent1 4 2 2 2 2 2 3 5 2" xfId="31670" xr:uid="{00000000-0005-0000-0000-0000FD7A0000}"/>
    <cellStyle name="20% - Accent1 4 2 2 2 2 2 3 5 2 2" xfId="31671" xr:uid="{00000000-0005-0000-0000-0000FE7A0000}"/>
    <cellStyle name="20% - Accent1 4 2 2 2 2 2 3 5 3" xfId="31672" xr:uid="{00000000-0005-0000-0000-0000FF7A0000}"/>
    <cellStyle name="20% - Accent1 4 2 2 2 2 2 3 6" xfId="31673" xr:uid="{00000000-0005-0000-0000-0000007B0000}"/>
    <cellStyle name="20% - Accent1 4 2 2 2 2 2 3 6 2" xfId="31674" xr:uid="{00000000-0005-0000-0000-0000017B0000}"/>
    <cellStyle name="20% - Accent1 4 2 2 2 2 2 3 6 2 2" xfId="31675" xr:uid="{00000000-0005-0000-0000-0000027B0000}"/>
    <cellStyle name="20% - Accent1 4 2 2 2 2 2 3 6 3" xfId="31676" xr:uid="{00000000-0005-0000-0000-0000037B0000}"/>
    <cellStyle name="20% - Accent1 4 2 2 2 2 2 3 7" xfId="31677" xr:uid="{00000000-0005-0000-0000-0000047B0000}"/>
    <cellStyle name="20% - Accent1 4 2 2 2 2 2 3 7 2" xfId="31678" xr:uid="{00000000-0005-0000-0000-0000057B0000}"/>
    <cellStyle name="20% - Accent1 4 2 2 2 2 2 3 8" xfId="31679" xr:uid="{00000000-0005-0000-0000-0000067B0000}"/>
    <cellStyle name="20% - Accent1 4 2 2 2 2 2 3 8 2" xfId="31680" xr:uid="{00000000-0005-0000-0000-0000077B0000}"/>
    <cellStyle name="20% - Accent1 4 2 2 2 2 2 3 9" xfId="31681" xr:uid="{00000000-0005-0000-0000-0000087B0000}"/>
    <cellStyle name="20% - Accent1 4 2 2 2 2 2 4" xfId="31682" xr:uid="{00000000-0005-0000-0000-0000097B0000}"/>
    <cellStyle name="20% - Accent1 4 2 2 2 2 2 4 2" xfId="31683" xr:uid="{00000000-0005-0000-0000-00000A7B0000}"/>
    <cellStyle name="20% - Accent1 4 2 2 2 2 2 4 2 2" xfId="31684" xr:uid="{00000000-0005-0000-0000-00000B7B0000}"/>
    <cellStyle name="20% - Accent1 4 2 2 2 2 2 4 2 2 2" xfId="31685" xr:uid="{00000000-0005-0000-0000-00000C7B0000}"/>
    <cellStyle name="20% - Accent1 4 2 2 2 2 2 4 2 3" xfId="31686" xr:uid="{00000000-0005-0000-0000-00000D7B0000}"/>
    <cellStyle name="20% - Accent1 4 2 2 2 2 2 4 3" xfId="31687" xr:uid="{00000000-0005-0000-0000-00000E7B0000}"/>
    <cellStyle name="20% - Accent1 4 2 2 2 2 2 4 3 2" xfId="31688" xr:uid="{00000000-0005-0000-0000-00000F7B0000}"/>
    <cellStyle name="20% - Accent1 4 2 2 2 2 2 4 4" xfId="31689" xr:uid="{00000000-0005-0000-0000-0000107B0000}"/>
    <cellStyle name="20% - Accent1 4 2 2 2 2 2 5" xfId="31690" xr:uid="{00000000-0005-0000-0000-0000117B0000}"/>
    <cellStyle name="20% - Accent1 4 2 2 2 2 2 5 2" xfId="31691" xr:uid="{00000000-0005-0000-0000-0000127B0000}"/>
    <cellStyle name="20% - Accent1 4 2 2 2 2 2 5 2 2" xfId="31692" xr:uid="{00000000-0005-0000-0000-0000137B0000}"/>
    <cellStyle name="20% - Accent1 4 2 2 2 2 2 5 2 2 2" xfId="31693" xr:uid="{00000000-0005-0000-0000-0000147B0000}"/>
    <cellStyle name="20% - Accent1 4 2 2 2 2 2 5 2 3" xfId="31694" xr:uid="{00000000-0005-0000-0000-0000157B0000}"/>
    <cellStyle name="20% - Accent1 4 2 2 2 2 2 5 3" xfId="31695" xr:uid="{00000000-0005-0000-0000-0000167B0000}"/>
    <cellStyle name="20% - Accent1 4 2 2 2 2 2 5 3 2" xfId="31696" xr:uid="{00000000-0005-0000-0000-0000177B0000}"/>
    <cellStyle name="20% - Accent1 4 2 2 2 2 2 5 4" xfId="31697" xr:uid="{00000000-0005-0000-0000-0000187B0000}"/>
    <cellStyle name="20% - Accent1 4 2 2 2 2 2 6" xfId="31698" xr:uid="{00000000-0005-0000-0000-0000197B0000}"/>
    <cellStyle name="20% - Accent1 4 2 2 2 2 2 6 2" xfId="31699" xr:uid="{00000000-0005-0000-0000-00001A7B0000}"/>
    <cellStyle name="20% - Accent1 4 2 2 2 2 2 6 2 2" xfId="31700" xr:uid="{00000000-0005-0000-0000-00001B7B0000}"/>
    <cellStyle name="20% - Accent1 4 2 2 2 2 2 6 2 2 2" xfId="31701" xr:uid="{00000000-0005-0000-0000-00001C7B0000}"/>
    <cellStyle name="20% - Accent1 4 2 2 2 2 2 6 2 3" xfId="31702" xr:uid="{00000000-0005-0000-0000-00001D7B0000}"/>
    <cellStyle name="20% - Accent1 4 2 2 2 2 2 6 3" xfId="31703" xr:uid="{00000000-0005-0000-0000-00001E7B0000}"/>
    <cellStyle name="20% - Accent1 4 2 2 2 2 2 6 3 2" xfId="31704" xr:uid="{00000000-0005-0000-0000-00001F7B0000}"/>
    <cellStyle name="20% - Accent1 4 2 2 2 2 2 6 4" xfId="31705" xr:uid="{00000000-0005-0000-0000-0000207B0000}"/>
    <cellStyle name="20% - Accent1 4 2 2 2 2 2 7" xfId="31706" xr:uid="{00000000-0005-0000-0000-0000217B0000}"/>
    <cellStyle name="20% - Accent1 4 2 2 2 2 2 7 2" xfId="31707" xr:uid="{00000000-0005-0000-0000-0000227B0000}"/>
    <cellStyle name="20% - Accent1 4 2 2 2 2 2 7 2 2" xfId="31708" xr:uid="{00000000-0005-0000-0000-0000237B0000}"/>
    <cellStyle name="20% - Accent1 4 2 2 2 2 2 7 3" xfId="31709" xr:uid="{00000000-0005-0000-0000-0000247B0000}"/>
    <cellStyle name="20% - Accent1 4 2 2 2 2 2 8" xfId="31710" xr:uid="{00000000-0005-0000-0000-0000257B0000}"/>
    <cellStyle name="20% - Accent1 4 2 2 2 2 2 8 2" xfId="31711" xr:uid="{00000000-0005-0000-0000-0000267B0000}"/>
    <cellStyle name="20% - Accent1 4 2 2 2 2 2 8 2 2" xfId="31712" xr:uid="{00000000-0005-0000-0000-0000277B0000}"/>
    <cellStyle name="20% - Accent1 4 2 2 2 2 2 8 3" xfId="31713" xr:uid="{00000000-0005-0000-0000-0000287B0000}"/>
    <cellStyle name="20% - Accent1 4 2 2 2 2 2 9" xfId="31714" xr:uid="{00000000-0005-0000-0000-0000297B0000}"/>
    <cellStyle name="20% - Accent1 4 2 2 2 2 2 9 2" xfId="31715" xr:uid="{00000000-0005-0000-0000-00002A7B0000}"/>
    <cellStyle name="20% - Accent1 4 2 2 2 2 3" xfId="31716" xr:uid="{00000000-0005-0000-0000-00002B7B0000}"/>
    <cellStyle name="20% - Accent1 4 2 2 2 2 3 10" xfId="31717" xr:uid="{00000000-0005-0000-0000-00002C7B0000}"/>
    <cellStyle name="20% - Accent1 4 2 2 2 2 3 10 2" xfId="31718" xr:uid="{00000000-0005-0000-0000-00002D7B0000}"/>
    <cellStyle name="20% - Accent1 4 2 2 2 2 3 11" xfId="31719" xr:uid="{00000000-0005-0000-0000-00002E7B0000}"/>
    <cellStyle name="20% - Accent1 4 2 2 2 2 3 2" xfId="31720" xr:uid="{00000000-0005-0000-0000-00002F7B0000}"/>
    <cellStyle name="20% - Accent1 4 2 2 2 2 3 2 2" xfId="31721" xr:uid="{00000000-0005-0000-0000-0000307B0000}"/>
    <cellStyle name="20% - Accent1 4 2 2 2 2 3 2 2 2" xfId="31722" xr:uid="{00000000-0005-0000-0000-0000317B0000}"/>
    <cellStyle name="20% - Accent1 4 2 2 2 2 3 2 2 2 2" xfId="31723" xr:uid="{00000000-0005-0000-0000-0000327B0000}"/>
    <cellStyle name="20% - Accent1 4 2 2 2 2 3 2 2 2 2 2" xfId="31724" xr:uid="{00000000-0005-0000-0000-0000337B0000}"/>
    <cellStyle name="20% - Accent1 4 2 2 2 2 3 2 2 2 3" xfId="31725" xr:uid="{00000000-0005-0000-0000-0000347B0000}"/>
    <cellStyle name="20% - Accent1 4 2 2 2 2 3 2 2 3" xfId="31726" xr:uid="{00000000-0005-0000-0000-0000357B0000}"/>
    <cellStyle name="20% - Accent1 4 2 2 2 2 3 2 2 3 2" xfId="31727" xr:uid="{00000000-0005-0000-0000-0000367B0000}"/>
    <cellStyle name="20% - Accent1 4 2 2 2 2 3 2 2 4" xfId="31728" xr:uid="{00000000-0005-0000-0000-0000377B0000}"/>
    <cellStyle name="20% - Accent1 4 2 2 2 2 3 2 3" xfId="31729" xr:uid="{00000000-0005-0000-0000-0000387B0000}"/>
    <cellStyle name="20% - Accent1 4 2 2 2 2 3 2 3 2" xfId="31730" xr:uid="{00000000-0005-0000-0000-0000397B0000}"/>
    <cellStyle name="20% - Accent1 4 2 2 2 2 3 2 3 2 2" xfId="31731" xr:uid="{00000000-0005-0000-0000-00003A7B0000}"/>
    <cellStyle name="20% - Accent1 4 2 2 2 2 3 2 3 2 2 2" xfId="31732" xr:uid="{00000000-0005-0000-0000-00003B7B0000}"/>
    <cellStyle name="20% - Accent1 4 2 2 2 2 3 2 3 2 3" xfId="31733" xr:uid="{00000000-0005-0000-0000-00003C7B0000}"/>
    <cellStyle name="20% - Accent1 4 2 2 2 2 3 2 3 3" xfId="31734" xr:uid="{00000000-0005-0000-0000-00003D7B0000}"/>
    <cellStyle name="20% - Accent1 4 2 2 2 2 3 2 3 3 2" xfId="31735" xr:uid="{00000000-0005-0000-0000-00003E7B0000}"/>
    <cellStyle name="20% - Accent1 4 2 2 2 2 3 2 3 4" xfId="31736" xr:uid="{00000000-0005-0000-0000-00003F7B0000}"/>
    <cellStyle name="20% - Accent1 4 2 2 2 2 3 2 4" xfId="31737" xr:uid="{00000000-0005-0000-0000-0000407B0000}"/>
    <cellStyle name="20% - Accent1 4 2 2 2 2 3 2 4 2" xfId="31738" xr:uid="{00000000-0005-0000-0000-0000417B0000}"/>
    <cellStyle name="20% - Accent1 4 2 2 2 2 3 2 4 2 2" xfId="31739" xr:uid="{00000000-0005-0000-0000-0000427B0000}"/>
    <cellStyle name="20% - Accent1 4 2 2 2 2 3 2 4 2 2 2" xfId="31740" xr:uid="{00000000-0005-0000-0000-0000437B0000}"/>
    <cellStyle name="20% - Accent1 4 2 2 2 2 3 2 4 2 3" xfId="31741" xr:uid="{00000000-0005-0000-0000-0000447B0000}"/>
    <cellStyle name="20% - Accent1 4 2 2 2 2 3 2 4 3" xfId="31742" xr:uid="{00000000-0005-0000-0000-0000457B0000}"/>
    <cellStyle name="20% - Accent1 4 2 2 2 2 3 2 4 3 2" xfId="31743" xr:uid="{00000000-0005-0000-0000-0000467B0000}"/>
    <cellStyle name="20% - Accent1 4 2 2 2 2 3 2 4 4" xfId="31744" xr:uid="{00000000-0005-0000-0000-0000477B0000}"/>
    <cellStyle name="20% - Accent1 4 2 2 2 2 3 2 5" xfId="31745" xr:uid="{00000000-0005-0000-0000-0000487B0000}"/>
    <cellStyle name="20% - Accent1 4 2 2 2 2 3 2 5 2" xfId="31746" xr:uid="{00000000-0005-0000-0000-0000497B0000}"/>
    <cellStyle name="20% - Accent1 4 2 2 2 2 3 2 5 2 2" xfId="31747" xr:uid="{00000000-0005-0000-0000-00004A7B0000}"/>
    <cellStyle name="20% - Accent1 4 2 2 2 2 3 2 5 3" xfId="31748" xr:uid="{00000000-0005-0000-0000-00004B7B0000}"/>
    <cellStyle name="20% - Accent1 4 2 2 2 2 3 2 6" xfId="31749" xr:uid="{00000000-0005-0000-0000-00004C7B0000}"/>
    <cellStyle name="20% - Accent1 4 2 2 2 2 3 2 6 2" xfId="31750" xr:uid="{00000000-0005-0000-0000-00004D7B0000}"/>
    <cellStyle name="20% - Accent1 4 2 2 2 2 3 2 6 2 2" xfId="31751" xr:uid="{00000000-0005-0000-0000-00004E7B0000}"/>
    <cellStyle name="20% - Accent1 4 2 2 2 2 3 2 6 3" xfId="31752" xr:uid="{00000000-0005-0000-0000-00004F7B0000}"/>
    <cellStyle name="20% - Accent1 4 2 2 2 2 3 2 7" xfId="31753" xr:uid="{00000000-0005-0000-0000-0000507B0000}"/>
    <cellStyle name="20% - Accent1 4 2 2 2 2 3 2 7 2" xfId="31754" xr:uid="{00000000-0005-0000-0000-0000517B0000}"/>
    <cellStyle name="20% - Accent1 4 2 2 2 2 3 2 8" xfId="31755" xr:uid="{00000000-0005-0000-0000-0000527B0000}"/>
    <cellStyle name="20% - Accent1 4 2 2 2 2 3 2 8 2" xfId="31756" xr:uid="{00000000-0005-0000-0000-0000537B0000}"/>
    <cellStyle name="20% - Accent1 4 2 2 2 2 3 2 9" xfId="31757" xr:uid="{00000000-0005-0000-0000-0000547B0000}"/>
    <cellStyle name="20% - Accent1 4 2 2 2 2 3 3" xfId="31758" xr:uid="{00000000-0005-0000-0000-0000557B0000}"/>
    <cellStyle name="20% - Accent1 4 2 2 2 2 3 3 2" xfId="31759" xr:uid="{00000000-0005-0000-0000-0000567B0000}"/>
    <cellStyle name="20% - Accent1 4 2 2 2 2 3 3 2 2" xfId="31760" xr:uid="{00000000-0005-0000-0000-0000577B0000}"/>
    <cellStyle name="20% - Accent1 4 2 2 2 2 3 3 2 2 2" xfId="31761" xr:uid="{00000000-0005-0000-0000-0000587B0000}"/>
    <cellStyle name="20% - Accent1 4 2 2 2 2 3 3 2 2 2 2" xfId="31762" xr:uid="{00000000-0005-0000-0000-0000597B0000}"/>
    <cellStyle name="20% - Accent1 4 2 2 2 2 3 3 2 2 3" xfId="31763" xr:uid="{00000000-0005-0000-0000-00005A7B0000}"/>
    <cellStyle name="20% - Accent1 4 2 2 2 2 3 3 2 3" xfId="31764" xr:uid="{00000000-0005-0000-0000-00005B7B0000}"/>
    <cellStyle name="20% - Accent1 4 2 2 2 2 3 3 2 3 2" xfId="31765" xr:uid="{00000000-0005-0000-0000-00005C7B0000}"/>
    <cellStyle name="20% - Accent1 4 2 2 2 2 3 3 2 4" xfId="31766" xr:uid="{00000000-0005-0000-0000-00005D7B0000}"/>
    <cellStyle name="20% - Accent1 4 2 2 2 2 3 3 3" xfId="31767" xr:uid="{00000000-0005-0000-0000-00005E7B0000}"/>
    <cellStyle name="20% - Accent1 4 2 2 2 2 3 3 3 2" xfId="31768" xr:uid="{00000000-0005-0000-0000-00005F7B0000}"/>
    <cellStyle name="20% - Accent1 4 2 2 2 2 3 3 3 2 2" xfId="31769" xr:uid="{00000000-0005-0000-0000-0000607B0000}"/>
    <cellStyle name="20% - Accent1 4 2 2 2 2 3 3 3 2 2 2" xfId="31770" xr:uid="{00000000-0005-0000-0000-0000617B0000}"/>
    <cellStyle name="20% - Accent1 4 2 2 2 2 3 3 3 2 3" xfId="31771" xr:uid="{00000000-0005-0000-0000-0000627B0000}"/>
    <cellStyle name="20% - Accent1 4 2 2 2 2 3 3 3 3" xfId="31772" xr:uid="{00000000-0005-0000-0000-0000637B0000}"/>
    <cellStyle name="20% - Accent1 4 2 2 2 2 3 3 3 3 2" xfId="31773" xr:uid="{00000000-0005-0000-0000-0000647B0000}"/>
    <cellStyle name="20% - Accent1 4 2 2 2 2 3 3 3 4" xfId="31774" xr:uid="{00000000-0005-0000-0000-0000657B0000}"/>
    <cellStyle name="20% - Accent1 4 2 2 2 2 3 3 4" xfId="31775" xr:uid="{00000000-0005-0000-0000-0000667B0000}"/>
    <cellStyle name="20% - Accent1 4 2 2 2 2 3 3 4 2" xfId="31776" xr:uid="{00000000-0005-0000-0000-0000677B0000}"/>
    <cellStyle name="20% - Accent1 4 2 2 2 2 3 3 4 2 2" xfId="31777" xr:uid="{00000000-0005-0000-0000-0000687B0000}"/>
    <cellStyle name="20% - Accent1 4 2 2 2 2 3 3 4 2 2 2" xfId="31778" xr:uid="{00000000-0005-0000-0000-0000697B0000}"/>
    <cellStyle name="20% - Accent1 4 2 2 2 2 3 3 4 2 3" xfId="31779" xr:uid="{00000000-0005-0000-0000-00006A7B0000}"/>
    <cellStyle name="20% - Accent1 4 2 2 2 2 3 3 4 3" xfId="31780" xr:uid="{00000000-0005-0000-0000-00006B7B0000}"/>
    <cellStyle name="20% - Accent1 4 2 2 2 2 3 3 4 3 2" xfId="31781" xr:uid="{00000000-0005-0000-0000-00006C7B0000}"/>
    <cellStyle name="20% - Accent1 4 2 2 2 2 3 3 4 4" xfId="31782" xr:uid="{00000000-0005-0000-0000-00006D7B0000}"/>
    <cellStyle name="20% - Accent1 4 2 2 2 2 3 3 5" xfId="31783" xr:uid="{00000000-0005-0000-0000-00006E7B0000}"/>
    <cellStyle name="20% - Accent1 4 2 2 2 2 3 3 5 2" xfId="31784" xr:uid="{00000000-0005-0000-0000-00006F7B0000}"/>
    <cellStyle name="20% - Accent1 4 2 2 2 2 3 3 5 2 2" xfId="31785" xr:uid="{00000000-0005-0000-0000-0000707B0000}"/>
    <cellStyle name="20% - Accent1 4 2 2 2 2 3 3 5 3" xfId="31786" xr:uid="{00000000-0005-0000-0000-0000717B0000}"/>
    <cellStyle name="20% - Accent1 4 2 2 2 2 3 3 6" xfId="31787" xr:uid="{00000000-0005-0000-0000-0000727B0000}"/>
    <cellStyle name="20% - Accent1 4 2 2 2 2 3 3 6 2" xfId="31788" xr:uid="{00000000-0005-0000-0000-0000737B0000}"/>
    <cellStyle name="20% - Accent1 4 2 2 2 2 3 3 6 2 2" xfId="31789" xr:uid="{00000000-0005-0000-0000-0000747B0000}"/>
    <cellStyle name="20% - Accent1 4 2 2 2 2 3 3 6 3" xfId="31790" xr:uid="{00000000-0005-0000-0000-0000757B0000}"/>
    <cellStyle name="20% - Accent1 4 2 2 2 2 3 3 7" xfId="31791" xr:uid="{00000000-0005-0000-0000-0000767B0000}"/>
    <cellStyle name="20% - Accent1 4 2 2 2 2 3 3 7 2" xfId="31792" xr:uid="{00000000-0005-0000-0000-0000777B0000}"/>
    <cellStyle name="20% - Accent1 4 2 2 2 2 3 3 8" xfId="31793" xr:uid="{00000000-0005-0000-0000-0000787B0000}"/>
    <cellStyle name="20% - Accent1 4 2 2 2 2 3 3 8 2" xfId="31794" xr:uid="{00000000-0005-0000-0000-0000797B0000}"/>
    <cellStyle name="20% - Accent1 4 2 2 2 2 3 3 9" xfId="31795" xr:uid="{00000000-0005-0000-0000-00007A7B0000}"/>
    <cellStyle name="20% - Accent1 4 2 2 2 2 3 4" xfId="31796" xr:uid="{00000000-0005-0000-0000-00007B7B0000}"/>
    <cellStyle name="20% - Accent1 4 2 2 2 2 3 4 2" xfId="31797" xr:uid="{00000000-0005-0000-0000-00007C7B0000}"/>
    <cellStyle name="20% - Accent1 4 2 2 2 2 3 4 2 2" xfId="31798" xr:uid="{00000000-0005-0000-0000-00007D7B0000}"/>
    <cellStyle name="20% - Accent1 4 2 2 2 2 3 4 2 2 2" xfId="31799" xr:uid="{00000000-0005-0000-0000-00007E7B0000}"/>
    <cellStyle name="20% - Accent1 4 2 2 2 2 3 4 2 3" xfId="31800" xr:uid="{00000000-0005-0000-0000-00007F7B0000}"/>
    <cellStyle name="20% - Accent1 4 2 2 2 2 3 4 3" xfId="31801" xr:uid="{00000000-0005-0000-0000-0000807B0000}"/>
    <cellStyle name="20% - Accent1 4 2 2 2 2 3 4 3 2" xfId="31802" xr:uid="{00000000-0005-0000-0000-0000817B0000}"/>
    <cellStyle name="20% - Accent1 4 2 2 2 2 3 4 4" xfId="31803" xr:uid="{00000000-0005-0000-0000-0000827B0000}"/>
    <cellStyle name="20% - Accent1 4 2 2 2 2 3 5" xfId="31804" xr:uid="{00000000-0005-0000-0000-0000837B0000}"/>
    <cellStyle name="20% - Accent1 4 2 2 2 2 3 5 2" xfId="31805" xr:uid="{00000000-0005-0000-0000-0000847B0000}"/>
    <cellStyle name="20% - Accent1 4 2 2 2 2 3 5 2 2" xfId="31806" xr:uid="{00000000-0005-0000-0000-0000857B0000}"/>
    <cellStyle name="20% - Accent1 4 2 2 2 2 3 5 2 2 2" xfId="31807" xr:uid="{00000000-0005-0000-0000-0000867B0000}"/>
    <cellStyle name="20% - Accent1 4 2 2 2 2 3 5 2 3" xfId="31808" xr:uid="{00000000-0005-0000-0000-0000877B0000}"/>
    <cellStyle name="20% - Accent1 4 2 2 2 2 3 5 3" xfId="31809" xr:uid="{00000000-0005-0000-0000-0000887B0000}"/>
    <cellStyle name="20% - Accent1 4 2 2 2 2 3 5 3 2" xfId="31810" xr:uid="{00000000-0005-0000-0000-0000897B0000}"/>
    <cellStyle name="20% - Accent1 4 2 2 2 2 3 5 4" xfId="31811" xr:uid="{00000000-0005-0000-0000-00008A7B0000}"/>
    <cellStyle name="20% - Accent1 4 2 2 2 2 3 6" xfId="31812" xr:uid="{00000000-0005-0000-0000-00008B7B0000}"/>
    <cellStyle name="20% - Accent1 4 2 2 2 2 3 6 2" xfId="31813" xr:uid="{00000000-0005-0000-0000-00008C7B0000}"/>
    <cellStyle name="20% - Accent1 4 2 2 2 2 3 6 2 2" xfId="31814" xr:uid="{00000000-0005-0000-0000-00008D7B0000}"/>
    <cellStyle name="20% - Accent1 4 2 2 2 2 3 6 2 2 2" xfId="31815" xr:uid="{00000000-0005-0000-0000-00008E7B0000}"/>
    <cellStyle name="20% - Accent1 4 2 2 2 2 3 6 2 3" xfId="31816" xr:uid="{00000000-0005-0000-0000-00008F7B0000}"/>
    <cellStyle name="20% - Accent1 4 2 2 2 2 3 6 3" xfId="31817" xr:uid="{00000000-0005-0000-0000-0000907B0000}"/>
    <cellStyle name="20% - Accent1 4 2 2 2 2 3 6 3 2" xfId="31818" xr:uid="{00000000-0005-0000-0000-0000917B0000}"/>
    <cellStyle name="20% - Accent1 4 2 2 2 2 3 6 4" xfId="31819" xr:uid="{00000000-0005-0000-0000-0000927B0000}"/>
    <cellStyle name="20% - Accent1 4 2 2 2 2 3 7" xfId="31820" xr:uid="{00000000-0005-0000-0000-0000937B0000}"/>
    <cellStyle name="20% - Accent1 4 2 2 2 2 3 7 2" xfId="31821" xr:uid="{00000000-0005-0000-0000-0000947B0000}"/>
    <cellStyle name="20% - Accent1 4 2 2 2 2 3 7 2 2" xfId="31822" xr:uid="{00000000-0005-0000-0000-0000957B0000}"/>
    <cellStyle name="20% - Accent1 4 2 2 2 2 3 7 3" xfId="31823" xr:uid="{00000000-0005-0000-0000-0000967B0000}"/>
    <cellStyle name="20% - Accent1 4 2 2 2 2 3 8" xfId="31824" xr:uid="{00000000-0005-0000-0000-0000977B0000}"/>
    <cellStyle name="20% - Accent1 4 2 2 2 2 3 8 2" xfId="31825" xr:uid="{00000000-0005-0000-0000-0000987B0000}"/>
    <cellStyle name="20% - Accent1 4 2 2 2 2 3 8 2 2" xfId="31826" xr:uid="{00000000-0005-0000-0000-0000997B0000}"/>
    <cellStyle name="20% - Accent1 4 2 2 2 2 3 8 3" xfId="31827" xr:uid="{00000000-0005-0000-0000-00009A7B0000}"/>
    <cellStyle name="20% - Accent1 4 2 2 2 2 3 9" xfId="31828" xr:uid="{00000000-0005-0000-0000-00009B7B0000}"/>
    <cellStyle name="20% - Accent1 4 2 2 2 2 3 9 2" xfId="31829" xr:uid="{00000000-0005-0000-0000-00009C7B0000}"/>
    <cellStyle name="20% - Accent1 4 2 2 2 2 4" xfId="31830" xr:uid="{00000000-0005-0000-0000-00009D7B0000}"/>
    <cellStyle name="20% - Accent1 4 2 2 2 2 4 10" xfId="31831" xr:uid="{00000000-0005-0000-0000-00009E7B0000}"/>
    <cellStyle name="20% - Accent1 4 2 2 2 2 4 10 2" xfId="31832" xr:uid="{00000000-0005-0000-0000-00009F7B0000}"/>
    <cellStyle name="20% - Accent1 4 2 2 2 2 4 11" xfId="31833" xr:uid="{00000000-0005-0000-0000-0000A07B0000}"/>
    <cellStyle name="20% - Accent1 4 2 2 2 2 4 2" xfId="31834" xr:uid="{00000000-0005-0000-0000-0000A17B0000}"/>
    <cellStyle name="20% - Accent1 4 2 2 2 2 4 2 2" xfId="31835" xr:uid="{00000000-0005-0000-0000-0000A27B0000}"/>
    <cellStyle name="20% - Accent1 4 2 2 2 2 4 2 2 2" xfId="31836" xr:uid="{00000000-0005-0000-0000-0000A37B0000}"/>
    <cellStyle name="20% - Accent1 4 2 2 2 2 4 2 2 2 2" xfId="31837" xr:uid="{00000000-0005-0000-0000-0000A47B0000}"/>
    <cellStyle name="20% - Accent1 4 2 2 2 2 4 2 2 2 2 2" xfId="31838" xr:uid="{00000000-0005-0000-0000-0000A57B0000}"/>
    <cellStyle name="20% - Accent1 4 2 2 2 2 4 2 2 2 3" xfId="31839" xr:uid="{00000000-0005-0000-0000-0000A67B0000}"/>
    <cellStyle name="20% - Accent1 4 2 2 2 2 4 2 2 3" xfId="31840" xr:uid="{00000000-0005-0000-0000-0000A77B0000}"/>
    <cellStyle name="20% - Accent1 4 2 2 2 2 4 2 2 3 2" xfId="31841" xr:uid="{00000000-0005-0000-0000-0000A87B0000}"/>
    <cellStyle name="20% - Accent1 4 2 2 2 2 4 2 2 4" xfId="31842" xr:uid="{00000000-0005-0000-0000-0000A97B0000}"/>
    <cellStyle name="20% - Accent1 4 2 2 2 2 4 2 3" xfId="31843" xr:uid="{00000000-0005-0000-0000-0000AA7B0000}"/>
    <cellStyle name="20% - Accent1 4 2 2 2 2 4 2 3 2" xfId="31844" xr:uid="{00000000-0005-0000-0000-0000AB7B0000}"/>
    <cellStyle name="20% - Accent1 4 2 2 2 2 4 2 3 2 2" xfId="31845" xr:uid="{00000000-0005-0000-0000-0000AC7B0000}"/>
    <cellStyle name="20% - Accent1 4 2 2 2 2 4 2 3 2 2 2" xfId="31846" xr:uid="{00000000-0005-0000-0000-0000AD7B0000}"/>
    <cellStyle name="20% - Accent1 4 2 2 2 2 4 2 3 2 3" xfId="31847" xr:uid="{00000000-0005-0000-0000-0000AE7B0000}"/>
    <cellStyle name="20% - Accent1 4 2 2 2 2 4 2 3 3" xfId="31848" xr:uid="{00000000-0005-0000-0000-0000AF7B0000}"/>
    <cellStyle name="20% - Accent1 4 2 2 2 2 4 2 3 3 2" xfId="31849" xr:uid="{00000000-0005-0000-0000-0000B07B0000}"/>
    <cellStyle name="20% - Accent1 4 2 2 2 2 4 2 3 4" xfId="31850" xr:uid="{00000000-0005-0000-0000-0000B17B0000}"/>
    <cellStyle name="20% - Accent1 4 2 2 2 2 4 2 4" xfId="31851" xr:uid="{00000000-0005-0000-0000-0000B27B0000}"/>
    <cellStyle name="20% - Accent1 4 2 2 2 2 4 2 4 2" xfId="31852" xr:uid="{00000000-0005-0000-0000-0000B37B0000}"/>
    <cellStyle name="20% - Accent1 4 2 2 2 2 4 2 4 2 2" xfId="31853" xr:uid="{00000000-0005-0000-0000-0000B47B0000}"/>
    <cellStyle name="20% - Accent1 4 2 2 2 2 4 2 4 2 2 2" xfId="31854" xr:uid="{00000000-0005-0000-0000-0000B57B0000}"/>
    <cellStyle name="20% - Accent1 4 2 2 2 2 4 2 4 2 3" xfId="31855" xr:uid="{00000000-0005-0000-0000-0000B67B0000}"/>
    <cellStyle name="20% - Accent1 4 2 2 2 2 4 2 4 3" xfId="31856" xr:uid="{00000000-0005-0000-0000-0000B77B0000}"/>
    <cellStyle name="20% - Accent1 4 2 2 2 2 4 2 4 3 2" xfId="31857" xr:uid="{00000000-0005-0000-0000-0000B87B0000}"/>
    <cellStyle name="20% - Accent1 4 2 2 2 2 4 2 4 4" xfId="31858" xr:uid="{00000000-0005-0000-0000-0000B97B0000}"/>
    <cellStyle name="20% - Accent1 4 2 2 2 2 4 2 5" xfId="31859" xr:uid="{00000000-0005-0000-0000-0000BA7B0000}"/>
    <cellStyle name="20% - Accent1 4 2 2 2 2 4 2 5 2" xfId="31860" xr:uid="{00000000-0005-0000-0000-0000BB7B0000}"/>
    <cellStyle name="20% - Accent1 4 2 2 2 2 4 2 5 2 2" xfId="31861" xr:uid="{00000000-0005-0000-0000-0000BC7B0000}"/>
    <cellStyle name="20% - Accent1 4 2 2 2 2 4 2 5 3" xfId="31862" xr:uid="{00000000-0005-0000-0000-0000BD7B0000}"/>
    <cellStyle name="20% - Accent1 4 2 2 2 2 4 2 6" xfId="31863" xr:uid="{00000000-0005-0000-0000-0000BE7B0000}"/>
    <cellStyle name="20% - Accent1 4 2 2 2 2 4 2 6 2" xfId="31864" xr:uid="{00000000-0005-0000-0000-0000BF7B0000}"/>
    <cellStyle name="20% - Accent1 4 2 2 2 2 4 2 6 2 2" xfId="31865" xr:uid="{00000000-0005-0000-0000-0000C07B0000}"/>
    <cellStyle name="20% - Accent1 4 2 2 2 2 4 2 6 3" xfId="31866" xr:uid="{00000000-0005-0000-0000-0000C17B0000}"/>
    <cellStyle name="20% - Accent1 4 2 2 2 2 4 2 7" xfId="31867" xr:uid="{00000000-0005-0000-0000-0000C27B0000}"/>
    <cellStyle name="20% - Accent1 4 2 2 2 2 4 2 7 2" xfId="31868" xr:uid="{00000000-0005-0000-0000-0000C37B0000}"/>
    <cellStyle name="20% - Accent1 4 2 2 2 2 4 2 8" xfId="31869" xr:uid="{00000000-0005-0000-0000-0000C47B0000}"/>
    <cellStyle name="20% - Accent1 4 2 2 2 2 4 2 8 2" xfId="31870" xr:uid="{00000000-0005-0000-0000-0000C57B0000}"/>
    <cellStyle name="20% - Accent1 4 2 2 2 2 4 2 9" xfId="31871" xr:uid="{00000000-0005-0000-0000-0000C67B0000}"/>
    <cellStyle name="20% - Accent1 4 2 2 2 2 4 3" xfId="31872" xr:uid="{00000000-0005-0000-0000-0000C77B0000}"/>
    <cellStyle name="20% - Accent1 4 2 2 2 2 4 3 2" xfId="31873" xr:uid="{00000000-0005-0000-0000-0000C87B0000}"/>
    <cellStyle name="20% - Accent1 4 2 2 2 2 4 3 2 2" xfId="31874" xr:uid="{00000000-0005-0000-0000-0000C97B0000}"/>
    <cellStyle name="20% - Accent1 4 2 2 2 2 4 3 2 2 2" xfId="31875" xr:uid="{00000000-0005-0000-0000-0000CA7B0000}"/>
    <cellStyle name="20% - Accent1 4 2 2 2 2 4 3 2 2 2 2" xfId="31876" xr:uid="{00000000-0005-0000-0000-0000CB7B0000}"/>
    <cellStyle name="20% - Accent1 4 2 2 2 2 4 3 2 2 3" xfId="31877" xr:uid="{00000000-0005-0000-0000-0000CC7B0000}"/>
    <cellStyle name="20% - Accent1 4 2 2 2 2 4 3 2 3" xfId="31878" xr:uid="{00000000-0005-0000-0000-0000CD7B0000}"/>
    <cellStyle name="20% - Accent1 4 2 2 2 2 4 3 2 3 2" xfId="31879" xr:uid="{00000000-0005-0000-0000-0000CE7B0000}"/>
    <cellStyle name="20% - Accent1 4 2 2 2 2 4 3 2 4" xfId="31880" xr:uid="{00000000-0005-0000-0000-0000CF7B0000}"/>
    <cellStyle name="20% - Accent1 4 2 2 2 2 4 3 3" xfId="31881" xr:uid="{00000000-0005-0000-0000-0000D07B0000}"/>
    <cellStyle name="20% - Accent1 4 2 2 2 2 4 3 3 2" xfId="31882" xr:uid="{00000000-0005-0000-0000-0000D17B0000}"/>
    <cellStyle name="20% - Accent1 4 2 2 2 2 4 3 3 2 2" xfId="31883" xr:uid="{00000000-0005-0000-0000-0000D27B0000}"/>
    <cellStyle name="20% - Accent1 4 2 2 2 2 4 3 3 2 2 2" xfId="31884" xr:uid="{00000000-0005-0000-0000-0000D37B0000}"/>
    <cellStyle name="20% - Accent1 4 2 2 2 2 4 3 3 2 3" xfId="31885" xr:uid="{00000000-0005-0000-0000-0000D47B0000}"/>
    <cellStyle name="20% - Accent1 4 2 2 2 2 4 3 3 3" xfId="31886" xr:uid="{00000000-0005-0000-0000-0000D57B0000}"/>
    <cellStyle name="20% - Accent1 4 2 2 2 2 4 3 3 3 2" xfId="31887" xr:uid="{00000000-0005-0000-0000-0000D67B0000}"/>
    <cellStyle name="20% - Accent1 4 2 2 2 2 4 3 3 4" xfId="31888" xr:uid="{00000000-0005-0000-0000-0000D77B0000}"/>
    <cellStyle name="20% - Accent1 4 2 2 2 2 4 3 4" xfId="31889" xr:uid="{00000000-0005-0000-0000-0000D87B0000}"/>
    <cellStyle name="20% - Accent1 4 2 2 2 2 4 3 4 2" xfId="31890" xr:uid="{00000000-0005-0000-0000-0000D97B0000}"/>
    <cellStyle name="20% - Accent1 4 2 2 2 2 4 3 4 2 2" xfId="31891" xr:uid="{00000000-0005-0000-0000-0000DA7B0000}"/>
    <cellStyle name="20% - Accent1 4 2 2 2 2 4 3 4 2 2 2" xfId="31892" xr:uid="{00000000-0005-0000-0000-0000DB7B0000}"/>
    <cellStyle name="20% - Accent1 4 2 2 2 2 4 3 4 2 3" xfId="31893" xr:uid="{00000000-0005-0000-0000-0000DC7B0000}"/>
    <cellStyle name="20% - Accent1 4 2 2 2 2 4 3 4 3" xfId="31894" xr:uid="{00000000-0005-0000-0000-0000DD7B0000}"/>
    <cellStyle name="20% - Accent1 4 2 2 2 2 4 3 4 3 2" xfId="31895" xr:uid="{00000000-0005-0000-0000-0000DE7B0000}"/>
    <cellStyle name="20% - Accent1 4 2 2 2 2 4 3 4 4" xfId="31896" xr:uid="{00000000-0005-0000-0000-0000DF7B0000}"/>
    <cellStyle name="20% - Accent1 4 2 2 2 2 4 3 5" xfId="31897" xr:uid="{00000000-0005-0000-0000-0000E07B0000}"/>
    <cellStyle name="20% - Accent1 4 2 2 2 2 4 3 5 2" xfId="31898" xr:uid="{00000000-0005-0000-0000-0000E17B0000}"/>
    <cellStyle name="20% - Accent1 4 2 2 2 2 4 3 5 2 2" xfId="31899" xr:uid="{00000000-0005-0000-0000-0000E27B0000}"/>
    <cellStyle name="20% - Accent1 4 2 2 2 2 4 3 5 3" xfId="31900" xr:uid="{00000000-0005-0000-0000-0000E37B0000}"/>
    <cellStyle name="20% - Accent1 4 2 2 2 2 4 3 6" xfId="31901" xr:uid="{00000000-0005-0000-0000-0000E47B0000}"/>
    <cellStyle name="20% - Accent1 4 2 2 2 2 4 3 6 2" xfId="31902" xr:uid="{00000000-0005-0000-0000-0000E57B0000}"/>
    <cellStyle name="20% - Accent1 4 2 2 2 2 4 3 6 2 2" xfId="31903" xr:uid="{00000000-0005-0000-0000-0000E67B0000}"/>
    <cellStyle name="20% - Accent1 4 2 2 2 2 4 3 6 3" xfId="31904" xr:uid="{00000000-0005-0000-0000-0000E77B0000}"/>
    <cellStyle name="20% - Accent1 4 2 2 2 2 4 3 7" xfId="31905" xr:uid="{00000000-0005-0000-0000-0000E87B0000}"/>
    <cellStyle name="20% - Accent1 4 2 2 2 2 4 3 7 2" xfId="31906" xr:uid="{00000000-0005-0000-0000-0000E97B0000}"/>
    <cellStyle name="20% - Accent1 4 2 2 2 2 4 3 8" xfId="31907" xr:uid="{00000000-0005-0000-0000-0000EA7B0000}"/>
    <cellStyle name="20% - Accent1 4 2 2 2 2 4 3 8 2" xfId="31908" xr:uid="{00000000-0005-0000-0000-0000EB7B0000}"/>
    <cellStyle name="20% - Accent1 4 2 2 2 2 4 3 9" xfId="31909" xr:uid="{00000000-0005-0000-0000-0000EC7B0000}"/>
    <cellStyle name="20% - Accent1 4 2 2 2 2 4 4" xfId="31910" xr:uid="{00000000-0005-0000-0000-0000ED7B0000}"/>
    <cellStyle name="20% - Accent1 4 2 2 2 2 4 4 2" xfId="31911" xr:uid="{00000000-0005-0000-0000-0000EE7B0000}"/>
    <cellStyle name="20% - Accent1 4 2 2 2 2 4 4 2 2" xfId="31912" xr:uid="{00000000-0005-0000-0000-0000EF7B0000}"/>
    <cellStyle name="20% - Accent1 4 2 2 2 2 4 4 2 2 2" xfId="31913" xr:uid="{00000000-0005-0000-0000-0000F07B0000}"/>
    <cellStyle name="20% - Accent1 4 2 2 2 2 4 4 2 3" xfId="31914" xr:uid="{00000000-0005-0000-0000-0000F17B0000}"/>
    <cellStyle name="20% - Accent1 4 2 2 2 2 4 4 3" xfId="31915" xr:uid="{00000000-0005-0000-0000-0000F27B0000}"/>
    <cellStyle name="20% - Accent1 4 2 2 2 2 4 4 3 2" xfId="31916" xr:uid="{00000000-0005-0000-0000-0000F37B0000}"/>
    <cellStyle name="20% - Accent1 4 2 2 2 2 4 4 4" xfId="31917" xr:uid="{00000000-0005-0000-0000-0000F47B0000}"/>
    <cellStyle name="20% - Accent1 4 2 2 2 2 4 5" xfId="31918" xr:uid="{00000000-0005-0000-0000-0000F57B0000}"/>
    <cellStyle name="20% - Accent1 4 2 2 2 2 4 5 2" xfId="31919" xr:uid="{00000000-0005-0000-0000-0000F67B0000}"/>
    <cellStyle name="20% - Accent1 4 2 2 2 2 4 5 2 2" xfId="31920" xr:uid="{00000000-0005-0000-0000-0000F77B0000}"/>
    <cellStyle name="20% - Accent1 4 2 2 2 2 4 5 2 2 2" xfId="31921" xr:uid="{00000000-0005-0000-0000-0000F87B0000}"/>
    <cellStyle name="20% - Accent1 4 2 2 2 2 4 5 2 3" xfId="31922" xr:uid="{00000000-0005-0000-0000-0000F97B0000}"/>
    <cellStyle name="20% - Accent1 4 2 2 2 2 4 5 3" xfId="31923" xr:uid="{00000000-0005-0000-0000-0000FA7B0000}"/>
    <cellStyle name="20% - Accent1 4 2 2 2 2 4 5 3 2" xfId="31924" xr:uid="{00000000-0005-0000-0000-0000FB7B0000}"/>
    <cellStyle name="20% - Accent1 4 2 2 2 2 4 5 4" xfId="31925" xr:uid="{00000000-0005-0000-0000-0000FC7B0000}"/>
    <cellStyle name="20% - Accent1 4 2 2 2 2 4 6" xfId="31926" xr:uid="{00000000-0005-0000-0000-0000FD7B0000}"/>
    <cellStyle name="20% - Accent1 4 2 2 2 2 4 6 2" xfId="31927" xr:uid="{00000000-0005-0000-0000-0000FE7B0000}"/>
    <cellStyle name="20% - Accent1 4 2 2 2 2 4 6 2 2" xfId="31928" xr:uid="{00000000-0005-0000-0000-0000FF7B0000}"/>
    <cellStyle name="20% - Accent1 4 2 2 2 2 4 6 2 2 2" xfId="31929" xr:uid="{00000000-0005-0000-0000-0000007C0000}"/>
    <cellStyle name="20% - Accent1 4 2 2 2 2 4 6 2 3" xfId="31930" xr:uid="{00000000-0005-0000-0000-0000017C0000}"/>
    <cellStyle name="20% - Accent1 4 2 2 2 2 4 6 3" xfId="31931" xr:uid="{00000000-0005-0000-0000-0000027C0000}"/>
    <cellStyle name="20% - Accent1 4 2 2 2 2 4 6 3 2" xfId="31932" xr:uid="{00000000-0005-0000-0000-0000037C0000}"/>
    <cellStyle name="20% - Accent1 4 2 2 2 2 4 6 4" xfId="31933" xr:uid="{00000000-0005-0000-0000-0000047C0000}"/>
    <cellStyle name="20% - Accent1 4 2 2 2 2 4 7" xfId="31934" xr:uid="{00000000-0005-0000-0000-0000057C0000}"/>
    <cellStyle name="20% - Accent1 4 2 2 2 2 4 7 2" xfId="31935" xr:uid="{00000000-0005-0000-0000-0000067C0000}"/>
    <cellStyle name="20% - Accent1 4 2 2 2 2 4 7 2 2" xfId="31936" xr:uid="{00000000-0005-0000-0000-0000077C0000}"/>
    <cellStyle name="20% - Accent1 4 2 2 2 2 4 7 3" xfId="31937" xr:uid="{00000000-0005-0000-0000-0000087C0000}"/>
    <cellStyle name="20% - Accent1 4 2 2 2 2 4 8" xfId="31938" xr:uid="{00000000-0005-0000-0000-0000097C0000}"/>
    <cellStyle name="20% - Accent1 4 2 2 2 2 4 8 2" xfId="31939" xr:uid="{00000000-0005-0000-0000-00000A7C0000}"/>
    <cellStyle name="20% - Accent1 4 2 2 2 2 4 8 2 2" xfId="31940" xr:uid="{00000000-0005-0000-0000-00000B7C0000}"/>
    <cellStyle name="20% - Accent1 4 2 2 2 2 4 8 3" xfId="31941" xr:uid="{00000000-0005-0000-0000-00000C7C0000}"/>
    <cellStyle name="20% - Accent1 4 2 2 2 2 4 9" xfId="31942" xr:uid="{00000000-0005-0000-0000-00000D7C0000}"/>
    <cellStyle name="20% - Accent1 4 2 2 2 2 4 9 2" xfId="31943" xr:uid="{00000000-0005-0000-0000-00000E7C0000}"/>
    <cellStyle name="20% - Accent1 4 2 2 2 2 5" xfId="31944" xr:uid="{00000000-0005-0000-0000-00000F7C0000}"/>
    <cellStyle name="20% - Accent1 4 2 2 2 2 5 2" xfId="31945" xr:uid="{00000000-0005-0000-0000-0000107C0000}"/>
    <cellStyle name="20% - Accent1 4 2 2 2 2 5 2 2" xfId="31946" xr:uid="{00000000-0005-0000-0000-0000117C0000}"/>
    <cellStyle name="20% - Accent1 4 2 2 2 2 5 2 2 2" xfId="31947" xr:uid="{00000000-0005-0000-0000-0000127C0000}"/>
    <cellStyle name="20% - Accent1 4 2 2 2 2 5 2 2 2 2" xfId="31948" xr:uid="{00000000-0005-0000-0000-0000137C0000}"/>
    <cellStyle name="20% - Accent1 4 2 2 2 2 5 2 2 3" xfId="31949" xr:uid="{00000000-0005-0000-0000-0000147C0000}"/>
    <cellStyle name="20% - Accent1 4 2 2 2 2 5 2 3" xfId="31950" xr:uid="{00000000-0005-0000-0000-0000157C0000}"/>
    <cellStyle name="20% - Accent1 4 2 2 2 2 5 2 3 2" xfId="31951" xr:uid="{00000000-0005-0000-0000-0000167C0000}"/>
    <cellStyle name="20% - Accent1 4 2 2 2 2 5 2 4" xfId="31952" xr:uid="{00000000-0005-0000-0000-0000177C0000}"/>
    <cellStyle name="20% - Accent1 4 2 2 2 2 5 3" xfId="31953" xr:uid="{00000000-0005-0000-0000-0000187C0000}"/>
    <cellStyle name="20% - Accent1 4 2 2 2 2 5 3 2" xfId="31954" xr:uid="{00000000-0005-0000-0000-0000197C0000}"/>
    <cellStyle name="20% - Accent1 4 2 2 2 2 5 3 2 2" xfId="31955" xr:uid="{00000000-0005-0000-0000-00001A7C0000}"/>
    <cellStyle name="20% - Accent1 4 2 2 2 2 5 3 2 2 2" xfId="31956" xr:uid="{00000000-0005-0000-0000-00001B7C0000}"/>
    <cellStyle name="20% - Accent1 4 2 2 2 2 5 3 2 3" xfId="31957" xr:uid="{00000000-0005-0000-0000-00001C7C0000}"/>
    <cellStyle name="20% - Accent1 4 2 2 2 2 5 3 3" xfId="31958" xr:uid="{00000000-0005-0000-0000-00001D7C0000}"/>
    <cellStyle name="20% - Accent1 4 2 2 2 2 5 3 3 2" xfId="31959" xr:uid="{00000000-0005-0000-0000-00001E7C0000}"/>
    <cellStyle name="20% - Accent1 4 2 2 2 2 5 3 4" xfId="31960" xr:uid="{00000000-0005-0000-0000-00001F7C0000}"/>
    <cellStyle name="20% - Accent1 4 2 2 2 2 5 4" xfId="31961" xr:uid="{00000000-0005-0000-0000-0000207C0000}"/>
    <cellStyle name="20% - Accent1 4 2 2 2 2 5 4 2" xfId="31962" xr:uid="{00000000-0005-0000-0000-0000217C0000}"/>
    <cellStyle name="20% - Accent1 4 2 2 2 2 5 4 2 2" xfId="31963" xr:uid="{00000000-0005-0000-0000-0000227C0000}"/>
    <cellStyle name="20% - Accent1 4 2 2 2 2 5 4 2 2 2" xfId="31964" xr:uid="{00000000-0005-0000-0000-0000237C0000}"/>
    <cellStyle name="20% - Accent1 4 2 2 2 2 5 4 2 3" xfId="31965" xr:uid="{00000000-0005-0000-0000-0000247C0000}"/>
    <cellStyle name="20% - Accent1 4 2 2 2 2 5 4 3" xfId="31966" xr:uid="{00000000-0005-0000-0000-0000257C0000}"/>
    <cellStyle name="20% - Accent1 4 2 2 2 2 5 4 3 2" xfId="31967" xr:uid="{00000000-0005-0000-0000-0000267C0000}"/>
    <cellStyle name="20% - Accent1 4 2 2 2 2 5 4 4" xfId="31968" xr:uid="{00000000-0005-0000-0000-0000277C0000}"/>
    <cellStyle name="20% - Accent1 4 2 2 2 2 5 5" xfId="31969" xr:uid="{00000000-0005-0000-0000-0000287C0000}"/>
    <cellStyle name="20% - Accent1 4 2 2 2 2 5 5 2" xfId="31970" xr:uid="{00000000-0005-0000-0000-0000297C0000}"/>
    <cellStyle name="20% - Accent1 4 2 2 2 2 5 5 2 2" xfId="31971" xr:uid="{00000000-0005-0000-0000-00002A7C0000}"/>
    <cellStyle name="20% - Accent1 4 2 2 2 2 5 5 3" xfId="31972" xr:uid="{00000000-0005-0000-0000-00002B7C0000}"/>
    <cellStyle name="20% - Accent1 4 2 2 2 2 5 6" xfId="31973" xr:uid="{00000000-0005-0000-0000-00002C7C0000}"/>
    <cellStyle name="20% - Accent1 4 2 2 2 2 5 6 2" xfId="31974" xr:uid="{00000000-0005-0000-0000-00002D7C0000}"/>
    <cellStyle name="20% - Accent1 4 2 2 2 2 5 6 2 2" xfId="31975" xr:uid="{00000000-0005-0000-0000-00002E7C0000}"/>
    <cellStyle name="20% - Accent1 4 2 2 2 2 5 6 3" xfId="31976" xr:uid="{00000000-0005-0000-0000-00002F7C0000}"/>
    <cellStyle name="20% - Accent1 4 2 2 2 2 5 7" xfId="31977" xr:uid="{00000000-0005-0000-0000-0000307C0000}"/>
    <cellStyle name="20% - Accent1 4 2 2 2 2 5 7 2" xfId="31978" xr:uid="{00000000-0005-0000-0000-0000317C0000}"/>
    <cellStyle name="20% - Accent1 4 2 2 2 2 5 8" xfId="31979" xr:uid="{00000000-0005-0000-0000-0000327C0000}"/>
    <cellStyle name="20% - Accent1 4 2 2 2 2 5 8 2" xfId="31980" xr:uid="{00000000-0005-0000-0000-0000337C0000}"/>
    <cellStyle name="20% - Accent1 4 2 2 2 2 5 9" xfId="31981" xr:uid="{00000000-0005-0000-0000-0000347C0000}"/>
    <cellStyle name="20% - Accent1 4 2 2 2 2 6" xfId="31982" xr:uid="{00000000-0005-0000-0000-0000357C0000}"/>
    <cellStyle name="20% - Accent1 4 2 2 2 2 6 2" xfId="31983" xr:uid="{00000000-0005-0000-0000-0000367C0000}"/>
    <cellStyle name="20% - Accent1 4 2 2 2 2 6 2 2" xfId="31984" xr:uid="{00000000-0005-0000-0000-0000377C0000}"/>
    <cellStyle name="20% - Accent1 4 2 2 2 2 6 2 2 2" xfId="31985" xr:uid="{00000000-0005-0000-0000-0000387C0000}"/>
    <cellStyle name="20% - Accent1 4 2 2 2 2 6 2 2 2 2" xfId="31986" xr:uid="{00000000-0005-0000-0000-0000397C0000}"/>
    <cellStyle name="20% - Accent1 4 2 2 2 2 6 2 2 3" xfId="31987" xr:uid="{00000000-0005-0000-0000-00003A7C0000}"/>
    <cellStyle name="20% - Accent1 4 2 2 2 2 6 2 3" xfId="31988" xr:uid="{00000000-0005-0000-0000-00003B7C0000}"/>
    <cellStyle name="20% - Accent1 4 2 2 2 2 6 2 3 2" xfId="31989" xr:uid="{00000000-0005-0000-0000-00003C7C0000}"/>
    <cellStyle name="20% - Accent1 4 2 2 2 2 6 2 4" xfId="31990" xr:uid="{00000000-0005-0000-0000-00003D7C0000}"/>
    <cellStyle name="20% - Accent1 4 2 2 2 2 6 3" xfId="31991" xr:uid="{00000000-0005-0000-0000-00003E7C0000}"/>
    <cellStyle name="20% - Accent1 4 2 2 2 2 6 3 2" xfId="31992" xr:uid="{00000000-0005-0000-0000-00003F7C0000}"/>
    <cellStyle name="20% - Accent1 4 2 2 2 2 6 3 2 2" xfId="31993" xr:uid="{00000000-0005-0000-0000-0000407C0000}"/>
    <cellStyle name="20% - Accent1 4 2 2 2 2 6 3 2 2 2" xfId="31994" xr:uid="{00000000-0005-0000-0000-0000417C0000}"/>
    <cellStyle name="20% - Accent1 4 2 2 2 2 6 3 2 3" xfId="31995" xr:uid="{00000000-0005-0000-0000-0000427C0000}"/>
    <cellStyle name="20% - Accent1 4 2 2 2 2 6 3 3" xfId="31996" xr:uid="{00000000-0005-0000-0000-0000437C0000}"/>
    <cellStyle name="20% - Accent1 4 2 2 2 2 6 3 3 2" xfId="31997" xr:uid="{00000000-0005-0000-0000-0000447C0000}"/>
    <cellStyle name="20% - Accent1 4 2 2 2 2 6 3 4" xfId="31998" xr:uid="{00000000-0005-0000-0000-0000457C0000}"/>
    <cellStyle name="20% - Accent1 4 2 2 2 2 6 4" xfId="31999" xr:uid="{00000000-0005-0000-0000-0000467C0000}"/>
    <cellStyle name="20% - Accent1 4 2 2 2 2 6 4 2" xfId="32000" xr:uid="{00000000-0005-0000-0000-0000477C0000}"/>
    <cellStyle name="20% - Accent1 4 2 2 2 2 6 4 2 2" xfId="32001" xr:uid="{00000000-0005-0000-0000-0000487C0000}"/>
    <cellStyle name="20% - Accent1 4 2 2 2 2 6 4 2 2 2" xfId="32002" xr:uid="{00000000-0005-0000-0000-0000497C0000}"/>
    <cellStyle name="20% - Accent1 4 2 2 2 2 6 4 2 3" xfId="32003" xr:uid="{00000000-0005-0000-0000-00004A7C0000}"/>
    <cellStyle name="20% - Accent1 4 2 2 2 2 6 4 3" xfId="32004" xr:uid="{00000000-0005-0000-0000-00004B7C0000}"/>
    <cellStyle name="20% - Accent1 4 2 2 2 2 6 4 3 2" xfId="32005" xr:uid="{00000000-0005-0000-0000-00004C7C0000}"/>
    <cellStyle name="20% - Accent1 4 2 2 2 2 6 4 4" xfId="32006" xr:uid="{00000000-0005-0000-0000-00004D7C0000}"/>
    <cellStyle name="20% - Accent1 4 2 2 2 2 6 5" xfId="32007" xr:uid="{00000000-0005-0000-0000-00004E7C0000}"/>
    <cellStyle name="20% - Accent1 4 2 2 2 2 6 5 2" xfId="32008" xr:uid="{00000000-0005-0000-0000-00004F7C0000}"/>
    <cellStyle name="20% - Accent1 4 2 2 2 2 6 5 2 2" xfId="32009" xr:uid="{00000000-0005-0000-0000-0000507C0000}"/>
    <cellStyle name="20% - Accent1 4 2 2 2 2 6 5 3" xfId="32010" xr:uid="{00000000-0005-0000-0000-0000517C0000}"/>
    <cellStyle name="20% - Accent1 4 2 2 2 2 6 6" xfId="32011" xr:uid="{00000000-0005-0000-0000-0000527C0000}"/>
    <cellStyle name="20% - Accent1 4 2 2 2 2 6 6 2" xfId="32012" xr:uid="{00000000-0005-0000-0000-0000537C0000}"/>
    <cellStyle name="20% - Accent1 4 2 2 2 2 6 6 2 2" xfId="32013" xr:uid="{00000000-0005-0000-0000-0000547C0000}"/>
    <cellStyle name="20% - Accent1 4 2 2 2 2 6 6 3" xfId="32014" xr:uid="{00000000-0005-0000-0000-0000557C0000}"/>
    <cellStyle name="20% - Accent1 4 2 2 2 2 6 7" xfId="32015" xr:uid="{00000000-0005-0000-0000-0000567C0000}"/>
    <cellStyle name="20% - Accent1 4 2 2 2 2 6 7 2" xfId="32016" xr:uid="{00000000-0005-0000-0000-0000577C0000}"/>
    <cellStyle name="20% - Accent1 4 2 2 2 2 6 8" xfId="32017" xr:uid="{00000000-0005-0000-0000-0000587C0000}"/>
    <cellStyle name="20% - Accent1 4 2 2 2 2 6 8 2" xfId="32018" xr:uid="{00000000-0005-0000-0000-0000597C0000}"/>
    <cellStyle name="20% - Accent1 4 2 2 2 2 6 9" xfId="32019" xr:uid="{00000000-0005-0000-0000-00005A7C0000}"/>
    <cellStyle name="20% - Accent1 4 2 2 2 2 7" xfId="32020" xr:uid="{00000000-0005-0000-0000-00005B7C0000}"/>
    <cellStyle name="20% - Accent1 4 2 2 2 2 7 2" xfId="32021" xr:uid="{00000000-0005-0000-0000-00005C7C0000}"/>
    <cellStyle name="20% - Accent1 4 2 2 2 2 7 2 2" xfId="32022" xr:uid="{00000000-0005-0000-0000-00005D7C0000}"/>
    <cellStyle name="20% - Accent1 4 2 2 2 2 7 2 2 2" xfId="32023" xr:uid="{00000000-0005-0000-0000-00005E7C0000}"/>
    <cellStyle name="20% - Accent1 4 2 2 2 2 7 2 3" xfId="32024" xr:uid="{00000000-0005-0000-0000-00005F7C0000}"/>
    <cellStyle name="20% - Accent1 4 2 2 2 2 7 3" xfId="32025" xr:uid="{00000000-0005-0000-0000-0000607C0000}"/>
    <cellStyle name="20% - Accent1 4 2 2 2 2 7 3 2" xfId="32026" xr:uid="{00000000-0005-0000-0000-0000617C0000}"/>
    <cellStyle name="20% - Accent1 4 2 2 2 2 7 4" xfId="32027" xr:uid="{00000000-0005-0000-0000-0000627C0000}"/>
    <cellStyle name="20% - Accent1 4 2 2 2 2 8" xfId="32028" xr:uid="{00000000-0005-0000-0000-0000637C0000}"/>
    <cellStyle name="20% - Accent1 4 2 2 2 2 8 2" xfId="32029" xr:uid="{00000000-0005-0000-0000-0000647C0000}"/>
    <cellStyle name="20% - Accent1 4 2 2 2 2 8 2 2" xfId="32030" xr:uid="{00000000-0005-0000-0000-0000657C0000}"/>
    <cellStyle name="20% - Accent1 4 2 2 2 2 8 2 2 2" xfId="32031" xr:uid="{00000000-0005-0000-0000-0000667C0000}"/>
    <cellStyle name="20% - Accent1 4 2 2 2 2 8 2 3" xfId="32032" xr:uid="{00000000-0005-0000-0000-0000677C0000}"/>
    <cellStyle name="20% - Accent1 4 2 2 2 2 8 3" xfId="32033" xr:uid="{00000000-0005-0000-0000-0000687C0000}"/>
    <cellStyle name="20% - Accent1 4 2 2 2 2 8 3 2" xfId="32034" xr:uid="{00000000-0005-0000-0000-0000697C0000}"/>
    <cellStyle name="20% - Accent1 4 2 2 2 2 8 4" xfId="32035" xr:uid="{00000000-0005-0000-0000-00006A7C0000}"/>
    <cellStyle name="20% - Accent1 4 2 2 2 2 9" xfId="32036" xr:uid="{00000000-0005-0000-0000-00006B7C0000}"/>
    <cellStyle name="20% - Accent1 4 2 2 2 2 9 2" xfId="32037" xr:uid="{00000000-0005-0000-0000-00006C7C0000}"/>
    <cellStyle name="20% - Accent1 4 2 2 2 2 9 2 2" xfId="32038" xr:uid="{00000000-0005-0000-0000-00006D7C0000}"/>
    <cellStyle name="20% - Accent1 4 2 2 2 2 9 2 2 2" xfId="32039" xr:uid="{00000000-0005-0000-0000-00006E7C0000}"/>
    <cellStyle name="20% - Accent1 4 2 2 2 2 9 2 3" xfId="32040" xr:uid="{00000000-0005-0000-0000-00006F7C0000}"/>
    <cellStyle name="20% - Accent1 4 2 2 2 2 9 3" xfId="32041" xr:uid="{00000000-0005-0000-0000-0000707C0000}"/>
    <cellStyle name="20% - Accent1 4 2 2 2 2 9 3 2" xfId="32042" xr:uid="{00000000-0005-0000-0000-0000717C0000}"/>
    <cellStyle name="20% - Accent1 4 2 2 2 2 9 4" xfId="32043" xr:uid="{00000000-0005-0000-0000-0000727C0000}"/>
    <cellStyle name="20% - Accent1 4 2 2 2 3" xfId="32044" xr:uid="{00000000-0005-0000-0000-0000737C0000}"/>
    <cellStyle name="20% - Accent1 4 2 2 2 3 10" xfId="32045" xr:uid="{00000000-0005-0000-0000-0000747C0000}"/>
    <cellStyle name="20% - Accent1 4 2 2 2 3 10 2" xfId="32046" xr:uid="{00000000-0005-0000-0000-0000757C0000}"/>
    <cellStyle name="20% - Accent1 4 2 2 2 3 11" xfId="32047" xr:uid="{00000000-0005-0000-0000-0000767C0000}"/>
    <cellStyle name="20% - Accent1 4 2 2 2 3 2" xfId="32048" xr:uid="{00000000-0005-0000-0000-0000777C0000}"/>
    <cellStyle name="20% - Accent1 4 2 2 2 3 2 2" xfId="32049" xr:uid="{00000000-0005-0000-0000-0000787C0000}"/>
    <cellStyle name="20% - Accent1 4 2 2 2 3 2 2 2" xfId="32050" xr:uid="{00000000-0005-0000-0000-0000797C0000}"/>
    <cellStyle name="20% - Accent1 4 2 2 2 3 2 2 2 2" xfId="32051" xr:uid="{00000000-0005-0000-0000-00007A7C0000}"/>
    <cellStyle name="20% - Accent1 4 2 2 2 3 2 2 2 2 2" xfId="32052" xr:uid="{00000000-0005-0000-0000-00007B7C0000}"/>
    <cellStyle name="20% - Accent1 4 2 2 2 3 2 2 2 3" xfId="32053" xr:uid="{00000000-0005-0000-0000-00007C7C0000}"/>
    <cellStyle name="20% - Accent1 4 2 2 2 3 2 2 3" xfId="32054" xr:uid="{00000000-0005-0000-0000-00007D7C0000}"/>
    <cellStyle name="20% - Accent1 4 2 2 2 3 2 2 3 2" xfId="32055" xr:uid="{00000000-0005-0000-0000-00007E7C0000}"/>
    <cellStyle name="20% - Accent1 4 2 2 2 3 2 2 4" xfId="32056" xr:uid="{00000000-0005-0000-0000-00007F7C0000}"/>
    <cellStyle name="20% - Accent1 4 2 2 2 3 2 3" xfId="32057" xr:uid="{00000000-0005-0000-0000-0000807C0000}"/>
    <cellStyle name="20% - Accent1 4 2 2 2 3 2 3 2" xfId="32058" xr:uid="{00000000-0005-0000-0000-0000817C0000}"/>
    <cellStyle name="20% - Accent1 4 2 2 2 3 2 3 2 2" xfId="32059" xr:uid="{00000000-0005-0000-0000-0000827C0000}"/>
    <cellStyle name="20% - Accent1 4 2 2 2 3 2 3 2 2 2" xfId="32060" xr:uid="{00000000-0005-0000-0000-0000837C0000}"/>
    <cellStyle name="20% - Accent1 4 2 2 2 3 2 3 2 3" xfId="32061" xr:uid="{00000000-0005-0000-0000-0000847C0000}"/>
    <cellStyle name="20% - Accent1 4 2 2 2 3 2 3 3" xfId="32062" xr:uid="{00000000-0005-0000-0000-0000857C0000}"/>
    <cellStyle name="20% - Accent1 4 2 2 2 3 2 3 3 2" xfId="32063" xr:uid="{00000000-0005-0000-0000-0000867C0000}"/>
    <cellStyle name="20% - Accent1 4 2 2 2 3 2 3 4" xfId="32064" xr:uid="{00000000-0005-0000-0000-0000877C0000}"/>
    <cellStyle name="20% - Accent1 4 2 2 2 3 2 4" xfId="32065" xr:uid="{00000000-0005-0000-0000-0000887C0000}"/>
    <cellStyle name="20% - Accent1 4 2 2 2 3 2 4 2" xfId="32066" xr:uid="{00000000-0005-0000-0000-0000897C0000}"/>
    <cellStyle name="20% - Accent1 4 2 2 2 3 2 4 2 2" xfId="32067" xr:uid="{00000000-0005-0000-0000-00008A7C0000}"/>
    <cellStyle name="20% - Accent1 4 2 2 2 3 2 4 2 2 2" xfId="32068" xr:uid="{00000000-0005-0000-0000-00008B7C0000}"/>
    <cellStyle name="20% - Accent1 4 2 2 2 3 2 4 2 3" xfId="32069" xr:uid="{00000000-0005-0000-0000-00008C7C0000}"/>
    <cellStyle name="20% - Accent1 4 2 2 2 3 2 4 3" xfId="32070" xr:uid="{00000000-0005-0000-0000-00008D7C0000}"/>
    <cellStyle name="20% - Accent1 4 2 2 2 3 2 4 3 2" xfId="32071" xr:uid="{00000000-0005-0000-0000-00008E7C0000}"/>
    <cellStyle name="20% - Accent1 4 2 2 2 3 2 4 4" xfId="32072" xr:uid="{00000000-0005-0000-0000-00008F7C0000}"/>
    <cellStyle name="20% - Accent1 4 2 2 2 3 2 5" xfId="32073" xr:uid="{00000000-0005-0000-0000-0000907C0000}"/>
    <cellStyle name="20% - Accent1 4 2 2 2 3 2 5 2" xfId="32074" xr:uid="{00000000-0005-0000-0000-0000917C0000}"/>
    <cellStyle name="20% - Accent1 4 2 2 2 3 2 5 2 2" xfId="32075" xr:uid="{00000000-0005-0000-0000-0000927C0000}"/>
    <cellStyle name="20% - Accent1 4 2 2 2 3 2 5 3" xfId="32076" xr:uid="{00000000-0005-0000-0000-0000937C0000}"/>
    <cellStyle name="20% - Accent1 4 2 2 2 3 2 6" xfId="32077" xr:uid="{00000000-0005-0000-0000-0000947C0000}"/>
    <cellStyle name="20% - Accent1 4 2 2 2 3 2 6 2" xfId="32078" xr:uid="{00000000-0005-0000-0000-0000957C0000}"/>
    <cellStyle name="20% - Accent1 4 2 2 2 3 2 6 2 2" xfId="32079" xr:uid="{00000000-0005-0000-0000-0000967C0000}"/>
    <cellStyle name="20% - Accent1 4 2 2 2 3 2 6 3" xfId="32080" xr:uid="{00000000-0005-0000-0000-0000977C0000}"/>
    <cellStyle name="20% - Accent1 4 2 2 2 3 2 7" xfId="32081" xr:uid="{00000000-0005-0000-0000-0000987C0000}"/>
    <cellStyle name="20% - Accent1 4 2 2 2 3 2 7 2" xfId="32082" xr:uid="{00000000-0005-0000-0000-0000997C0000}"/>
    <cellStyle name="20% - Accent1 4 2 2 2 3 2 8" xfId="32083" xr:uid="{00000000-0005-0000-0000-00009A7C0000}"/>
    <cellStyle name="20% - Accent1 4 2 2 2 3 2 8 2" xfId="32084" xr:uid="{00000000-0005-0000-0000-00009B7C0000}"/>
    <cellStyle name="20% - Accent1 4 2 2 2 3 2 9" xfId="32085" xr:uid="{00000000-0005-0000-0000-00009C7C0000}"/>
    <cellStyle name="20% - Accent1 4 2 2 2 3 3" xfId="32086" xr:uid="{00000000-0005-0000-0000-00009D7C0000}"/>
    <cellStyle name="20% - Accent1 4 2 2 2 3 3 2" xfId="32087" xr:uid="{00000000-0005-0000-0000-00009E7C0000}"/>
    <cellStyle name="20% - Accent1 4 2 2 2 3 3 2 2" xfId="32088" xr:uid="{00000000-0005-0000-0000-00009F7C0000}"/>
    <cellStyle name="20% - Accent1 4 2 2 2 3 3 2 2 2" xfId="32089" xr:uid="{00000000-0005-0000-0000-0000A07C0000}"/>
    <cellStyle name="20% - Accent1 4 2 2 2 3 3 2 2 2 2" xfId="32090" xr:uid="{00000000-0005-0000-0000-0000A17C0000}"/>
    <cellStyle name="20% - Accent1 4 2 2 2 3 3 2 2 3" xfId="32091" xr:uid="{00000000-0005-0000-0000-0000A27C0000}"/>
    <cellStyle name="20% - Accent1 4 2 2 2 3 3 2 3" xfId="32092" xr:uid="{00000000-0005-0000-0000-0000A37C0000}"/>
    <cellStyle name="20% - Accent1 4 2 2 2 3 3 2 3 2" xfId="32093" xr:uid="{00000000-0005-0000-0000-0000A47C0000}"/>
    <cellStyle name="20% - Accent1 4 2 2 2 3 3 2 4" xfId="32094" xr:uid="{00000000-0005-0000-0000-0000A57C0000}"/>
    <cellStyle name="20% - Accent1 4 2 2 2 3 3 3" xfId="32095" xr:uid="{00000000-0005-0000-0000-0000A67C0000}"/>
    <cellStyle name="20% - Accent1 4 2 2 2 3 3 3 2" xfId="32096" xr:uid="{00000000-0005-0000-0000-0000A77C0000}"/>
    <cellStyle name="20% - Accent1 4 2 2 2 3 3 3 2 2" xfId="32097" xr:uid="{00000000-0005-0000-0000-0000A87C0000}"/>
    <cellStyle name="20% - Accent1 4 2 2 2 3 3 3 2 2 2" xfId="32098" xr:uid="{00000000-0005-0000-0000-0000A97C0000}"/>
    <cellStyle name="20% - Accent1 4 2 2 2 3 3 3 2 3" xfId="32099" xr:uid="{00000000-0005-0000-0000-0000AA7C0000}"/>
    <cellStyle name="20% - Accent1 4 2 2 2 3 3 3 3" xfId="32100" xr:uid="{00000000-0005-0000-0000-0000AB7C0000}"/>
    <cellStyle name="20% - Accent1 4 2 2 2 3 3 3 3 2" xfId="32101" xr:uid="{00000000-0005-0000-0000-0000AC7C0000}"/>
    <cellStyle name="20% - Accent1 4 2 2 2 3 3 3 4" xfId="32102" xr:uid="{00000000-0005-0000-0000-0000AD7C0000}"/>
    <cellStyle name="20% - Accent1 4 2 2 2 3 3 4" xfId="32103" xr:uid="{00000000-0005-0000-0000-0000AE7C0000}"/>
    <cellStyle name="20% - Accent1 4 2 2 2 3 3 4 2" xfId="32104" xr:uid="{00000000-0005-0000-0000-0000AF7C0000}"/>
    <cellStyle name="20% - Accent1 4 2 2 2 3 3 4 2 2" xfId="32105" xr:uid="{00000000-0005-0000-0000-0000B07C0000}"/>
    <cellStyle name="20% - Accent1 4 2 2 2 3 3 4 2 2 2" xfId="32106" xr:uid="{00000000-0005-0000-0000-0000B17C0000}"/>
    <cellStyle name="20% - Accent1 4 2 2 2 3 3 4 2 3" xfId="32107" xr:uid="{00000000-0005-0000-0000-0000B27C0000}"/>
    <cellStyle name="20% - Accent1 4 2 2 2 3 3 4 3" xfId="32108" xr:uid="{00000000-0005-0000-0000-0000B37C0000}"/>
    <cellStyle name="20% - Accent1 4 2 2 2 3 3 4 3 2" xfId="32109" xr:uid="{00000000-0005-0000-0000-0000B47C0000}"/>
    <cellStyle name="20% - Accent1 4 2 2 2 3 3 4 4" xfId="32110" xr:uid="{00000000-0005-0000-0000-0000B57C0000}"/>
    <cellStyle name="20% - Accent1 4 2 2 2 3 3 5" xfId="32111" xr:uid="{00000000-0005-0000-0000-0000B67C0000}"/>
    <cellStyle name="20% - Accent1 4 2 2 2 3 3 5 2" xfId="32112" xr:uid="{00000000-0005-0000-0000-0000B77C0000}"/>
    <cellStyle name="20% - Accent1 4 2 2 2 3 3 5 2 2" xfId="32113" xr:uid="{00000000-0005-0000-0000-0000B87C0000}"/>
    <cellStyle name="20% - Accent1 4 2 2 2 3 3 5 3" xfId="32114" xr:uid="{00000000-0005-0000-0000-0000B97C0000}"/>
    <cellStyle name="20% - Accent1 4 2 2 2 3 3 6" xfId="32115" xr:uid="{00000000-0005-0000-0000-0000BA7C0000}"/>
    <cellStyle name="20% - Accent1 4 2 2 2 3 3 6 2" xfId="32116" xr:uid="{00000000-0005-0000-0000-0000BB7C0000}"/>
    <cellStyle name="20% - Accent1 4 2 2 2 3 3 6 2 2" xfId="32117" xr:uid="{00000000-0005-0000-0000-0000BC7C0000}"/>
    <cellStyle name="20% - Accent1 4 2 2 2 3 3 6 3" xfId="32118" xr:uid="{00000000-0005-0000-0000-0000BD7C0000}"/>
    <cellStyle name="20% - Accent1 4 2 2 2 3 3 7" xfId="32119" xr:uid="{00000000-0005-0000-0000-0000BE7C0000}"/>
    <cellStyle name="20% - Accent1 4 2 2 2 3 3 7 2" xfId="32120" xr:uid="{00000000-0005-0000-0000-0000BF7C0000}"/>
    <cellStyle name="20% - Accent1 4 2 2 2 3 3 8" xfId="32121" xr:uid="{00000000-0005-0000-0000-0000C07C0000}"/>
    <cellStyle name="20% - Accent1 4 2 2 2 3 3 8 2" xfId="32122" xr:uid="{00000000-0005-0000-0000-0000C17C0000}"/>
    <cellStyle name="20% - Accent1 4 2 2 2 3 3 9" xfId="32123" xr:uid="{00000000-0005-0000-0000-0000C27C0000}"/>
    <cellStyle name="20% - Accent1 4 2 2 2 3 4" xfId="32124" xr:uid="{00000000-0005-0000-0000-0000C37C0000}"/>
    <cellStyle name="20% - Accent1 4 2 2 2 3 4 2" xfId="32125" xr:uid="{00000000-0005-0000-0000-0000C47C0000}"/>
    <cellStyle name="20% - Accent1 4 2 2 2 3 4 2 2" xfId="32126" xr:uid="{00000000-0005-0000-0000-0000C57C0000}"/>
    <cellStyle name="20% - Accent1 4 2 2 2 3 4 2 2 2" xfId="32127" xr:uid="{00000000-0005-0000-0000-0000C67C0000}"/>
    <cellStyle name="20% - Accent1 4 2 2 2 3 4 2 3" xfId="32128" xr:uid="{00000000-0005-0000-0000-0000C77C0000}"/>
    <cellStyle name="20% - Accent1 4 2 2 2 3 4 3" xfId="32129" xr:uid="{00000000-0005-0000-0000-0000C87C0000}"/>
    <cellStyle name="20% - Accent1 4 2 2 2 3 4 3 2" xfId="32130" xr:uid="{00000000-0005-0000-0000-0000C97C0000}"/>
    <cellStyle name="20% - Accent1 4 2 2 2 3 4 4" xfId="32131" xr:uid="{00000000-0005-0000-0000-0000CA7C0000}"/>
    <cellStyle name="20% - Accent1 4 2 2 2 3 5" xfId="32132" xr:uid="{00000000-0005-0000-0000-0000CB7C0000}"/>
    <cellStyle name="20% - Accent1 4 2 2 2 3 5 2" xfId="32133" xr:uid="{00000000-0005-0000-0000-0000CC7C0000}"/>
    <cellStyle name="20% - Accent1 4 2 2 2 3 5 2 2" xfId="32134" xr:uid="{00000000-0005-0000-0000-0000CD7C0000}"/>
    <cellStyle name="20% - Accent1 4 2 2 2 3 5 2 2 2" xfId="32135" xr:uid="{00000000-0005-0000-0000-0000CE7C0000}"/>
    <cellStyle name="20% - Accent1 4 2 2 2 3 5 2 3" xfId="32136" xr:uid="{00000000-0005-0000-0000-0000CF7C0000}"/>
    <cellStyle name="20% - Accent1 4 2 2 2 3 5 3" xfId="32137" xr:uid="{00000000-0005-0000-0000-0000D07C0000}"/>
    <cellStyle name="20% - Accent1 4 2 2 2 3 5 3 2" xfId="32138" xr:uid="{00000000-0005-0000-0000-0000D17C0000}"/>
    <cellStyle name="20% - Accent1 4 2 2 2 3 5 4" xfId="32139" xr:uid="{00000000-0005-0000-0000-0000D27C0000}"/>
    <cellStyle name="20% - Accent1 4 2 2 2 3 6" xfId="32140" xr:uid="{00000000-0005-0000-0000-0000D37C0000}"/>
    <cellStyle name="20% - Accent1 4 2 2 2 3 6 2" xfId="32141" xr:uid="{00000000-0005-0000-0000-0000D47C0000}"/>
    <cellStyle name="20% - Accent1 4 2 2 2 3 6 2 2" xfId="32142" xr:uid="{00000000-0005-0000-0000-0000D57C0000}"/>
    <cellStyle name="20% - Accent1 4 2 2 2 3 6 2 2 2" xfId="32143" xr:uid="{00000000-0005-0000-0000-0000D67C0000}"/>
    <cellStyle name="20% - Accent1 4 2 2 2 3 6 2 3" xfId="32144" xr:uid="{00000000-0005-0000-0000-0000D77C0000}"/>
    <cellStyle name="20% - Accent1 4 2 2 2 3 6 3" xfId="32145" xr:uid="{00000000-0005-0000-0000-0000D87C0000}"/>
    <cellStyle name="20% - Accent1 4 2 2 2 3 6 3 2" xfId="32146" xr:uid="{00000000-0005-0000-0000-0000D97C0000}"/>
    <cellStyle name="20% - Accent1 4 2 2 2 3 6 4" xfId="32147" xr:uid="{00000000-0005-0000-0000-0000DA7C0000}"/>
    <cellStyle name="20% - Accent1 4 2 2 2 3 7" xfId="32148" xr:uid="{00000000-0005-0000-0000-0000DB7C0000}"/>
    <cellStyle name="20% - Accent1 4 2 2 2 3 7 2" xfId="32149" xr:uid="{00000000-0005-0000-0000-0000DC7C0000}"/>
    <cellStyle name="20% - Accent1 4 2 2 2 3 7 2 2" xfId="32150" xr:uid="{00000000-0005-0000-0000-0000DD7C0000}"/>
    <cellStyle name="20% - Accent1 4 2 2 2 3 7 3" xfId="32151" xr:uid="{00000000-0005-0000-0000-0000DE7C0000}"/>
    <cellStyle name="20% - Accent1 4 2 2 2 3 8" xfId="32152" xr:uid="{00000000-0005-0000-0000-0000DF7C0000}"/>
    <cellStyle name="20% - Accent1 4 2 2 2 3 8 2" xfId="32153" xr:uid="{00000000-0005-0000-0000-0000E07C0000}"/>
    <cellStyle name="20% - Accent1 4 2 2 2 3 8 2 2" xfId="32154" xr:uid="{00000000-0005-0000-0000-0000E17C0000}"/>
    <cellStyle name="20% - Accent1 4 2 2 2 3 8 3" xfId="32155" xr:uid="{00000000-0005-0000-0000-0000E27C0000}"/>
    <cellStyle name="20% - Accent1 4 2 2 2 3 9" xfId="32156" xr:uid="{00000000-0005-0000-0000-0000E37C0000}"/>
    <cellStyle name="20% - Accent1 4 2 2 2 3 9 2" xfId="32157" xr:uid="{00000000-0005-0000-0000-0000E47C0000}"/>
    <cellStyle name="20% - Accent1 4 2 2 2 4" xfId="32158" xr:uid="{00000000-0005-0000-0000-0000E57C0000}"/>
    <cellStyle name="20% - Accent1 4 2 2 2 4 10" xfId="32159" xr:uid="{00000000-0005-0000-0000-0000E67C0000}"/>
    <cellStyle name="20% - Accent1 4 2 2 2 4 10 2" xfId="32160" xr:uid="{00000000-0005-0000-0000-0000E77C0000}"/>
    <cellStyle name="20% - Accent1 4 2 2 2 4 11" xfId="32161" xr:uid="{00000000-0005-0000-0000-0000E87C0000}"/>
    <cellStyle name="20% - Accent1 4 2 2 2 4 2" xfId="32162" xr:uid="{00000000-0005-0000-0000-0000E97C0000}"/>
    <cellStyle name="20% - Accent1 4 2 2 2 4 2 2" xfId="32163" xr:uid="{00000000-0005-0000-0000-0000EA7C0000}"/>
    <cellStyle name="20% - Accent1 4 2 2 2 4 2 2 2" xfId="32164" xr:uid="{00000000-0005-0000-0000-0000EB7C0000}"/>
    <cellStyle name="20% - Accent1 4 2 2 2 4 2 2 2 2" xfId="32165" xr:uid="{00000000-0005-0000-0000-0000EC7C0000}"/>
    <cellStyle name="20% - Accent1 4 2 2 2 4 2 2 2 2 2" xfId="32166" xr:uid="{00000000-0005-0000-0000-0000ED7C0000}"/>
    <cellStyle name="20% - Accent1 4 2 2 2 4 2 2 2 3" xfId="32167" xr:uid="{00000000-0005-0000-0000-0000EE7C0000}"/>
    <cellStyle name="20% - Accent1 4 2 2 2 4 2 2 3" xfId="32168" xr:uid="{00000000-0005-0000-0000-0000EF7C0000}"/>
    <cellStyle name="20% - Accent1 4 2 2 2 4 2 2 3 2" xfId="32169" xr:uid="{00000000-0005-0000-0000-0000F07C0000}"/>
    <cellStyle name="20% - Accent1 4 2 2 2 4 2 2 4" xfId="32170" xr:uid="{00000000-0005-0000-0000-0000F17C0000}"/>
    <cellStyle name="20% - Accent1 4 2 2 2 4 2 3" xfId="32171" xr:uid="{00000000-0005-0000-0000-0000F27C0000}"/>
    <cellStyle name="20% - Accent1 4 2 2 2 4 2 3 2" xfId="32172" xr:uid="{00000000-0005-0000-0000-0000F37C0000}"/>
    <cellStyle name="20% - Accent1 4 2 2 2 4 2 3 2 2" xfId="32173" xr:uid="{00000000-0005-0000-0000-0000F47C0000}"/>
    <cellStyle name="20% - Accent1 4 2 2 2 4 2 3 2 2 2" xfId="32174" xr:uid="{00000000-0005-0000-0000-0000F57C0000}"/>
    <cellStyle name="20% - Accent1 4 2 2 2 4 2 3 2 3" xfId="32175" xr:uid="{00000000-0005-0000-0000-0000F67C0000}"/>
    <cellStyle name="20% - Accent1 4 2 2 2 4 2 3 3" xfId="32176" xr:uid="{00000000-0005-0000-0000-0000F77C0000}"/>
    <cellStyle name="20% - Accent1 4 2 2 2 4 2 3 3 2" xfId="32177" xr:uid="{00000000-0005-0000-0000-0000F87C0000}"/>
    <cellStyle name="20% - Accent1 4 2 2 2 4 2 3 4" xfId="32178" xr:uid="{00000000-0005-0000-0000-0000F97C0000}"/>
    <cellStyle name="20% - Accent1 4 2 2 2 4 2 4" xfId="32179" xr:uid="{00000000-0005-0000-0000-0000FA7C0000}"/>
    <cellStyle name="20% - Accent1 4 2 2 2 4 2 4 2" xfId="32180" xr:uid="{00000000-0005-0000-0000-0000FB7C0000}"/>
    <cellStyle name="20% - Accent1 4 2 2 2 4 2 4 2 2" xfId="32181" xr:uid="{00000000-0005-0000-0000-0000FC7C0000}"/>
    <cellStyle name="20% - Accent1 4 2 2 2 4 2 4 2 2 2" xfId="32182" xr:uid="{00000000-0005-0000-0000-0000FD7C0000}"/>
    <cellStyle name="20% - Accent1 4 2 2 2 4 2 4 2 3" xfId="32183" xr:uid="{00000000-0005-0000-0000-0000FE7C0000}"/>
    <cellStyle name="20% - Accent1 4 2 2 2 4 2 4 3" xfId="32184" xr:uid="{00000000-0005-0000-0000-0000FF7C0000}"/>
    <cellStyle name="20% - Accent1 4 2 2 2 4 2 4 3 2" xfId="32185" xr:uid="{00000000-0005-0000-0000-0000007D0000}"/>
    <cellStyle name="20% - Accent1 4 2 2 2 4 2 4 4" xfId="32186" xr:uid="{00000000-0005-0000-0000-0000017D0000}"/>
    <cellStyle name="20% - Accent1 4 2 2 2 4 2 5" xfId="32187" xr:uid="{00000000-0005-0000-0000-0000027D0000}"/>
    <cellStyle name="20% - Accent1 4 2 2 2 4 2 5 2" xfId="32188" xr:uid="{00000000-0005-0000-0000-0000037D0000}"/>
    <cellStyle name="20% - Accent1 4 2 2 2 4 2 5 2 2" xfId="32189" xr:uid="{00000000-0005-0000-0000-0000047D0000}"/>
    <cellStyle name="20% - Accent1 4 2 2 2 4 2 5 3" xfId="32190" xr:uid="{00000000-0005-0000-0000-0000057D0000}"/>
    <cellStyle name="20% - Accent1 4 2 2 2 4 2 6" xfId="32191" xr:uid="{00000000-0005-0000-0000-0000067D0000}"/>
    <cellStyle name="20% - Accent1 4 2 2 2 4 2 6 2" xfId="32192" xr:uid="{00000000-0005-0000-0000-0000077D0000}"/>
    <cellStyle name="20% - Accent1 4 2 2 2 4 2 6 2 2" xfId="32193" xr:uid="{00000000-0005-0000-0000-0000087D0000}"/>
    <cellStyle name="20% - Accent1 4 2 2 2 4 2 6 3" xfId="32194" xr:uid="{00000000-0005-0000-0000-0000097D0000}"/>
    <cellStyle name="20% - Accent1 4 2 2 2 4 2 7" xfId="32195" xr:uid="{00000000-0005-0000-0000-00000A7D0000}"/>
    <cellStyle name="20% - Accent1 4 2 2 2 4 2 7 2" xfId="32196" xr:uid="{00000000-0005-0000-0000-00000B7D0000}"/>
    <cellStyle name="20% - Accent1 4 2 2 2 4 2 8" xfId="32197" xr:uid="{00000000-0005-0000-0000-00000C7D0000}"/>
    <cellStyle name="20% - Accent1 4 2 2 2 4 2 8 2" xfId="32198" xr:uid="{00000000-0005-0000-0000-00000D7D0000}"/>
    <cellStyle name="20% - Accent1 4 2 2 2 4 2 9" xfId="32199" xr:uid="{00000000-0005-0000-0000-00000E7D0000}"/>
    <cellStyle name="20% - Accent1 4 2 2 2 4 3" xfId="32200" xr:uid="{00000000-0005-0000-0000-00000F7D0000}"/>
    <cellStyle name="20% - Accent1 4 2 2 2 4 3 2" xfId="32201" xr:uid="{00000000-0005-0000-0000-0000107D0000}"/>
    <cellStyle name="20% - Accent1 4 2 2 2 4 3 2 2" xfId="32202" xr:uid="{00000000-0005-0000-0000-0000117D0000}"/>
    <cellStyle name="20% - Accent1 4 2 2 2 4 3 2 2 2" xfId="32203" xr:uid="{00000000-0005-0000-0000-0000127D0000}"/>
    <cellStyle name="20% - Accent1 4 2 2 2 4 3 2 2 2 2" xfId="32204" xr:uid="{00000000-0005-0000-0000-0000137D0000}"/>
    <cellStyle name="20% - Accent1 4 2 2 2 4 3 2 2 3" xfId="32205" xr:uid="{00000000-0005-0000-0000-0000147D0000}"/>
    <cellStyle name="20% - Accent1 4 2 2 2 4 3 2 3" xfId="32206" xr:uid="{00000000-0005-0000-0000-0000157D0000}"/>
    <cellStyle name="20% - Accent1 4 2 2 2 4 3 2 3 2" xfId="32207" xr:uid="{00000000-0005-0000-0000-0000167D0000}"/>
    <cellStyle name="20% - Accent1 4 2 2 2 4 3 2 4" xfId="32208" xr:uid="{00000000-0005-0000-0000-0000177D0000}"/>
    <cellStyle name="20% - Accent1 4 2 2 2 4 3 3" xfId="32209" xr:uid="{00000000-0005-0000-0000-0000187D0000}"/>
    <cellStyle name="20% - Accent1 4 2 2 2 4 3 3 2" xfId="32210" xr:uid="{00000000-0005-0000-0000-0000197D0000}"/>
    <cellStyle name="20% - Accent1 4 2 2 2 4 3 3 2 2" xfId="32211" xr:uid="{00000000-0005-0000-0000-00001A7D0000}"/>
    <cellStyle name="20% - Accent1 4 2 2 2 4 3 3 2 2 2" xfId="32212" xr:uid="{00000000-0005-0000-0000-00001B7D0000}"/>
    <cellStyle name="20% - Accent1 4 2 2 2 4 3 3 2 3" xfId="32213" xr:uid="{00000000-0005-0000-0000-00001C7D0000}"/>
    <cellStyle name="20% - Accent1 4 2 2 2 4 3 3 3" xfId="32214" xr:uid="{00000000-0005-0000-0000-00001D7D0000}"/>
    <cellStyle name="20% - Accent1 4 2 2 2 4 3 3 3 2" xfId="32215" xr:uid="{00000000-0005-0000-0000-00001E7D0000}"/>
    <cellStyle name="20% - Accent1 4 2 2 2 4 3 3 4" xfId="32216" xr:uid="{00000000-0005-0000-0000-00001F7D0000}"/>
    <cellStyle name="20% - Accent1 4 2 2 2 4 3 4" xfId="32217" xr:uid="{00000000-0005-0000-0000-0000207D0000}"/>
    <cellStyle name="20% - Accent1 4 2 2 2 4 3 4 2" xfId="32218" xr:uid="{00000000-0005-0000-0000-0000217D0000}"/>
    <cellStyle name="20% - Accent1 4 2 2 2 4 3 4 2 2" xfId="32219" xr:uid="{00000000-0005-0000-0000-0000227D0000}"/>
    <cellStyle name="20% - Accent1 4 2 2 2 4 3 4 2 2 2" xfId="32220" xr:uid="{00000000-0005-0000-0000-0000237D0000}"/>
    <cellStyle name="20% - Accent1 4 2 2 2 4 3 4 2 3" xfId="32221" xr:uid="{00000000-0005-0000-0000-0000247D0000}"/>
    <cellStyle name="20% - Accent1 4 2 2 2 4 3 4 3" xfId="32222" xr:uid="{00000000-0005-0000-0000-0000257D0000}"/>
    <cellStyle name="20% - Accent1 4 2 2 2 4 3 4 3 2" xfId="32223" xr:uid="{00000000-0005-0000-0000-0000267D0000}"/>
    <cellStyle name="20% - Accent1 4 2 2 2 4 3 4 4" xfId="32224" xr:uid="{00000000-0005-0000-0000-0000277D0000}"/>
    <cellStyle name="20% - Accent1 4 2 2 2 4 3 5" xfId="32225" xr:uid="{00000000-0005-0000-0000-0000287D0000}"/>
    <cellStyle name="20% - Accent1 4 2 2 2 4 3 5 2" xfId="32226" xr:uid="{00000000-0005-0000-0000-0000297D0000}"/>
    <cellStyle name="20% - Accent1 4 2 2 2 4 3 5 2 2" xfId="32227" xr:uid="{00000000-0005-0000-0000-00002A7D0000}"/>
    <cellStyle name="20% - Accent1 4 2 2 2 4 3 5 3" xfId="32228" xr:uid="{00000000-0005-0000-0000-00002B7D0000}"/>
    <cellStyle name="20% - Accent1 4 2 2 2 4 3 6" xfId="32229" xr:uid="{00000000-0005-0000-0000-00002C7D0000}"/>
    <cellStyle name="20% - Accent1 4 2 2 2 4 3 6 2" xfId="32230" xr:uid="{00000000-0005-0000-0000-00002D7D0000}"/>
    <cellStyle name="20% - Accent1 4 2 2 2 4 3 6 2 2" xfId="32231" xr:uid="{00000000-0005-0000-0000-00002E7D0000}"/>
    <cellStyle name="20% - Accent1 4 2 2 2 4 3 6 3" xfId="32232" xr:uid="{00000000-0005-0000-0000-00002F7D0000}"/>
    <cellStyle name="20% - Accent1 4 2 2 2 4 3 7" xfId="32233" xr:uid="{00000000-0005-0000-0000-0000307D0000}"/>
    <cellStyle name="20% - Accent1 4 2 2 2 4 3 7 2" xfId="32234" xr:uid="{00000000-0005-0000-0000-0000317D0000}"/>
    <cellStyle name="20% - Accent1 4 2 2 2 4 3 8" xfId="32235" xr:uid="{00000000-0005-0000-0000-0000327D0000}"/>
    <cellStyle name="20% - Accent1 4 2 2 2 4 3 8 2" xfId="32236" xr:uid="{00000000-0005-0000-0000-0000337D0000}"/>
    <cellStyle name="20% - Accent1 4 2 2 2 4 3 9" xfId="32237" xr:uid="{00000000-0005-0000-0000-0000347D0000}"/>
    <cellStyle name="20% - Accent1 4 2 2 2 4 4" xfId="32238" xr:uid="{00000000-0005-0000-0000-0000357D0000}"/>
    <cellStyle name="20% - Accent1 4 2 2 2 4 4 2" xfId="32239" xr:uid="{00000000-0005-0000-0000-0000367D0000}"/>
    <cellStyle name="20% - Accent1 4 2 2 2 4 4 2 2" xfId="32240" xr:uid="{00000000-0005-0000-0000-0000377D0000}"/>
    <cellStyle name="20% - Accent1 4 2 2 2 4 4 2 2 2" xfId="32241" xr:uid="{00000000-0005-0000-0000-0000387D0000}"/>
    <cellStyle name="20% - Accent1 4 2 2 2 4 4 2 3" xfId="32242" xr:uid="{00000000-0005-0000-0000-0000397D0000}"/>
    <cellStyle name="20% - Accent1 4 2 2 2 4 4 3" xfId="32243" xr:uid="{00000000-0005-0000-0000-00003A7D0000}"/>
    <cellStyle name="20% - Accent1 4 2 2 2 4 4 3 2" xfId="32244" xr:uid="{00000000-0005-0000-0000-00003B7D0000}"/>
    <cellStyle name="20% - Accent1 4 2 2 2 4 4 4" xfId="32245" xr:uid="{00000000-0005-0000-0000-00003C7D0000}"/>
    <cellStyle name="20% - Accent1 4 2 2 2 4 5" xfId="32246" xr:uid="{00000000-0005-0000-0000-00003D7D0000}"/>
    <cellStyle name="20% - Accent1 4 2 2 2 4 5 2" xfId="32247" xr:uid="{00000000-0005-0000-0000-00003E7D0000}"/>
    <cellStyle name="20% - Accent1 4 2 2 2 4 5 2 2" xfId="32248" xr:uid="{00000000-0005-0000-0000-00003F7D0000}"/>
    <cellStyle name="20% - Accent1 4 2 2 2 4 5 2 2 2" xfId="32249" xr:uid="{00000000-0005-0000-0000-0000407D0000}"/>
    <cellStyle name="20% - Accent1 4 2 2 2 4 5 2 3" xfId="32250" xr:uid="{00000000-0005-0000-0000-0000417D0000}"/>
    <cellStyle name="20% - Accent1 4 2 2 2 4 5 3" xfId="32251" xr:uid="{00000000-0005-0000-0000-0000427D0000}"/>
    <cellStyle name="20% - Accent1 4 2 2 2 4 5 3 2" xfId="32252" xr:uid="{00000000-0005-0000-0000-0000437D0000}"/>
    <cellStyle name="20% - Accent1 4 2 2 2 4 5 4" xfId="32253" xr:uid="{00000000-0005-0000-0000-0000447D0000}"/>
    <cellStyle name="20% - Accent1 4 2 2 2 4 6" xfId="32254" xr:uid="{00000000-0005-0000-0000-0000457D0000}"/>
    <cellStyle name="20% - Accent1 4 2 2 2 4 6 2" xfId="32255" xr:uid="{00000000-0005-0000-0000-0000467D0000}"/>
    <cellStyle name="20% - Accent1 4 2 2 2 4 6 2 2" xfId="32256" xr:uid="{00000000-0005-0000-0000-0000477D0000}"/>
    <cellStyle name="20% - Accent1 4 2 2 2 4 6 2 2 2" xfId="32257" xr:uid="{00000000-0005-0000-0000-0000487D0000}"/>
    <cellStyle name="20% - Accent1 4 2 2 2 4 6 2 3" xfId="32258" xr:uid="{00000000-0005-0000-0000-0000497D0000}"/>
    <cellStyle name="20% - Accent1 4 2 2 2 4 6 3" xfId="32259" xr:uid="{00000000-0005-0000-0000-00004A7D0000}"/>
    <cellStyle name="20% - Accent1 4 2 2 2 4 6 3 2" xfId="32260" xr:uid="{00000000-0005-0000-0000-00004B7D0000}"/>
    <cellStyle name="20% - Accent1 4 2 2 2 4 6 4" xfId="32261" xr:uid="{00000000-0005-0000-0000-00004C7D0000}"/>
    <cellStyle name="20% - Accent1 4 2 2 2 4 7" xfId="32262" xr:uid="{00000000-0005-0000-0000-00004D7D0000}"/>
    <cellStyle name="20% - Accent1 4 2 2 2 4 7 2" xfId="32263" xr:uid="{00000000-0005-0000-0000-00004E7D0000}"/>
    <cellStyle name="20% - Accent1 4 2 2 2 4 7 2 2" xfId="32264" xr:uid="{00000000-0005-0000-0000-00004F7D0000}"/>
    <cellStyle name="20% - Accent1 4 2 2 2 4 7 3" xfId="32265" xr:uid="{00000000-0005-0000-0000-0000507D0000}"/>
    <cellStyle name="20% - Accent1 4 2 2 2 4 8" xfId="32266" xr:uid="{00000000-0005-0000-0000-0000517D0000}"/>
    <cellStyle name="20% - Accent1 4 2 2 2 4 8 2" xfId="32267" xr:uid="{00000000-0005-0000-0000-0000527D0000}"/>
    <cellStyle name="20% - Accent1 4 2 2 2 4 8 2 2" xfId="32268" xr:uid="{00000000-0005-0000-0000-0000537D0000}"/>
    <cellStyle name="20% - Accent1 4 2 2 2 4 8 3" xfId="32269" xr:uid="{00000000-0005-0000-0000-0000547D0000}"/>
    <cellStyle name="20% - Accent1 4 2 2 2 4 9" xfId="32270" xr:uid="{00000000-0005-0000-0000-0000557D0000}"/>
    <cellStyle name="20% - Accent1 4 2 2 2 4 9 2" xfId="32271" xr:uid="{00000000-0005-0000-0000-0000567D0000}"/>
    <cellStyle name="20% - Accent1 4 2 2 2 5" xfId="32272" xr:uid="{00000000-0005-0000-0000-0000577D0000}"/>
    <cellStyle name="20% - Accent1 4 2 2 2 5 10" xfId="32273" xr:uid="{00000000-0005-0000-0000-0000587D0000}"/>
    <cellStyle name="20% - Accent1 4 2 2 2 5 10 2" xfId="32274" xr:uid="{00000000-0005-0000-0000-0000597D0000}"/>
    <cellStyle name="20% - Accent1 4 2 2 2 5 11" xfId="32275" xr:uid="{00000000-0005-0000-0000-00005A7D0000}"/>
    <cellStyle name="20% - Accent1 4 2 2 2 5 2" xfId="32276" xr:uid="{00000000-0005-0000-0000-00005B7D0000}"/>
    <cellStyle name="20% - Accent1 4 2 2 2 5 2 2" xfId="32277" xr:uid="{00000000-0005-0000-0000-00005C7D0000}"/>
    <cellStyle name="20% - Accent1 4 2 2 2 5 2 2 2" xfId="32278" xr:uid="{00000000-0005-0000-0000-00005D7D0000}"/>
    <cellStyle name="20% - Accent1 4 2 2 2 5 2 2 2 2" xfId="32279" xr:uid="{00000000-0005-0000-0000-00005E7D0000}"/>
    <cellStyle name="20% - Accent1 4 2 2 2 5 2 2 2 2 2" xfId="32280" xr:uid="{00000000-0005-0000-0000-00005F7D0000}"/>
    <cellStyle name="20% - Accent1 4 2 2 2 5 2 2 2 3" xfId="32281" xr:uid="{00000000-0005-0000-0000-0000607D0000}"/>
    <cellStyle name="20% - Accent1 4 2 2 2 5 2 2 3" xfId="32282" xr:uid="{00000000-0005-0000-0000-0000617D0000}"/>
    <cellStyle name="20% - Accent1 4 2 2 2 5 2 2 3 2" xfId="32283" xr:uid="{00000000-0005-0000-0000-0000627D0000}"/>
    <cellStyle name="20% - Accent1 4 2 2 2 5 2 2 4" xfId="32284" xr:uid="{00000000-0005-0000-0000-0000637D0000}"/>
    <cellStyle name="20% - Accent1 4 2 2 2 5 2 3" xfId="32285" xr:uid="{00000000-0005-0000-0000-0000647D0000}"/>
    <cellStyle name="20% - Accent1 4 2 2 2 5 2 3 2" xfId="32286" xr:uid="{00000000-0005-0000-0000-0000657D0000}"/>
    <cellStyle name="20% - Accent1 4 2 2 2 5 2 3 2 2" xfId="32287" xr:uid="{00000000-0005-0000-0000-0000667D0000}"/>
    <cellStyle name="20% - Accent1 4 2 2 2 5 2 3 2 2 2" xfId="32288" xr:uid="{00000000-0005-0000-0000-0000677D0000}"/>
    <cellStyle name="20% - Accent1 4 2 2 2 5 2 3 2 3" xfId="32289" xr:uid="{00000000-0005-0000-0000-0000687D0000}"/>
    <cellStyle name="20% - Accent1 4 2 2 2 5 2 3 3" xfId="32290" xr:uid="{00000000-0005-0000-0000-0000697D0000}"/>
    <cellStyle name="20% - Accent1 4 2 2 2 5 2 3 3 2" xfId="32291" xr:uid="{00000000-0005-0000-0000-00006A7D0000}"/>
    <cellStyle name="20% - Accent1 4 2 2 2 5 2 3 4" xfId="32292" xr:uid="{00000000-0005-0000-0000-00006B7D0000}"/>
    <cellStyle name="20% - Accent1 4 2 2 2 5 2 4" xfId="32293" xr:uid="{00000000-0005-0000-0000-00006C7D0000}"/>
    <cellStyle name="20% - Accent1 4 2 2 2 5 2 4 2" xfId="32294" xr:uid="{00000000-0005-0000-0000-00006D7D0000}"/>
    <cellStyle name="20% - Accent1 4 2 2 2 5 2 4 2 2" xfId="32295" xr:uid="{00000000-0005-0000-0000-00006E7D0000}"/>
    <cellStyle name="20% - Accent1 4 2 2 2 5 2 4 2 2 2" xfId="32296" xr:uid="{00000000-0005-0000-0000-00006F7D0000}"/>
    <cellStyle name="20% - Accent1 4 2 2 2 5 2 4 2 3" xfId="32297" xr:uid="{00000000-0005-0000-0000-0000707D0000}"/>
    <cellStyle name="20% - Accent1 4 2 2 2 5 2 4 3" xfId="32298" xr:uid="{00000000-0005-0000-0000-0000717D0000}"/>
    <cellStyle name="20% - Accent1 4 2 2 2 5 2 4 3 2" xfId="32299" xr:uid="{00000000-0005-0000-0000-0000727D0000}"/>
    <cellStyle name="20% - Accent1 4 2 2 2 5 2 4 4" xfId="32300" xr:uid="{00000000-0005-0000-0000-0000737D0000}"/>
    <cellStyle name="20% - Accent1 4 2 2 2 5 2 5" xfId="32301" xr:uid="{00000000-0005-0000-0000-0000747D0000}"/>
    <cellStyle name="20% - Accent1 4 2 2 2 5 2 5 2" xfId="32302" xr:uid="{00000000-0005-0000-0000-0000757D0000}"/>
    <cellStyle name="20% - Accent1 4 2 2 2 5 2 5 2 2" xfId="32303" xr:uid="{00000000-0005-0000-0000-0000767D0000}"/>
    <cellStyle name="20% - Accent1 4 2 2 2 5 2 5 3" xfId="32304" xr:uid="{00000000-0005-0000-0000-0000777D0000}"/>
    <cellStyle name="20% - Accent1 4 2 2 2 5 2 6" xfId="32305" xr:uid="{00000000-0005-0000-0000-0000787D0000}"/>
    <cellStyle name="20% - Accent1 4 2 2 2 5 2 6 2" xfId="32306" xr:uid="{00000000-0005-0000-0000-0000797D0000}"/>
    <cellStyle name="20% - Accent1 4 2 2 2 5 2 6 2 2" xfId="32307" xr:uid="{00000000-0005-0000-0000-00007A7D0000}"/>
    <cellStyle name="20% - Accent1 4 2 2 2 5 2 6 3" xfId="32308" xr:uid="{00000000-0005-0000-0000-00007B7D0000}"/>
    <cellStyle name="20% - Accent1 4 2 2 2 5 2 7" xfId="32309" xr:uid="{00000000-0005-0000-0000-00007C7D0000}"/>
    <cellStyle name="20% - Accent1 4 2 2 2 5 2 7 2" xfId="32310" xr:uid="{00000000-0005-0000-0000-00007D7D0000}"/>
    <cellStyle name="20% - Accent1 4 2 2 2 5 2 8" xfId="32311" xr:uid="{00000000-0005-0000-0000-00007E7D0000}"/>
    <cellStyle name="20% - Accent1 4 2 2 2 5 2 8 2" xfId="32312" xr:uid="{00000000-0005-0000-0000-00007F7D0000}"/>
    <cellStyle name="20% - Accent1 4 2 2 2 5 2 9" xfId="32313" xr:uid="{00000000-0005-0000-0000-0000807D0000}"/>
    <cellStyle name="20% - Accent1 4 2 2 2 5 3" xfId="32314" xr:uid="{00000000-0005-0000-0000-0000817D0000}"/>
    <cellStyle name="20% - Accent1 4 2 2 2 5 3 2" xfId="32315" xr:uid="{00000000-0005-0000-0000-0000827D0000}"/>
    <cellStyle name="20% - Accent1 4 2 2 2 5 3 2 2" xfId="32316" xr:uid="{00000000-0005-0000-0000-0000837D0000}"/>
    <cellStyle name="20% - Accent1 4 2 2 2 5 3 2 2 2" xfId="32317" xr:uid="{00000000-0005-0000-0000-0000847D0000}"/>
    <cellStyle name="20% - Accent1 4 2 2 2 5 3 2 2 2 2" xfId="32318" xr:uid="{00000000-0005-0000-0000-0000857D0000}"/>
    <cellStyle name="20% - Accent1 4 2 2 2 5 3 2 2 3" xfId="32319" xr:uid="{00000000-0005-0000-0000-0000867D0000}"/>
    <cellStyle name="20% - Accent1 4 2 2 2 5 3 2 3" xfId="32320" xr:uid="{00000000-0005-0000-0000-0000877D0000}"/>
    <cellStyle name="20% - Accent1 4 2 2 2 5 3 2 3 2" xfId="32321" xr:uid="{00000000-0005-0000-0000-0000887D0000}"/>
    <cellStyle name="20% - Accent1 4 2 2 2 5 3 2 4" xfId="32322" xr:uid="{00000000-0005-0000-0000-0000897D0000}"/>
    <cellStyle name="20% - Accent1 4 2 2 2 5 3 3" xfId="32323" xr:uid="{00000000-0005-0000-0000-00008A7D0000}"/>
    <cellStyle name="20% - Accent1 4 2 2 2 5 3 3 2" xfId="32324" xr:uid="{00000000-0005-0000-0000-00008B7D0000}"/>
    <cellStyle name="20% - Accent1 4 2 2 2 5 3 3 2 2" xfId="32325" xr:uid="{00000000-0005-0000-0000-00008C7D0000}"/>
    <cellStyle name="20% - Accent1 4 2 2 2 5 3 3 2 2 2" xfId="32326" xr:uid="{00000000-0005-0000-0000-00008D7D0000}"/>
    <cellStyle name="20% - Accent1 4 2 2 2 5 3 3 2 3" xfId="32327" xr:uid="{00000000-0005-0000-0000-00008E7D0000}"/>
    <cellStyle name="20% - Accent1 4 2 2 2 5 3 3 3" xfId="32328" xr:uid="{00000000-0005-0000-0000-00008F7D0000}"/>
    <cellStyle name="20% - Accent1 4 2 2 2 5 3 3 3 2" xfId="32329" xr:uid="{00000000-0005-0000-0000-0000907D0000}"/>
    <cellStyle name="20% - Accent1 4 2 2 2 5 3 3 4" xfId="32330" xr:uid="{00000000-0005-0000-0000-0000917D0000}"/>
    <cellStyle name="20% - Accent1 4 2 2 2 5 3 4" xfId="32331" xr:uid="{00000000-0005-0000-0000-0000927D0000}"/>
    <cellStyle name="20% - Accent1 4 2 2 2 5 3 4 2" xfId="32332" xr:uid="{00000000-0005-0000-0000-0000937D0000}"/>
    <cellStyle name="20% - Accent1 4 2 2 2 5 3 4 2 2" xfId="32333" xr:uid="{00000000-0005-0000-0000-0000947D0000}"/>
    <cellStyle name="20% - Accent1 4 2 2 2 5 3 4 2 2 2" xfId="32334" xr:uid="{00000000-0005-0000-0000-0000957D0000}"/>
    <cellStyle name="20% - Accent1 4 2 2 2 5 3 4 2 3" xfId="32335" xr:uid="{00000000-0005-0000-0000-0000967D0000}"/>
    <cellStyle name="20% - Accent1 4 2 2 2 5 3 4 3" xfId="32336" xr:uid="{00000000-0005-0000-0000-0000977D0000}"/>
    <cellStyle name="20% - Accent1 4 2 2 2 5 3 4 3 2" xfId="32337" xr:uid="{00000000-0005-0000-0000-0000987D0000}"/>
    <cellStyle name="20% - Accent1 4 2 2 2 5 3 4 4" xfId="32338" xr:uid="{00000000-0005-0000-0000-0000997D0000}"/>
    <cellStyle name="20% - Accent1 4 2 2 2 5 3 5" xfId="32339" xr:uid="{00000000-0005-0000-0000-00009A7D0000}"/>
    <cellStyle name="20% - Accent1 4 2 2 2 5 3 5 2" xfId="32340" xr:uid="{00000000-0005-0000-0000-00009B7D0000}"/>
    <cellStyle name="20% - Accent1 4 2 2 2 5 3 5 2 2" xfId="32341" xr:uid="{00000000-0005-0000-0000-00009C7D0000}"/>
    <cellStyle name="20% - Accent1 4 2 2 2 5 3 5 3" xfId="32342" xr:uid="{00000000-0005-0000-0000-00009D7D0000}"/>
    <cellStyle name="20% - Accent1 4 2 2 2 5 3 6" xfId="32343" xr:uid="{00000000-0005-0000-0000-00009E7D0000}"/>
    <cellStyle name="20% - Accent1 4 2 2 2 5 3 6 2" xfId="32344" xr:uid="{00000000-0005-0000-0000-00009F7D0000}"/>
    <cellStyle name="20% - Accent1 4 2 2 2 5 3 6 2 2" xfId="32345" xr:uid="{00000000-0005-0000-0000-0000A07D0000}"/>
    <cellStyle name="20% - Accent1 4 2 2 2 5 3 6 3" xfId="32346" xr:uid="{00000000-0005-0000-0000-0000A17D0000}"/>
    <cellStyle name="20% - Accent1 4 2 2 2 5 3 7" xfId="32347" xr:uid="{00000000-0005-0000-0000-0000A27D0000}"/>
    <cellStyle name="20% - Accent1 4 2 2 2 5 3 7 2" xfId="32348" xr:uid="{00000000-0005-0000-0000-0000A37D0000}"/>
    <cellStyle name="20% - Accent1 4 2 2 2 5 3 8" xfId="32349" xr:uid="{00000000-0005-0000-0000-0000A47D0000}"/>
    <cellStyle name="20% - Accent1 4 2 2 2 5 3 8 2" xfId="32350" xr:uid="{00000000-0005-0000-0000-0000A57D0000}"/>
    <cellStyle name="20% - Accent1 4 2 2 2 5 3 9" xfId="32351" xr:uid="{00000000-0005-0000-0000-0000A67D0000}"/>
    <cellStyle name="20% - Accent1 4 2 2 2 5 4" xfId="32352" xr:uid="{00000000-0005-0000-0000-0000A77D0000}"/>
    <cellStyle name="20% - Accent1 4 2 2 2 5 4 2" xfId="32353" xr:uid="{00000000-0005-0000-0000-0000A87D0000}"/>
    <cellStyle name="20% - Accent1 4 2 2 2 5 4 2 2" xfId="32354" xr:uid="{00000000-0005-0000-0000-0000A97D0000}"/>
    <cellStyle name="20% - Accent1 4 2 2 2 5 4 2 2 2" xfId="32355" xr:uid="{00000000-0005-0000-0000-0000AA7D0000}"/>
    <cellStyle name="20% - Accent1 4 2 2 2 5 4 2 3" xfId="32356" xr:uid="{00000000-0005-0000-0000-0000AB7D0000}"/>
    <cellStyle name="20% - Accent1 4 2 2 2 5 4 3" xfId="32357" xr:uid="{00000000-0005-0000-0000-0000AC7D0000}"/>
    <cellStyle name="20% - Accent1 4 2 2 2 5 4 3 2" xfId="32358" xr:uid="{00000000-0005-0000-0000-0000AD7D0000}"/>
    <cellStyle name="20% - Accent1 4 2 2 2 5 4 4" xfId="32359" xr:uid="{00000000-0005-0000-0000-0000AE7D0000}"/>
    <cellStyle name="20% - Accent1 4 2 2 2 5 5" xfId="32360" xr:uid="{00000000-0005-0000-0000-0000AF7D0000}"/>
    <cellStyle name="20% - Accent1 4 2 2 2 5 5 2" xfId="32361" xr:uid="{00000000-0005-0000-0000-0000B07D0000}"/>
    <cellStyle name="20% - Accent1 4 2 2 2 5 5 2 2" xfId="32362" xr:uid="{00000000-0005-0000-0000-0000B17D0000}"/>
    <cellStyle name="20% - Accent1 4 2 2 2 5 5 2 2 2" xfId="32363" xr:uid="{00000000-0005-0000-0000-0000B27D0000}"/>
    <cellStyle name="20% - Accent1 4 2 2 2 5 5 2 3" xfId="32364" xr:uid="{00000000-0005-0000-0000-0000B37D0000}"/>
    <cellStyle name="20% - Accent1 4 2 2 2 5 5 3" xfId="32365" xr:uid="{00000000-0005-0000-0000-0000B47D0000}"/>
    <cellStyle name="20% - Accent1 4 2 2 2 5 5 3 2" xfId="32366" xr:uid="{00000000-0005-0000-0000-0000B57D0000}"/>
    <cellStyle name="20% - Accent1 4 2 2 2 5 5 4" xfId="32367" xr:uid="{00000000-0005-0000-0000-0000B67D0000}"/>
    <cellStyle name="20% - Accent1 4 2 2 2 5 6" xfId="32368" xr:uid="{00000000-0005-0000-0000-0000B77D0000}"/>
    <cellStyle name="20% - Accent1 4 2 2 2 5 6 2" xfId="32369" xr:uid="{00000000-0005-0000-0000-0000B87D0000}"/>
    <cellStyle name="20% - Accent1 4 2 2 2 5 6 2 2" xfId="32370" xr:uid="{00000000-0005-0000-0000-0000B97D0000}"/>
    <cellStyle name="20% - Accent1 4 2 2 2 5 6 2 2 2" xfId="32371" xr:uid="{00000000-0005-0000-0000-0000BA7D0000}"/>
    <cellStyle name="20% - Accent1 4 2 2 2 5 6 2 3" xfId="32372" xr:uid="{00000000-0005-0000-0000-0000BB7D0000}"/>
    <cellStyle name="20% - Accent1 4 2 2 2 5 6 3" xfId="32373" xr:uid="{00000000-0005-0000-0000-0000BC7D0000}"/>
    <cellStyle name="20% - Accent1 4 2 2 2 5 6 3 2" xfId="32374" xr:uid="{00000000-0005-0000-0000-0000BD7D0000}"/>
    <cellStyle name="20% - Accent1 4 2 2 2 5 6 4" xfId="32375" xr:uid="{00000000-0005-0000-0000-0000BE7D0000}"/>
    <cellStyle name="20% - Accent1 4 2 2 2 5 7" xfId="32376" xr:uid="{00000000-0005-0000-0000-0000BF7D0000}"/>
    <cellStyle name="20% - Accent1 4 2 2 2 5 7 2" xfId="32377" xr:uid="{00000000-0005-0000-0000-0000C07D0000}"/>
    <cellStyle name="20% - Accent1 4 2 2 2 5 7 2 2" xfId="32378" xr:uid="{00000000-0005-0000-0000-0000C17D0000}"/>
    <cellStyle name="20% - Accent1 4 2 2 2 5 7 3" xfId="32379" xr:uid="{00000000-0005-0000-0000-0000C27D0000}"/>
    <cellStyle name="20% - Accent1 4 2 2 2 5 8" xfId="32380" xr:uid="{00000000-0005-0000-0000-0000C37D0000}"/>
    <cellStyle name="20% - Accent1 4 2 2 2 5 8 2" xfId="32381" xr:uid="{00000000-0005-0000-0000-0000C47D0000}"/>
    <cellStyle name="20% - Accent1 4 2 2 2 5 8 2 2" xfId="32382" xr:uid="{00000000-0005-0000-0000-0000C57D0000}"/>
    <cellStyle name="20% - Accent1 4 2 2 2 5 8 3" xfId="32383" xr:uid="{00000000-0005-0000-0000-0000C67D0000}"/>
    <cellStyle name="20% - Accent1 4 2 2 2 5 9" xfId="32384" xr:uid="{00000000-0005-0000-0000-0000C77D0000}"/>
    <cellStyle name="20% - Accent1 4 2 2 2 5 9 2" xfId="32385" xr:uid="{00000000-0005-0000-0000-0000C87D0000}"/>
    <cellStyle name="20% - Accent1 4 2 2 2 6" xfId="32386" xr:uid="{00000000-0005-0000-0000-0000C97D0000}"/>
    <cellStyle name="20% - Accent1 4 2 2 2 6 2" xfId="32387" xr:uid="{00000000-0005-0000-0000-0000CA7D0000}"/>
    <cellStyle name="20% - Accent1 4 2 2 2 6 2 2" xfId="32388" xr:uid="{00000000-0005-0000-0000-0000CB7D0000}"/>
    <cellStyle name="20% - Accent1 4 2 2 2 6 2 2 2" xfId="32389" xr:uid="{00000000-0005-0000-0000-0000CC7D0000}"/>
    <cellStyle name="20% - Accent1 4 2 2 2 6 2 2 2 2" xfId="32390" xr:uid="{00000000-0005-0000-0000-0000CD7D0000}"/>
    <cellStyle name="20% - Accent1 4 2 2 2 6 2 2 3" xfId="32391" xr:uid="{00000000-0005-0000-0000-0000CE7D0000}"/>
    <cellStyle name="20% - Accent1 4 2 2 2 6 2 3" xfId="32392" xr:uid="{00000000-0005-0000-0000-0000CF7D0000}"/>
    <cellStyle name="20% - Accent1 4 2 2 2 6 2 3 2" xfId="32393" xr:uid="{00000000-0005-0000-0000-0000D07D0000}"/>
    <cellStyle name="20% - Accent1 4 2 2 2 6 2 4" xfId="32394" xr:uid="{00000000-0005-0000-0000-0000D17D0000}"/>
    <cellStyle name="20% - Accent1 4 2 2 2 6 3" xfId="32395" xr:uid="{00000000-0005-0000-0000-0000D27D0000}"/>
    <cellStyle name="20% - Accent1 4 2 2 2 6 3 2" xfId="32396" xr:uid="{00000000-0005-0000-0000-0000D37D0000}"/>
    <cellStyle name="20% - Accent1 4 2 2 2 6 3 2 2" xfId="32397" xr:uid="{00000000-0005-0000-0000-0000D47D0000}"/>
    <cellStyle name="20% - Accent1 4 2 2 2 6 3 2 2 2" xfId="32398" xr:uid="{00000000-0005-0000-0000-0000D57D0000}"/>
    <cellStyle name="20% - Accent1 4 2 2 2 6 3 2 3" xfId="32399" xr:uid="{00000000-0005-0000-0000-0000D67D0000}"/>
    <cellStyle name="20% - Accent1 4 2 2 2 6 3 3" xfId="32400" xr:uid="{00000000-0005-0000-0000-0000D77D0000}"/>
    <cellStyle name="20% - Accent1 4 2 2 2 6 3 3 2" xfId="32401" xr:uid="{00000000-0005-0000-0000-0000D87D0000}"/>
    <cellStyle name="20% - Accent1 4 2 2 2 6 3 4" xfId="32402" xr:uid="{00000000-0005-0000-0000-0000D97D0000}"/>
    <cellStyle name="20% - Accent1 4 2 2 2 6 4" xfId="32403" xr:uid="{00000000-0005-0000-0000-0000DA7D0000}"/>
    <cellStyle name="20% - Accent1 4 2 2 2 6 4 2" xfId="32404" xr:uid="{00000000-0005-0000-0000-0000DB7D0000}"/>
    <cellStyle name="20% - Accent1 4 2 2 2 6 4 2 2" xfId="32405" xr:uid="{00000000-0005-0000-0000-0000DC7D0000}"/>
    <cellStyle name="20% - Accent1 4 2 2 2 6 4 2 2 2" xfId="32406" xr:uid="{00000000-0005-0000-0000-0000DD7D0000}"/>
    <cellStyle name="20% - Accent1 4 2 2 2 6 4 2 3" xfId="32407" xr:uid="{00000000-0005-0000-0000-0000DE7D0000}"/>
    <cellStyle name="20% - Accent1 4 2 2 2 6 4 3" xfId="32408" xr:uid="{00000000-0005-0000-0000-0000DF7D0000}"/>
    <cellStyle name="20% - Accent1 4 2 2 2 6 4 3 2" xfId="32409" xr:uid="{00000000-0005-0000-0000-0000E07D0000}"/>
    <cellStyle name="20% - Accent1 4 2 2 2 6 4 4" xfId="32410" xr:uid="{00000000-0005-0000-0000-0000E17D0000}"/>
    <cellStyle name="20% - Accent1 4 2 2 2 6 5" xfId="32411" xr:uid="{00000000-0005-0000-0000-0000E27D0000}"/>
    <cellStyle name="20% - Accent1 4 2 2 2 6 5 2" xfId="32412" xr:uid="{00000000-0005-0000-0000-0000E37D0000}"/>
    <cellStyle name="20% - Accent1 4 2 2 2 6 5 2 2" xfId="32413" xr:uid="{00000000-0005-0000-0000-0000E47D0000}"/>
    <cellStyle name="20% - Accent1 4 2 2 2 6 5 3" xfId="32414" xr:uid="{00000000-0005-0000-0000-0000E57D0000}"/>
    <cellStyle name="20% - Accent1 4 2 2 2 6 6" xfId="32415" xr:uid="{00000000-0005-0000-0000-0000E67D0000}"/>
    <cellStyle name="20% - Accent1 4 2 2 2 6 6 2" xfId="32416" xr:uid="{00000000-0005-0000-0000-0000E77D0000}"/>
    <cellStyle name="20% - Accent1 4 2 2 2 6 6 2 2" xfId="32417" xr:uid="{00000000-0005-0000-0000-0000E87D0000}"/>
    <cellStyle name="20% - Accent1 4 2 2 2 6 6 3" xfId="32418" xr:uid="{00000000-0005-0000-0000-0000E97D0000}"/>
    <cellStyle name="20% - Accent1 4 2 2 2 6 7" xfId="32419" xr:uid="{00000000-0005-0000-0000-0000EA7D0000}"/>
    <cellStyle name="20% - Accent1 4 2 2 2 6 7 2" xfId="32420" xr:uid="{00000000-0005-0000-0000-0000EB7D0000}"/>
    <cellStyle name="20% - Accent1 4 2 2 2 6 8" xfId="32421" xr:uid="{00000000-0005-0000-0000-0000EC7D0000}"/>
    <cellStyle name="20% - Accent1 4 2 2 2 6 8 2" xfId="32422" xr:uid="{00000000-0005-0000-0000-0000ED7D0000}"/>
    <cellStyle name="20% - Accent1 4 2 2 2 6 9" xfId="32423" xr:uid="{00000000-0005-0000-0000-0000EE7D0000}"/>
    <cellStyle name="20% - Accent1 4 2 2 2 7" xfId="32424" xr:uid="{00000000-0005-0000-0000-0000EF7D0000}"/>
    <cellStyle name="20% - Accent1 4 2 2 2 7 2" xfId="32425" xr:uid="{00000000-0005-0000-0000-0000F07D0000}"/>
    <cellStyle name="20% - Accent1 4 2 2 2 7 2 2" xfId="32426" xr:uid="{00000000-0005-0000-0000-0000F17D0000}"/>
    <cellStyle name="20% - Accent1 4 2 2 2 7 2 2 2" xfId="32427" xr:uid="{00000000-0005-0000-0000-0000F27D0000}"/>
    <cellStyle name="20% - Accent1 4 2 2 2 7 2 2 2 2" xfId="32428" xr:uid="{00000000-0005-0000-0000-0000F37D0000}"/>
    <cellStyle name="20% - Accent1 4 2 2 2 7 2 2 3" xfId="32429" xr:uid="{00000000-0005-0000-0000-0000F47D0000}"/>
    <cellStyle name="20% - Accent1 4 2 2 2 7 2 3" xfId="32430" xr:uid="{00000000-0005-0000-0000-0000F57D0000}"/>
    <cellStyle name="20% - Accent1 4 2 2 2 7 2 3 2" xfId="32431" xr:uid="{00000000-0005-0000-0000-0000F67D0000}"/>
    <cellStyle name="20% - Accent1 4 2 2 2 7 2 4" xfId="32432" xr:uid="{00000000-0005-0000-0000-0000F77D0000}"/>
    <cellStyle name="20% - Accent1 4 2 2 2 7 3" xfId="32433" xr:uid="{00000000-0005-0000-0000-0000F87D0000}"/>
    <cellStyle name="20% - Accent1 4 2 2 2 7 3 2" xfId="32434" xr:uid="{00000000-0005-0000-0000-0000F97D0000}"/>
    <cellStyle name="20% - Accent1 4 2 2 2 7 3 2 2" xfId="32435" xr:uid="{00000000-0005-0000-0000-0000FA7D0000}"/>
    <cellStyle name="20% - Accent1 4 2 2 2 7 3 2 2 2" xfId="32436" xr:uid="{00000000-0005-0000-0000-0000FB7D0000}"/>
    <cellStyle name="20% - Accent1 4 2 2 2 7 3 2 3" xfId="32437" xr:uid="{00000000-0005-0000-0000-0000FC7D0000}"/>
    <cellStyle name="20% - Accent1 4 2 2 2 7 3 3" xfId="32438" xr:uid="{00000000-0005-0000-0000-0000FD7D0000}"/>
    <cellStyle name="20% - Accent1 4 2 2 2 7 3 3 2" xfId="32439" xr:uid="{00000000-0005-0000-0000-0000FE7D0000}"/>
    <cellStyle name="20% - Accent1 4 2 2 2 7 3 4" xfId="32440" xr:uid="{00000000-0005-0000-0000-0000FF7D0000}"/>
    <cellStyle name="20% - Accent1 4 2 2 2 7 4" xfId="32441" xr:uid="{00000000-0005-0000-0000-0000007E0000}"/>
    <cellStyle name="20% - Accent1 4 2 2 2 7 4 2" xfId="32442" xr:uid="{00000000-0005-0000-0000-0000017E0000}"/>
    <cellStyle name="20% - Accent1 4 2 2 2 7 4 2 2" xfId="32443" xr:uid="{00000000-0005-0000-0000-0000027E0000}"/>
    <cellStyle name="20% - Accent1 4 2 2 2 7 4 2 2 2" xfId="32444" xr:uid="{00000000-0005-0000-0000-0000037E0000}"/>
    <cellStyle name="20% - Accent1 4 2 2 2 7 4 2 3" xfId="32445" xr:uid="{00000000-0005-0000-0000-0000047E0000}"/>
    <cellStyle name="20% - Accent1 4 2 2 2 7 4 3" xfId="32446" xr:uid="{00000000-0005-0000-0000-0000057E0000}"/>
    <cellStyle name="20% - Accent1 4 2 2 2 7 4 3 2" xfId="32447" xr:uid="{00000000-0005-0000-0000-0000067E0000}"/>
    <cellStyle name="20% - Accent1 4 2 2 2 7 4 4" xfId="32448" xr:uid="{00000000-0005-0000-0000-0000077E0000}"/>
    <cellStyle name="20% - Accent1 4 2 2 2 7 5" xfId="32449" xr:uid="{00000000-0005-0000-0000-0000087E0000}"/>
    <cellStyle name="20% - Accent1 4 2 2 2 7 5 2" xfId="32450" xr:uid="{00000000-0005-0000-0000-0000097E0000}"/>
    <cellStyle name="20% - Accent1 4 2 2 2 7 5 2 2" xfId="32451" xr:uid="{00000000-0005-0000-0000-00000A7E0000}"/>
    <cellStyle name="20% - Accent1 4 2 2 2 7 5 3" xfId="32452" xr:uid="{00000000-0005-0000-0000-00000B7E0000}"/>
    <cellStyle name="20% - Accent1 4 2 2 2 7 6" xfId="32453" xr:uid="{00000000-0005-0000-0000-00000C7E0000}"/>
    <cellStyle name="20% - Accent1 4 2 2 2 7 6 2" xfId="32454" xr:uid="{00000000-0005-0000-0000-00000D7E0000}"/>
    <cellStyle name="20% - Accent1 4 2 2 2 7 6 2 2" xfId="32455" xr:uid="{00000000-0005-0000-0000-00000E7E0000}"/>
    <cellStyle name="20% - Accent1 4 2 2 2 7 6 3" xfId="32456" xr:uid="{00000000-0005-0000-0000-00000F7E0000}"/>
    <cellStyle name="20% - Accent1 4 2 2 2 7 7" xfId="32457" xr:uid="{00000000-0005-0000-0000-0000107E0000}"/>
    <cellStyle name="20% - Accent1 4 2 2 2 7 7 2" xfId="32458" xr:uid="{00000000-0005-0000-0000-0000117E0000}"/>
    <cellStyle name="20% - Accent1 4 2 2 2 7 8" xfId="32459" xr:uid="{00000000-0005-0000-0000-0000127E0000}"/>
    <cellStyle name="20% - Accent1 4 2 2 2 7 8 2" xfId="32460" xr:uid="{00000000-0005-0000-0000-0000137E0000}"/>
    <cellStyle name="20% - Accent1 4 2 2 2 7 9" xfId="32461" xr:uid="{00000000-0005-0000-0000-0000147E0000}"/>
    <cellStyle name="20% - Accent1 4 2 2 2 8" xfId="32462" xr:uid="{00000000-0005-0000-0000-0000157E0000}"/>
    <cellStyle name="20% - Accent1 4 2 2 2 8 2" xfId="32463" xr:uid="{00000000-0005-0000-0000-0000167E0000}"/>
    <cellStyle name="20% - Accent1 4 2 2 2 8 2 2" xfId="32464" xr:uid="{00000000-0005-0000-0000-0000177E0000}"/>
    <cellStyle name="20% - Accent1 4 2 2 2 8 2 2 2" xfId="32465" xr:uid="{00000000-0005-0000-0000-0000187E0000}"/>
    <cellStyle name="20% - Accent1 4 2 2 2 8 2 3" xfId="32466" xr:uid="{00000000-0005-0000-0000-0000197E0000}"/>
    <cellStyle name="20% - Accent1 4 2 2 2 8 3" xfId="32467" xr:uid="{00000000-0005-0000-0000-00001A7E0000}"/>
    <cellStyle name="20% - Accent1 4 2 2 2 8 3 2" xfId="32468" xr:uid="{00000000-0005-0000-0000-00001B7E0000}"/>
    <cellStyle name="20% - Accent1 4 2 2 2 8 4" xfId="32469" xr:uid="{00000000-0005-0000-0000-00001C7E0000}"/>
    <cellStyle name="20% - Accent1 4 2 2 2 9" xfId="32470" xr:uid="{00000000-0005-0000-0000-00001D7E0000}"/>
    <cellStyle name="20% - Accent1 4 2 2 2 9 2" xfId="32471" xr:uid="{00000000-0005-0000-0000-00001E7E0000}"/>
    <cellStyle name="20% - Accent1 4 2 2 2 9 2 2" xfId="32472" xr:uid="{00000000-0005-0000-0000-00001F7E0000}"/>
    <cellStyle name="20% - Accent1 4 2 2 2 9 2 2 2" xfId="32473" xr:uid="{00000000-0005-0000-0000-0000207E0000}"/>
    <cellStyle name="20% - Accent1 4 2 2 2 9 2 3" xfId="32474" xr:uid="{00000000-0005-0000-0000-0000217E0000}"/>
    <cellStyle name="20% - Accent1 4 2 2 2 9 3" xfId="32475" xr:uid="{00000000-0005-0000-0000-0000227E0000}"/>
    <cellStyle name="20% - Accent1 4 2 2 2 9 3 2" xfId="32476" xr:uid="{00000000-0005-0000-0000-0000237E0000}"/>
    <cellStyle name="20% - Accent1 4 2 2 2 9 4" xfId="32477" xr:uid="{00000000-0005-0000-0000-0000247E0000}"/>
    <cellStyle name="20% - Accent1 4 2 2 3" xfId="32478" xr:uid="{00000000-0005-0000-0000-0000257E0000}"/>
    <cellStyle name="20% - Accent1 4 2 2 3 10" xfId="32479" xr:uid="{00000000-0005-0000-0000-0000267E0000}"/>
    <cellStyle name="20% - Accent1 4 2 2 3 10 2" xfId="32480" xr:uid="{00000000-0005-0000-0000-0000277E0000}"/>
    <cellStyle name="20% - Accent1 4 2 2 3 10 2 2" xfId="32481" xr:uid="{00000000-0005-0000-0000-0000287E0000}"/>
    <cellStyle name="20% - Accent1 4 2 2 3 10 3" xfId="32482" xr:uid="{00000000-0005-0000-0000-0000297E0000}"/>
    <cellStyle name="20% - Accent1 4 2 2 3 11" xfId="32483" xr:uid="{00000000-0005-0000-0000-00002A7E0000}"/>
    <cellStyle name="20% - Accent1 4 2 2 3 11 2" xfId="32484" xr:uid="{00000000-0005-0000-0000-00002B7E0000}"/>
    <cellStyle name="20% - Accent1 4 2 2 3 11 2 2" xfId="32485" xr:uid="{00000000-0005-0000-0000-00002C7E0000}"/>
    <cellStyle name="20% - Accent1 4 2 2 3 11 3" xfId="32486" xr:uid="{00000000-0005-0000-0000-00002D7E0000}"/>
    <cellStyle name="20% - Accent1 4 2 2 3 12" xfId="32487" xr:uid="{00000000-0005-0000-0000-00002E7E0000}"/>
    <cellStyle name="20% - Accent1 4 2 2 3 12 2" xfId="32488" xr:uid="{00000000-0005-0000-0000-00002F7E0000}"/>
    <cellStyle name="20% - Accent1 4 2 2 3 13" xfId="32489" xr:uid="{00000000-0005-0000-0000-0000307E0000}"/>
    <cellStyle name="20% - Accent1 4 2 2 3 13 2" xfId="32490" xr:uid="{00000000-0005-0000-0000-0000317E0000}"/>
    <cellStyle name="20% - Accent1 4 2 2 3 14" xfId="32491" xr:uid="{00000000-0005-0000-0000-0000327E0000}"/>
    <cellStyle name="20% - Accent1 4 2 2 3 2" xfId="32492" xr:uid="{00000000-0005-0000-0000-0000337E0000}"/>
    <cellStyle name="20% - Accent1 4 2 2 3 2 10" xfId="32493" xr:uid="{00000000-0005-0000-0000-0000347E0000}"/>
    <cellStyle name="20% - Accent1 4 2 2 3 2 10 2" xfId="32494" xr:uid="{00000000-0005-0000-0000-0000357E0000}"/>
    <cellStyle name="20% - Accent1 4 2 2 3 2 11" xfId="32495" xr:uid="{00000000-0005-0000-0000-0000367E0000}"/>
    <cellStyle name="20% - Accent1 4 2 2 3 2 2" xfId="32496" xr:uid="{00000000-0005-0000-0000-0000377E0000}"/>
    <cellStyle name="20% - Accent1 4 2 2 3 2 2 2" xfId="32497" xr:uid="{00000000-0005-0000-0000-0000387E0000}"/>
    <cellStyle name="20% - Accent1 4 2 2 3 2 2 2 2" xfId="32498" xr:uid="{00000000-0005-0000-0000-0000397E0000}"/>
    <cellStyle name="20% - Accent1 4 2 2 3 2 2 2 2 2" xfId="32499" xr:uid="{00000000-0005-0000-0000-00003A7E0000}"/>
    <cellStyle name="20% - Accent1 4 2 2 3 2 2 2 2 2 2" xfId="32500" xr:uid="{00000000-0005-0000-0000-00003B7E0000}"/>
    <cellStyle name="20% - Accent1 4 2 2 3 2 2 2 2 3" xfId="32501" xr:uid="{00000000-0005-0000-0000-00003C7E0000}"/>
    <cellStyle name="20% - Accent1 4 2 2 3 2 2 2 3" xfId="32502" xr:uid="{00000000-0005-0000-0000-00003D7E0000}"/>
    <cellStyle name="20% - Accent1 4 2 2 3 2 2 2 3 2" xfId="32503" xr:uid="{00000000-0005-0000-0000-00003E7E0000}"/>
    <cellStyle name="20% - Accent1 4 2 2 3 2 2 2 4" xfId="32504" xr:uid="{00000000-0005-0000-0000-00003F7E0000}"/>
    <cellStyle name="20% - Accent1 4 2 2 3 2 2 3" xfId="32505" xr:uid="{00000000-0005-0000-0000-0000407E0000}"/>
    <cellStyle name="20% - Accent1 4 2 2 3 2 2 3 2" xfId="32506" xr:uid="{00000000-0005-0000-0000-0000417E0000}"/>
    <cellStyle name="20% - Accent1 4 2 2 3 2 2 3 2 2" xfId="32507" xr:uid="{00000000-0005-0000-0000-0000427E0000}"/>
    <cellStyle name="20% - Accent1 4 2 2 3 2 2 3 2 2 2" xfId="32508" xr:uid="{00000000-0005-0000-0000-0000437E0000}"/>
    <cellStyle name="20% - Accent1 4 2 2 3 2 2 3 2 3" xfId="32509" xr:uid="{00000000-0005-0000-0000-0000447E0000}"/>
    <cellStyle name="20% - Accent1 4 2 2 3 2 2 3 3" xfId="32510" xr:uid="{00000000-0005-0000-0000-0000457E0000}"/>
    <cellStyle name="20% - Accent1 4 2 2 3 2 2 3 3 2" xfId="32511" xr:uid="{00000000-0005-0000-0000-0000467E0000}"/>
    <cellStyle name="20% - Accent1 4 2 2 3 2 2 3 4" xfId="32512" xr:uid="{00000000-0005-0000-0000-0000477E0000}"/>
    <cellStyle name="20% - Accent1 4 2 2 3 2 2 4" xfId="32513" xr:uid="{00000000-0005-0000-0000-0000487E0000}"/>
    <cellStyle name="20% - Accent1 4 2 2 3 2 2 4 2" xfId="32514" xr:uid="{00000000-0005-0000-0000-0000497E0000}"/>
    <cellStyle name="20% - Accent1 4 2 2 3 2 2 4 2 2" xfId="32515" xr:uid="{00000000-0005-0000-0000-00004A7E0000}"/>
    <cellStyle name="20% - Accent1 4 2 2 3 2 2 4 2 2 2" xfId="32516" xr:uid="{00000000-0005-0000-0000-00004B7E0000}"/>
    <cellStyle name="20% - Accent1 4 2 2 3 2 2 4 2 3" xfId="32517" xr:uid="{00000000-0005-0000-0000-00004C7E0000}"/>
    <cellStyle name="20% - Accent1 4 2 2 3 2 2 4 3" xfId="32518" xr:uid="{00000000-0005-0000-0000-00004D7E0000}"/>
    <cellStyle name="20% - Accent1 4 2 2 3 2 2 4 3 2" xfId="32519" xr:uid="{00000000-0005-0000-0000-00004E7E0000}"/>
    <cellStyle name="20% - Accent1 4 2 2 3 2 2 4 4" xfId="32520" xr:uid="{00000000-0005-0000-0000-00004F7E0000}"/>
    <cellStyle name="20% - Accent1 4 2 2 3 2 2 5" xfId="32521" xr:uid="{00000000-0005-0000-0000-0000507E0000}"/>
    <cellStyle name="20% - Accent1 4 2 2 3 2 2 5 2" xfId="32522" xr:uid="{00000000-0005-0000-0000-0000517E0000}"/>
    <cellStyle name="20% - Accent1 4 2 2 3 2 2 5 2 2" xfId="32523" xr:uid="{00000000-0005-0000-0000-0000527E0000}"/>
    <cellStyle name="20% - Accent1 4 2 2 3 2 2 5 3" xfId="32524" xr:uid="{00000000-0005-0000-0000-0000537E0000}"/>
    <cellStyle name="20% - Accent1 4 2 2 3 2 2 6" xfId="32525" xr:uid="{00000000-0005-0000-0000-0000547E0000}"/>
    <cellStyle name="20% - Accent1 4 2 2 3 2 2 6 2" xfId="32526" xr:uid="{00000000-0005-0000-0000-0000557E0000}"/>
    <cellStyle name="20% - Accent1 4 2 2 3 2 2 6 2 2" xfId="32527" xr:uid="{00000000-0005-0000-0000-0000567E0000}"/>
    <cellStyle name="20% - Accent1 4 2 2 3 2 2 6 3" xfId="32528" xr:uid="{00000000-0005-0000-0000-0000577E0000}"/>
    <cellStyle name="20% - Accent1 4 2 2 3 2 2 7" xfId="32529" xr:uid="{00000000-0005-0000-0000-0000587E0000}"/>
    <cellStyle name="20% - Accent1 4 2 2 3 2 2 7 2" xfId="32530" xr:uid="{00000000-0005-0000-0000-0000597E0000}"/>
    <cellStyle name="20% - Accent1 4 2 2 3 2 2 8" xfId="32531" xr:uid="{00000000-0005-0000-0000-00005A7E0000}"/>
    <cellStyle name="20% - Accent1 4 2 2 3 2 2 8 2" xfId="32532" xr:uid="{00000000-0005-0000-0000-00005B7E0000}"/>
    <cellStyle name="20% - Accent1 4 2 2 3 2 2 9" xfId="32533" xr:uid="{00000000-0005-0000-0000-00005C7E0000}"/>
    <cellStyle name="20% - Accent1 4 2 2 3 2 3" xfId="32534" xr:uid="{00000000-0005-0000-0000-00005D7E0000}"/>
    <cellStyle name="20% - Accent1 4 2 2 3 2 3 2" xfId="32535" xr:uid="{00000000-0005-0000-0000-00005E7E0000}"/>
    <cellStyle name="20% - Accent1 4 2 2 3 2 3 2 2" xfId="32536" xr:uid="{00000000-0005-0000-0000-00005F7E0000}"/>
    <cellStyle name="20% - Accent1 4 2 2 3 2 3 2 2 2" xfId="32537" xr:uid="{00000000-0005-0000-0000-0000607E0000}"/>
    <cellStyle name="20% - Accent1 4 2 2 3 2 3 2 2 2 2" xfId="32538" xr:uid="{00000000-0005-0000-0000-0000617E0000}"/>
    <cellStyle name="20% - Accent1 4 2 2 3 2 3 2 2 3" xfId="32539" xr:uid="{00000000-0005-0000-0000-0000627E0000}"/>
    <cellStyle name="20% - Accent1 4 2 2 3 2 3 2 3" xfId="32540" xr:uid="{00000000-0005-0000-0000-0000637E0000}"/>
    <cellStyle name="20% - Accent1 4 2 2 3 2 3 2 3 2" xfId="32541" xr:uid="{00000000-0005-0000-0000-0000647E0000}"/>
    <cellStyle name="20% - Accent1 4 2 2 3 2 3 2 4" xfId="32542" xr:uid="{00000000-0005-0000-0000-0000657E0000}"/>
    <cellStyle name="20% - Accent1 4 2 2 3 2 3 3" xfId="32543" xr:uid="{00000000-0005-0000-0000-0000667E0000}"/>
    <cellStyle name="20% - Accent1 4 2 2 3 2 3 3 2" xfId="32544" xr:uid="{00000000-0005-0000-0000-0000677E0000}"/>
    <cellStyle name="20% - Accent1 4 2 2 3 2 3 3 2 2" xfId="32545" xr:uid="{00000000-0005-0000-0000-0000687E0000}"/>
    <cellStyle name="20% - Accent1 4 2 2 3 2 3 3 2 2 2" xfId="32546" xr:uid="{00000000-0005-0000-0000-0000697E0000}"/>
    <cellStyle name="20% - Accent1 4 2 2 3 2 3 3 2 3" xfId="32547" xr:uid="{00000000-0005-0000-0000-00006A7E0000}"/>
    <cellStyle name="20% - Accent1 4 2 2 3 2 3 3 3" xfId="32548" xr:uid="{00000000-0005-0000-0000-00006B7E0000}"/>
    <cellStyle name="20% - Accent1 4 2 2 3 2 3 3 3 2" xfId="32549" xr:uid="{00000000-0005-0000-0000-00006C7E0000}"/>
    <cellStyle name="20% - Accent1 4 2 2 3 2 3 3 4" xfId="32550" xr:uid="{00000000-0005-0000-0000-00006D7E0000}"/>
    <cellStyle name="20% - Accent1 4 2 2 3 2 3 4" xfId="32551" xr:uid="{00000000-0005-0000-0000-00006E7E0000}"/>
    <cellStyle name="20% - Accent1 4 2 2 3 2 3 4 2" xfId="32552" xr:uid="{00000000-0005-0000-0000-00006F7E0000}"/>
    <cellStyle name="20% - Accent1 4 2 2 3 2 3 4 2 2" xfId="32553" xr:uid="{00000000-0005-0000-0000-0000707E0000}"/>
    <cellStyle name="20% - Accent1 4 2 2 3 2 3 4 2 2 2" xfId="32554" xr:uid="{00000000-0005-0000-0000-0000717E0000}"/>
    <cellStyle name="20% - Accent1 4 2 2 3 2 3 4 2 3" xfId="32555" xr:uid="{00000000-0005-0000-0000-0000727E0000}"/>
    <cellStyle name="20% - Accent1 4 2 2 3 2 3 4 3" xfId="32556" xr:uid="{00000000-0005-0000-0000-0000737E0000}"/>
    <cellStyle name="20% - Accent1 4 2 2 3 2 3 4 3 2" xfId="32557" xr:uid="{00000000-0005-0000-0000-0000747E0000}"/>
    <cellStyle name="20% - Accent1 4 2 2 3 2 3 4 4" xfId="32558" xr:uid="{00000000-0005-0000-0000-0000757E0000}"/>
    <cellStyle name="20% - Accent1 4 2 2 3 2 3 5" xfId="32559" xr:uid="{00000000-0005-0000-0000-0000767E0000}"/>
    <cellStyle name="20% - Accent1 4 2 2 3 2 3 5 2" xfId="32560" xr:uid="{00000000-0005-0000-0000-0000777E0000}"/>
    <cellStyle name="20% - Accent1 4 2 2 3 2 3 5 2 2" xfId="32561" xr:uid="{00000000-0005-0000-0000-0000787E0000}"/>
    <cellStyle name="20% - Accent1 4 2 2 3 2 3 5 3" xfId="32562" xr:uid="{00000000-0005-0000-0000-0000797E0000}"/>
    <cellStyle name="20% - Accent1 4 2 2 3 2 3 6" xfId="32563" xr:uid="{00000000-0005-0000-0000-00007A7E0000}"/>
    <cellStyle name="20% - Accent1 4 2 2 3 2 3 6 2" xfId="32564" xr:uid="{00000000-0005-0000-0000-00007B7E0000}"/>
    <cellStyle name="20% - Accent1 4 2 2 3 2 3 6 2 2" xfId="32565" xr:uid="{00000000-0005-0000-0000-00007C7E0000}"/>
    <cellStyle name="20% - Accent1 4 2 2 3 2 3 6 3" xfId="32566" xr:uid="{00000000-0005-0000-0000-00007D7E0000}"/>
    <cellStyle name="20% - Accent1 4 2 2 3 2 3 7" xfId="32567" xr:uid="{00000000-0005-0000-0000-00007E7E0000}"/>
    <cellStyle name="20% - Accent1 4 2 2 3 2 3 7 2" xfId="32568" xr:uid="{00000000-0005-0000-0000-00007F7E0000}"/>
    <cellStyle name="20% - Accent1 4 2 2 3 2 3 8" xfId="32569" xr:uid="{00000000-0005-0000-0000-0000807E0000}"/>
    <cellStyle name="20% - Accent1 4 2 2 3 2 3 8 2" xfId="32570" xr:uid="{00000000-0005-0000-0000-0000817E0000}"/>
    <cellStyle name="20% - Accent1 4 2 2 3 2 3 9" xfId="32571" xr:uid="{00000000-0005-0000-0000-0000827E0000}"/>
    <cellStyle name="20% - Accent1 4 2 2 3 2 4" xfId="32572" xr:uid="{00000000-0005-0000-0000-0000837E0000}"/>
    <cellStyle name="20% - Accent1 4 2 2 3 2 4 2" xfId="32573" xr:uid="{00000000-0005-0000-0000-0000847E0000}"/>
    <cellStyle name="20% - Accent1 4 2 2 3 2 4 2 2" xfId="32574" xr:uid="{00000000-0005-0000-0000-0000857E0000}"/>
    <cellStyle name="20% - Accent1 4 2 2 3 2 4 2 2 2" xfId="32575" xr:uid="{00000000-0005-0000-0000-0000867E0000}"/>
    <cellStyle name="20% - Accent1 4 2 2 3 2 4 2 3" xfId="32576" xr:uid="{00000000-0005-0000-0000-0000877E0000}"/>
    <cellStyle name="20% - Accent1 4 2 2 3 2 4 3" xfId="32577" xr:uid="{00000000-0005-0000-0000-0000887E0000}"/>
    <cellStyle name="20% - Accent1 4 2 2 3 2 4 3 2" xfId="32578" xr:uid="{00000000-0005-0000-0000-0000897E0000}"/>
    <cellStyle name="20% - Accent1 4 2 2 3 2 4 4" xfId="32579" xr:uid="{00000000-0005-0000-0000-00008A7E0000}"/>
    <cellStyle name="20% - Accent1 4 2 2 3 2 5" xfId="32580" xr:uid="{00000000-0005-0000-0000-00008B7E0000}"/>
    <cellStyle name="20% - Accent1 4 2 2 3 2 5 2" xfId="32581" xr:uid="{00000000-0005-0000-0000-00008C7E0000}"/>
    <cellStyle name="20% - Accent1 4 2 2 3 2 5 2 2" xfId="32582" xr:uid="{00000000-0005-0000-0000-00008D7E0000}"/>
    <cellStyle name="20% - Accent1 4 2 2 3 2 5 2 2 2" xfId="32583" xr:uid="{00000000-0005-0000-0000-00008E7E0000}"/>
    <cellStyle name="20% - Accent1 4 2 2 3 2 5 2 3" xfId="32584" xr:uid="{00000000-0005-0000-0000-00008F7E0000}"/>
    <cellStyle name="20% - Accent1 4 2 2 3 2 5 3" xfId="32585" xr:uid="{00000000-0005-0000-0000-0000907E0000}"/>
    <cellStyle name="20% - Accent1 4 2 2 3 2 5 3 2" xfId="32586" xr:uid="{00000000-0005-0000-0000-0000917E0000}"/>
    <cellStyle name="20% - Accent1 4 2 2 3 2 5 4" xfId="32587" xr:uid="{00000000-0005-0000-0000-0000927E0000}"/>
    <cellStyle name="20% - Accent1 4 2 2 3 2 6" xfId="32588" xr:uid="{00000000-0005-0000-0000-0000937E0000}"/>
    <cellStyle name="20% - Accent1 4 2 2 3 2 6 2" xfId="32589" xr:uid="{00000000-0005-0000-0000-0000947E0000}"/>
    <cellStyle name="20% - Accent1 4 2 2 3 2 6 2 2" xfId="32590" xr:uid="{00000000-0005-0000-0000-0000957E0000}"/>
    <cellStyle name="20% - Accent1 4 2 2 3 2 6 2 2 2" xfId="32591" xr:uid="{00000000-0005-0000-0000-0000967E0000}"/>
    <cellStyle name="20% - Accent1 4 2 2 3 2 6 2 3" xfId="32592" xr:uid="{00000000-0005-0000-0000-0000977E0000}"/>
    <cellStyle name="20% - Accent1 4 2 2 3 2 6 3" xfId="32593" xr:uid="{00000000-0005-0000-0000-0000987E0000}"/>
    <cellStyle name="20% - Accent1 4 2 2 3 2 6 3 2" xfId="32594" xr:uid="{00000000-0005-0000-0000-0000997E0000}"/>
    <cellStyle name="20% - Accent1 4 2 2 3 2 6 4" xfId="32595" xr:uid="{00000000-0005-0000-0000-00009A7E0000}"/>
    <cellStyle name="20% - Accent1 4 2 2 3 2 7" xfId="32596" xr:uid="{00000000-0005-0000-0000-00009B7E0000}"/>
    <cellStyle name="20% - Accent1 4 2 2 3 2 7 2" xfId="32597" xr:uid="{00000000-0005-0000-0000-00009C7E0000}"/>
    <cellStyle name="20% - Accent1 4 2 2 3 2 7 2 2" xfId="32598" xr:uid="{00000000-0005-0000-0000-00009D7E0000}"/>
    <cellStyle name="20% - Accent1 4 2 2 3 2 7 3" xfId="32599" xr:uid="{00000000-0005-0000-0000-00009E7E0000}"/>
    <cellStyle name="20% - Accent1 4 2 2 3 2 8" xfId="32600" xr:uid="{00000000-0005-0000-0000-00009F7E0000}"/>
    <cellStyle name="20% - Accent1 4 2 2 3 2 8 2" xfId="32601" xr:uid="{00000000-0005-0000-0000-0000A07E0000}"/>
    <cellStyle name="20% - Accent1 4 2 2 3 2 8 2 2" xfId="32602" xr:uid="{00000000-0005-0000-0000-0000A17E0000}"/>
    <cellStyle name="20% - Accent1 4 2 2 3 2 8 3" xfId="32603" xr:uid="{00000000-0005-0000-0000-0000A27E0000}"/>
    <cellStyle name="20% - Accent1 4 2 2 3 2 9" xfId="32604" xr:uid="{00000000-0005-0000-0000-0000A37E0000}"/>
    <cellStyle name="20% - Accent1 4 2 2 3 2 9 2" xfId="32605" xr:uid="{00000000-0005-0000-0000-0000A47E0000}"/>
    <cellStyle name="20% - Accent1 4 2 2 3 3" xfId="32606" xr:uid="{00000000-0005-0000-0000-0000A57E0000}"/>
    <cellStyle name="20% - Accent1 4 2 2 3 3 10" xfId="32607" xr:uid="{00000000-0005-0000-0000-0000A67E0000}"/>
    <cellStyle name="20% - Accent1 4 2 2 3 3 10 2" xfId="32608" xr:uid="{00000000-0005-0000-0000-0000A77E0000}"/>
    <cellStyle name="20% - Accent1 4 2 2 3 3 11" xfId="32609" xr:uid="{00000000-0005-0000-0000-0000A87E0000}"/>
    <cellStyle name="20% - Accent1 4 2 2 3 3 2" xfId="32610" xr:uid="{00000000-0005-0000-0000-0000A97E0000}"/>
    <cellStyle name="20% - Accent1 4 2 2 3 3 2 2" xfId="32611" xr:uid="{00000000-0005-0000-0000-0000AA7E0000}"/>
    <cellStyle name="20% - Accent1 4 2 2 3 3 2 2 2" xfId="32612" xr:uid="{00000000-0005-0000-0000-0000AB7E0000}"/>
    <cellStyle name="20% - Accent1 4 2 2 3 3 2 2 2 2" xfId="32613" xr:uid="{00000000-0005-0000-0000-0000AC7E0000}"/>
    <cellStyle name="20% - Accent1 4 2 2 3 3 2 2 2 2 2" xfId="32614" xr:uid="{00000000-0005-0000-0000-0000AD7E0000}"/>
    <cellStyle name="20% - Accent1 4 2 2 3 3 2 2 2 3" xfId="32615" xr:uid="{00000000-0005-0000-0000-0000AE7E0000}"/>
    <cellStyle name="20% - Accent1 4 2 2 3 3 2 2 3" xfId="32616" xr:uid="{00000000-0005-0000-0000-0000AF7E0000}"/>
    <cellStyle name="20% - Accent1 4 2 2 3 3 2 2 3 2" xfId="32617" xr:uid="{00000000-0005-0000-0000-0000B07E0000}"/>
    <cellStyle name="20% - Accent1 4 2 2 3 3 2 2 4" xfId="32618" xr:uid="{00000000-0005-0000-0000-0000B17E0000}"/>
    <cellStyle name="20% - Accent1 4 2 2 3 3 2 3" xfId="32619" xr:uid="{00000000-0005-0000-0000-0000B27E0000}"/>
    <cellStyle name="20% - Accent1 4 2 2 3 3 2 3 2" xfId="32620" xr:uid="{00000000-0005-0000-0000-0000B37E0000}"/>
    <cellStyle name="20% - Accent1 4 2 2 3 3 2 3 2 2" xfId="32621" xr:uid="{00000000-0005-0000-0000-0000B47E0000}"/>
    <cellStyle name="20% - Accent1 4 2 2 3 3 2 3 2 2 2" xfId="32622" xr:uid="{00000000-0005-0000-0000-0000B57E0000}"/>
    <cellStyle name="20% - Accent1 4 2 2 3 3 2 3 2 3" xfId="32623" xr:uid="{00000000-0005-0000-0000-0000B67E0000}"/>
    <cellStyle name="20% - Accent1 4 2 2 3 3 2 3 3" xfId="32624" xr:uid="{00000000-0005-0000-0000-0000B77E0000}"/>
    <cellStyle name="20% - Accent1 4 2 2 3 3 2 3 3 2" xfId="32625" xr:uid="{00000000-0005-0000-0000-0000B87E0000}"/>
    <cellStyle name="20% - Accent1 4 2 2 3 3 2 3 4" xfId="32626" xr:uid="{00000000-0005-0000-0000-0000B97E0000}"/>
    <cellStyle name="20% - Accent1 4 2 2 3 3 2 4" xfId="32627" xr:uid="{00000000-0005-0000-0000-0000BA7E0000}"/>
    <cellStyle name="20% - Accent1 4 2 2 3 3 2 4 2" xfId="32628" xr:uid="{00000000-0005-0000-0000-0000BB7E0000}"/>
    <cellStyle name="20% - Accent1 4 2 2 3 3 2 4 2 2" xfId="32629" xr:uid="{00000000-0005-0000-0000-0000BC7E0000}"/>
    <cellStyle name="20% - Accent1 4 2 2 3 3 2 4 2 2 2" xfId="32630" xr:uid="{00000000-0005-0000-0000-0000BD7E0000}"/>
    <cellStyle name="20% - Accent1 4 2 2 3 3 2 4 2 3" xfId="32631" xr:uid="{00000000-0005-0000-0000-0000BE7E0000}"/>
    <cellStyle name="20% - Accent1 4 2 2 3 3 2 4 3" xfId="32632" xr:uid="{00000000-0005-0000-0000-0000BF7E0000}"/>
    <cellStyle name="20% - Accent1 4 2 2 3 3 2 4 3 2" xfId="32633" xr:uid="{00000000-0005-0000-0000-0000C07E0000}"/>
    <cellStyle name="20% - Accent1 4 2 2 3 3 2 4 4" xfId="32634" xr:uid="{00000000-0005-0000-0000-0000C17E0000}"/>
    <cellStyle name="20% - Accent1 4 2 2 3 3 2 5" xfId="32635" xr:uid="{00000000-0005-0000-0000-0000C27E0000}"/>
    <cellStyle name="20% - Accent1 4 2 2 3 3 2 5 2" xfId="32636" xr:uid="{00000000-0005-0000-0000-0000C37E0000}"/>
    <cellStyle name="20% - Accent1 4 2 2 3 3 2 5 2 2" xfId="32637" xr:uid="{00000000-0005-0000-0000-0000C47E0000}"/>
    <cellStyle name="20% - Accent1 4 2 2 3 3 2 5 3" xfId="32638" xr:uid="{00000000-0005-0000-0000-0000C57E0000}"/>
    <cellStyle name="20% - Accent1 4 2 2 3 3 2 6" xfId="32639" xr:uid="{00000000-0005-0000-0000-0000C67E0000}"/>
    <cellStyle name="20% - Accent1 4 2 2 3 3 2 6 2" xfId="32640" xr:uid="{00000000-0005-0000-0000-0000C77E0000}"/>
    <cellStyle name="20% - Accent1 4 2 2 3 3 2 6 2 2" xfId="32641" xr:uid="{00000000-0005-0000-0000-0000C87E0000}"/>
    <cellStyle name="20% - Accent1 4 2 2 3 3 2 6 3" xfId="32642" xr:uid="{00000000-0005-0000-0000-0000C97E0000}"/>
    <cellStyle name="20% - Accent1 4 2 2 3 3 2 7" xfId="32643" xr:uid="{00000000-0005-0000-0000-0000CA7E0000}"/>
    <cellStyle name="20% - Accent1 4 2 2 3 3 2 7 2" xfId="32644" xr:uid="{00000000-0005-0000-0000-0000CB7E0000}"/>
    <cellStyle name="20% - Accent1 4 2 2 3 3 2 8" xfId="32645" xr:uid="{00000000-0005-0000-0000-0000CC7E0000}"/>
    <cellStyle name="20% - Accent1 4 2 2 3 3 2 8 2" xfId="32646" xr:uid="{00000000-0005-0000-0000-0000CD7E0000}"/>
    <cellStyle name="20% - Accent1 4 2 2 3 3 2 9" xfId="32647" xr:uid="{00000000-0005-0000-0000-0000CE7E0000}"/>
    <cellStyle name="20% - Accent1 4 2 2 3 3 3" xfId="32648" xr:uid="{00000000-0005-0000-0000-0000CF7E0000}"/>
    <cellStyle name="20% - Accent1 4 2 2 3 3 3 2" xfId="32649" xr:uid="{00000000-0005-0000-0000-0000D07E0000}"/>
    <cellStyle name="20% - Accent1 4 2 2 3 3 3 2 2" xfId="32650" xr:uid="{00000000-0005-0000-0000-0000D17E0000}"/>
    <cellStyle name="20% - Accent1 4 2 2 3 3 3 2 2 2" xfId="32651" xr:uid="{00000000-0005-0000-0000-0000D27E0000}"/>
    <cellStyle name="20% - Accent1 4 2 2 3 3 3 2 2 2 2" xfId="32652" xr:uid="{00000000-0005-0000-0000-0000D37E0000}"/>
    <cellStyle name="20% - Accent1 4 2 2 3 3 3 2 2 3" xfId="32653" xr:uid="{00000000-0005-0000-0000-0000D47E0000}"/>
    <cellStyle name="20% - Accent1 4 2 2 3 3 3 2 3" xfId="32654" xr:uid="{00000000-0005-0000-0000-0000D57E0000}"/>
    <cellStyle name="20% - Accent1 4 2 2 3 3 3 2 3 2" xfId="32655" xr:uid="{00000000-0005-0000-0000-0000D67E0000}"/>
    <cellStyle name="20% - Accent1 4 2 2 3 3 3 2 4" xfId="32656" xr:uid="{00000000-0005-0000-0000-0000D77E0000}"/>
    <cellStyle name="20% - Accent1 4 2 2 3 3 3 3" xfId="32657" xr:uid="{00000000-0005-0000-0000-0000D87E0000}"/>
    <cellStyle name="20% - Accent1 4 2 2 3 3 3 3 2" xfId="32658" xr:uid="{00000000-0005-0000-0000-0000D97E0000}"/>
    <cellStyle name="20% - Accent1 4 2 2 3 3 3 3 2 2" xfId="32659" xr:uid="{00000000-0005-0000-0000-0000DA7E0000}"/>
    <cellStyle name="20% - Accent1 4 2 2 3 3 3 3 2 2 2" xfId="32660" xr:uid="{00000000-0005-0000-0000-0000DB7E0000}"/>
    <cellStyle name="20% - Accent1 4 2 2 3 3 3 3 2 3" xfId="32661" xr:uid="{00000000-0005-0000-0000-0000DC7E0000}"/>
    <cellStyle name="20% - Accent1 4 2 2 3 3 3 3 3" xfId="32662" xr:uid="{00000000-0005-0000-0000-0000DD7E0000}"/>
    <cellStyle name="20% - Accent1 4 2 2 3 3 3 3 3 2" xfId="32663" xr:uid="{00000000-0005-0000-0000-0000DE7E0000}"/>
    <cellStyle name="20% - Accent1 4 2 2 3 3 3 3 4" xfId="32664" xr:uid="{00000000-0005-0000-0000-0000DF7E0000}"/>
    <cellStyle name="20% - Accent1 4 2 2 3 3 3 4" xfId="32665" xr:uid="{00000000-0005-0000-0000-0000E07E0000}"/>
    <cellStyle name="20% - Accent1 4 2 2 3 3 3 4 2" xfId="32666" xr:uid="{00000000-0005-0000-0000-0000E17E0000}"/>
    <cellStyle name="20% - Accent1 4 2 2 3 3 3 4 2 2" xfId="32667" xr:uid="{00000000-0005-0000-0000-0000E27E0000}"/>
    <cellStyle name="20% - Accent1 4 2 2 3 3 3 4 2 2 2" xfId="32668" xr:uid="{00000000-0005-0000-0000-0000E37E0000}"/>
    <cellStyle name="20% - Accent1 4 2 2 3 3 3 4 2 3" xfId="32669" xr:uid="{00000000-0005-0000-0000-0000E47E0000}"/>
    <cellStyle name="20% - Accent1 4 2 2 3 3 3 4 3" xfId="32670" xr:uid="{00000000-0005-0000-0000-0000E57E0000}"/>
    <cellStyle name="20% - Accent1 4 2 2 3 3 3 4 3 2" xfId="32671" xr:uid="{00000000-0005-0000-0000-0000E67E0000}"/>
    <cellStyle name="20% - Accent1 4 2 2 3 3 3 4 4" xfId="32672" xr:uid="{00000000-0005-0000-0000-0000E77E0000}"/>
    <cellStyle name="20% - Accent1 4 2 2 3 3 3 5" xfId="32673" xr:uid="{00000000-0005-0000-0000-0000E87E0000}"/>
    <cellStyle name="20% - Accent1 4 2 2 3 3 3 5 2" xfId="32674" xr:uid="{00000000-0005-0000-0000-0000E97E0000}"/>
    <cellStyle name="20% - Accent1 4 2 2 3 3 3 5 2 2" xfId="32675" xr:uid="{00000000-0005-0000-0000-0000EA7E0000}"/>
    <cellStyle name="20% - Accent1 4 2 2 3 3 3 5 3" xfId="32676" xr:uid="{00000000-0005-0000-0000-0000EB7E0000}"/>
    <cellStyle name="20% - Accent1 4 2 2 3 3 3 6" xfId="32677" xr:uid="{00000000-0005-0000-0000-0000EC7E0000}"/>
    <cellStyle name="20% - Accent1 4 2 2 3 3 3 6 2" xfId="32678" xr:uid="{00000000-0005-0000-0000-0000ED7E0000}"/>
    <cellStyle name="20% - Accent1 4 2 2 3 3 3 6 2 2" xfId="32679" xr:uid="{00000000-0005-0000-0000-0000EE7E0000}"/>
    <cellStyle name="20% - Accent1 4 2 2 3 3 3 6 3" xfId="32680" xr:uid="{00000000-0005-0000-0000-0000EF7E0000}"/>
    <cellStyle name="20% - Accent1 4 2 2 3 3 3 7" xfId="32681" xr:uid="{00000000-0005-0000-0000-0000F07E0000}"/>
    <cellStyle name="20% - Accent1 4 2 2 3 3 3 7 2" xfId="32682" xr:uid="{00000000-0005-0000-0000-0000F17E0000}"/>
    <cellStyle name="20% - Accent1 4 2 2 3 3 3 8" xfId="32683" xr:uid="{00000000-0005-0000-0000-0000F27E0000}"/>
    <cellStyle name="20% - Accent1 4 2 2 3 3 3 8 2" xfId="32684" xr:uid="{00000000-0005-0000-0000-0000F37E0000}"/>
    <cellStyle name="20% - Accent1 4 2 2 3 3 3 9" xfId="32685" xr:uid="{00000000-0005-0000-0000-0000F47E0000}"/>
    <cellStyle name="20% - Accent1 4 2 2 3 3 4" xfId="32686" xr:uid="{00000000-0005-0000-0000-0000F57E0000}"/>
    <cellStyle name="20% - Accent1 4 2 2 3 3 4 2" xfId="32687" xr:uid="{00000000-0005-0000-0000-0000F67E0000}"/>
    <cellStyle name="20% - Accent1 4 2 2 3 3 4 2 2" xfId="32688" xr:uid="{00000000-0005-0000-0000-0000F77E0000}"/>
    <cellStyle name="20% - Accent1 4 2 2 3 3 4 2 2 2" xfId="32689" xr:uid="{00000000-0005-0000-0000-0000F87E0000}"/>
    <cellStyle name="20% - Accent1 4 2 2 3 3 4 2 3" xfId="32690" xr:uid="{00000000-0005-0000-0000-0000F97E0000}"/>
    <cellStyle name="20% - Accent1 4 2 2 3 3 4 3" xfId="32691" xr:uid="{00000000-0005-0000-0000-0000FA7E0000}"/>
    <cellStyle name="20% - Accent1 4 2 2 3 3 4 3 2" xfId="32692" xr:uid="{00000000-0005-0000-0000-0000FB7E0000}"/>
    <cellStyle name="20% - Accent1 4 2 2 3 3 4 4" xfId="32693" xr:uid="{00000000-0005-0000-0000-0000FC7E0000}"/>
    <cellStyle name="20% - Accent1 4 2 2 3 3 5" xfId="32694" xr:uid="{00000000-0005-0000-0000-0000FD7E0000}"/>
    <cellStyle name="20% - Accent1 4 2 2 3 3 5 2" xfId="32695" xr:uid="{00000000-0005-0000-0000-0000FE7E0000}"/>
    <cellStyle name="20% - Accent1 4 2 2 3 3 5 2 2" xfId="32696" xr:uid="{00000000-0005-0000-0000-0000FF7E0000}"/>
    <cellStyle name="20% - Accent1 4 2 2 3 3 5 2 2 2" xfId="32697" xr:uid="{00000000-0005-0000-0000-0000007F0000}"/>
    <cellStyle name="20% - Accent1 4 2 2 3 3 5 2 3" xfId="32698" xr:uid="{00000000-0005-0000-0000-0000017F0000}"/>
    <cellStyle name="20% - Accent1 4 2 2 3 3 5 3" xfId="32699" xr:uid="{00000000-0005-0000-0000-0000027F0000}"/>
    <cellStyle name="20% - Accent1 4 2 2 3 3 5 3 2" xfId="32700" xr:uid="{00000000-0005-0000-0000-0000037F0000}"/>
    <cellStyle name="20% - Accent1 4 2 2 3 3 5 4" xfId="32701" xr:uid="{00000000-0005-0000-0000-0000047F0000}"/>
    <cellStyle name="20% - Accent1 4 2 2 3 3 6" xfId="32702" xr:uid="{00000000-0005-0000-0000-0000057F0000}"/>
    <cellStyle name="20% - Accent1 4 2 2 3 3 6 2" xfId="32703" xr:uid="{00000000-0005-0000-0000-0000067F0000}"/>
    <cellStyle name="20% - Accent1 4 2 2 3 3 6 2 2" xfId="32704" xr:uid="{00000000-0005-0000-0000-0000077F0000}"/>
    <cellStyle name="20% - Accent1 4 2 2 3 3 6 2 2 2" xfId="32705" xr:uid="{00000000-0005-0000-0000-0000087F0000}"/>
    <cellStyle name="20% - Accent1 4 2 2 3 3 6 2 3" xfId="32706" xr:uid="{00000000-0005-0000-0000-0000097F0000}"/>
    <cellStyle name="20% - Accent1 4 2 2 3 3 6 3" xfId="32707" xr:uid="{00000000-0005-0000-0000-00000A7F0000}"/>
    <cellStyle name="20% - Accent1 4 2 2 3 3 6 3 2" xfId="32708" xr:uid="{00000000-0005-0000-0000-00000B7F0000}"/>
    <cellStyle name="20% - Accent1 4 2 2 3 3 6 4" xfId="32709" xr:uid="{00000000-0005-0000-0000-00000C7F0000}"/>
    <cellStyle name="20% - Accent1 4 2 2 3 3 7" xfId="32710" xr:uid="{00000000-0005-0000-0000-00000D7F0000}"/>
    <cellStyle name="20% - Accent1 4 2 2 3 3 7 2" xfId="32711" xr:uid="{00000000-0005-0000-0000-00000E7F0000}"/>
    <cellStyle name="20% - Accent1 4 2 2 3 3 7 2 2" xfId="32712" xr:uid="{00000000-0005-0000-0000-00000F7F0000}"/>
    <cellStyle name="20% - Accent1 4 2 2 3 3 7 3" xfId="32713" xr:uid="{00000000-0005-0000-0000-0000107F0000}"/>
    <cellStyle name="20% - Accent1 4 2 2 3 3 8" xfId="32714" xr:uid="{00000000-0005-0000-0000-0000117F0000}"/>
    <cellStyle name="20% - Accent1 4 2 2 3 3 8 2" xfId="32715" xr:uid="{00000000-0005-0000-0000-0000127F0000}"/>
    <cellStyle name="20% - Accent1 4 2 2 3 3 8 2 2" xfId="32716" xr:uid="{00000000-0005-0000-0000-0000137F0000}"/>
    <cellStyle name="20% - Accent1 4 2 2 3 3 8 3" xfId="32717" xr:uid="{00000000-0005-0000-0000-0000147F0000}"/>
    <cellStyle name="20% - Accent1 4 2 2 3 3 9" xfId="32718" xr:uid="{00000000-0005-0000-0000-0000157F0000}"/>
    <cellStyle name="20% - Accent1 4 2 2 3 3 9 2" xfId="32719" xr:uid="{00000000-0005-0000-0000-0000167F0000}"/>
    <cellStyle name="20% - Accent1 4 2 2 3 4" xfId="32720" xr:uid="{00000000-0005-0000-0000-0000177F0000}"/>
    <cellStyle name="20% - Accent1 4 2 2 3 4 10" xfId="32721" xr:uid="{00000000-0005-0000-0000-0000187F0000}"/>
    <cellStyle name="20% - Accent1 4 2 2 3 4 10 2" xfId="32722" xr:uid="{00000000-0005-0000-0000-0000197F0000}"/>
    <cellStyle name="20% - Accent1 4 2 2 3 4 11" xfId="32723" xr:uid="{00000000-0005-0000-0000-00001A7F0000}"/>
    <cellStyle name="20% - Accent1 4 2 2 3 4 2" xfId="32724" xr:uid="{00000000-0005-0000-0000-00001B7F0000}"/>
    <cellStyle name="20% - Accent1 4 2 2 3 4 2 2" xfId="32725" xr:uid="{00000000-0005-0000-0000-00001C7F0000}"/>
    <cellStyle name="20% - Accent1 4 2 2 3 4 2 2 2" xfId="32726" xr:uid="{00000000-0005-0000-0000-00001D7F0000}"/>
    <cellStyle name="20% - Accent1 4 2 2 3 4 2 2 2 2" xfId="32727" xr:uid="{00000000-0005-0000-0000-00001E7F0000}"/>
    <cellStyle name="20% - Accent1 4 2 2 3 4 2 2 2 2 2" xfId="32728" xr:uid="{00000000-0005-0000-0000-00001F7F0000}"/>
    <cellStyle name="20% - Accent1 4 2 2 3 4 2 2 2 3" xfId="32729" xr:uid="{00000000-0005-0000-0000-0000207F0000}"/>
    <cellStyle name="20% - Accent1 4 2 2 3 4 2 2 3" xfId="32730" xr:uid="{00000000-0005-0000-0000-0000217F0000}"/>
    <cellStyle name="20% - Accent1 4 2 2 3 4 2 2 3 2" xfId="32731" xr:uid="{00000000-0005-0000-0000-0000227F0000}"/>
    <cellStyle name="20% - Accent1 4 2 2 3 4 2 2 4" xfId="32732" xr:uid="{00000000-0005-0000-0000-0000237F0000}"/>
    <cellStyle name="20% - Accent1 4 2 2 3 4 2 3" xfId="32733" xr:uid="{00000000-0005-0000-0000-0000247F0000}"/>
    <cellStyle name="20% - Accent1 4 2 2 3 4 2 3 2" xfId="32734" xr:uid="{00000000-0005-0000-0000-0000257F0000}"/>
    <cellStyle name="20% - Accent1 4 2 2 3 4 2 3 2 2" xfId="32735" xr:uid="{00000000-0005-0000-0000-0000267F0000}"/>
    <cellStyle name="20% - Accent1 4 2 2 3 4 2 3 2 2 2" xfId="32736" xr:uid="{00000000-0005-0000-0000-0000277F0000}"/>
    <cellStyle name="20% - Accent1 4 2 2 3 4 2 3 2 3" xfId="32737" xr:uid="{00000000-0005-0000-0000-0000287F0000}"/>
    <cellStyle name="20% - Accent1 4 2 2 3 4 2 3 3" xfId="32738" xr:uid="{00000000-0005-0000-0000-0000297F0000}"/>
    <cellStyle name="20% - Accent1 4 2 2 3 4 2 3 3 2" xfId="32739" xr:uid="{00000000-0005-0000-0000-00002A7F0000}"/>
    <cellStyle name="20% - Accent1 4 2 2 3 4 2 3 4" xfId="32740" xr:uid="{00000000-0005-0000-0000-00002B7F0000}"/>
    <cellStyle name="20% - Accent1 4 2 2 3 4 2 4" xfId="32741" xr:uid="{00000000-0005-0000-0000-00002C7F0000}"/>
    <cellStyle name="20% - Accent1 4 2 2 3 4 2 4 2" xfId="32742" xr:uid="{00000000-0005-0000-0000-00002D7F0000}"/>
    <cellStyle name="20% - Accent1 4 2 2 3 4 2 4 2 2" xfId="32743" xr:uid="{00000000-0005-0000-0000-00002E7F0000}"/>
    <cellStyle name="20% - Accent1 4 2 2 3 4 2 4 2 2 2" xfId="32744" xr:uid="{00000000-0005-0000-0000-00002F7F0000}"/>
    <cellStyle name="20% - Accent1 4 2 2 3 4 2 4 2 3" xfId="32745" xr:uid="{00000000-0005-0000-0000-0000307F0000}"/>
    <cellStyle name="20% - Accent1 4 2 2 3 4 2 4 3" xfId="32746" xr:uid="{00000000-0005-0000-0000-0000317F0000}"/>
    <cellStyle name="20% - Accent1 4 2 2 3 4 2 4 3 2" xfId="32747" xr:uid="{00000000-0005-0000-0000-0000327F0000}"/>
    <cellStyle name="20% - Accent1 4 2 2 3 4 2 4 4" xfId="32748" xr:uid="{00000000-0005-0000-0000-0000337F0000}"/>
    <cellStyle name="20% - Accent1 4 2 2 3 4 2 5" xfId="32749" xr:uid="{00000000-0005-0000-0000-0000347F0000}"/>
    <cellStyle name="20% - Accent1 4 2 2 3 4 2 5 2" xfId="32750" xr:uid="{00000000-0005-0000-0000-0000357F0000}"/>
    <cellStyle name="20% - Accent1 4 2 2 3 4 2 5 2 2" xfId="32751" xr:uid="{00000000-0005-0000-0000-0000367F0000}"/>
    <cellStyle name="20% - Accent1 4 2 2 3 4 2 5 3" xfId="32752" xr:uid="{00000000-0005-0000-0000-0000377F0000}"/>
    <cellStyle name="20% - Accent1 4 2 2 3 4 2 6" xfId="32753" xr:uid="{00000000-0005-0000-0000-0000387F0000}"/>
    <cellStyle name="20% - Accent1 4 2 2 3 4 2 6 2" xfId="32754" xr:uid="{00000000-0005-0000-0000-0000397F0000}"/>
    <cellStyle name="20% - Accent1 4 2 2 3 4 2 6 2 2" xfId="32755" xr:uid="{00000000-0005-0000-0000-00003A7F0000}"/>
    <cellStyle name="20% - Accent1 4 2 2 3 4 2 6 3" xfId="32756" xr:uid="{00000000-0005-0000-0000-00003B7F0000}"/>
    <cellStyle name="20% - Accent1 4 2 2 3 4 2 7" xfId="32757" xr:uid="{00000000-0005-0000-0000-00003C7F0000}"/>
    <cellStyle name="20% - Accent1 4 2 2 3 4 2 7 2" xfId="32758" xr:uid="{00000000-0005-0000-0000-00003D7F0000}"/>
    <cellStyle name="20% - Accent1 4 2 2 3 4 2 8" xfId="32759" xr:uid="{00000000-0005-0000-0000-00003E7F0000}"/>
    <cellStyle name="20% - Accent1 4 2 2 3 4 2 8 2" xfId="32760" xr:uid="{00000000-0005-0000-0000-00003F7F0000}"/>
    <cellStyle name="20% - Accent1 4 2 2 3 4 2 9" xfId="32761" xr:uid="{00000000-0005-0000-0000-0000407F0000}"/>
    <cellStyle name="20% - Accent1 4 2 2 3 4 3" xfId="32762" xr:uid="{00000000-0005-0000-0000-0000417F0000}"/>
    <cellStyle name="20% - Accent1 4 2 2 3 4 3 2" xfId="32763" xr:uid="{00000000-0005-0000-0000-0000427F0000}"/>
    <cellStyle name="20% - Accent1 4 2 2 3 4 3 2 2" xfId="32764" xr:uid="{00000000-0005-0000-0000-0000437F0000}"/>
    <cellStyle name="20% - Accent1 4 2 2 3 4 3 2 2 2" xfId="32765" xr:uid="{00000000-0005-0000-0000-0000447F0000}"/>
    <cellStyle name="20% - Accent1 4 2 2 3 4 3 2 2 2 2" xfId="32766" xr:uid="{00000000-0005-0000-0000-0000457F0000}"/>
    <cellStyle name="20% - Accent1 4 2 2 3 4 3 2 2 3" xfId="32767" xr:uid="{00000000-0005-0000-0000-0000467F0000}"/>
    <cellStyle name="20% - Accent1 4 2 2 3 4 3 2 3" xfId="32768" xr:uid="{00000000-0005-0000-0000-0000477F0000}"/>
    <cellStyle name="20% - Accent1 4 2 2 3 4 3 2 3 2" xfId="32769" xr:uid="{00000000-0005-0000-0000-0000487F0000}"/>
    <cellStyle name="20% - Accent1 4 2 2 3 4 3 2 4" xfId="32770" xr:uid="{00000000-0005-0000-0000-0000497F0000}"/>
    <cellStyle name="20% - Accent1 4 2 2 3 4 3 3" xfId="32771" xr:uid="{00000000-0005-0000-0000-00004A7F0000}"/>
    <cellStyle name="20% - Accent1 4 2 2 3 4 3 3 2" xfId="32772" xr:uid="{00000000-0005-0000-0000-00004B7F0000}"/>
    <cellStyle name="20% - Accent1 4 2 2 3 4 3 3 2 2" xfId="32773" xr:uid="{00000000-0005-0000-0000-00004C7F0000}"/>
    <cellStyle name="20% - Accent1 4 2 2 3 4 3 3 2 2 2" xfId="32774" xr:uid="{00000000-0005-0000-0000-00004D7F0000}"/>
    <cellStyle name="20% - Accent1 4 2 2 3 4 3 3 2 3" xfId="32775" xr:uid="{00000000-0005-0000-0000-00004E7F0000}"/>
    <cellStyle name="20% - Accent1 4 2 2 3 4 3 3 3" xfId="32776" xr:uid="{00000000-0005-0000-0000-00004F7F0000}"/>
    <cellStyle name="20% - Accent1 4 2 2 3 4 3 3 3 2" xfId="32777" xr:uid="{00000000-0005-0000-0000-0000507F0000}"/>
    <cellStyle name="20% - Accent1 4 2 2 3 4 3 3 4" xfId="32778" xr:uid="{00000000-0005-0000-0000-0000517F0000}"/>
    <cellStyle name="20% - Accent1 4 2 2 3 4 3 4" xfId="32779" xr:uid="{00000000-0005-0000-0000-0000527F0000}"/>
    <cellStyle name="20% - Accent1 4 2 2 3 4 3 4 2" xfId="32780" xr:uid="{00000000-0005-0000-0000-0000537F0000}"/>
    <cellStyle name="20% - Accent1 4 2 2 3 4 3 4 2 2" xfId="32781" xr:uid="{00000000-0005-0000-0000-0000547F0000}"/>
    <cellStyle name="20% - Accent1 4 2 2 3 4 3 4 2 2 2" xfId="32782" xr:uid="{00000000-0005-0000-0000-0000557F0000}"/>
    <cellStyle name="20% - Accent1 4 2 2 3 4 3 4 2 3" xfId="32783" xr:uid="{00000000-0005-0000-0000-0000567F0000}"/>
    <cellStyle name="20% - Accent1 4 2 2 3 4 3 4 3" xfId="32784" xr:uid="{00000000-0005-0000-0000-0000577F0000}"/>
    <cellStyle name="20% - Accent1 4 2 2 3 4 3 4 3 2" xfId="32785" xr:uid="{00000000-0005-0000-0000-0000587F0000}"/>
    <cellStyle name="20% - Accent1 4 2 2 3 4 3 4 4" xfId="32786" xr:uid="{00000000-0005-0000-0000-0000597F0000}"/>
    <cellStyle name="20% - Accent1 4 2 2 3 4 3 5" xfId="32787" xr:uid="{00000000-0005-0000-0000-00005A7F0000}"/>
    <cellStyle name="20% - Accent1 4 2 2 3 4 3 5 2" xfId="32788" xr:uid="{00000000-0005-0000-0000-00005B7F0000}"/>
    <cellStyle name="20% - Accent1 4 2 2 3 4 3 5 2 2" xfId="32789" xr:uid="{00000000-0005-0000-0000-00005C7F0000}"/>
    <cellStyle name="20% - Accent1 4 2 2 3 4 3 5 3" xfId="32790" xr:uid="{00000000-0005-0000-0000-00005D7F0000}"/>
    <cellStyle name="20% - Accent1 4 2 2 3 4 3 6" xfId="32791" xr:uid="{00000000-0005-0000-0000-00005E7F0000}"/>
    <cellStyle name="20% - Accent1 4 2 2 3 4 3 6 2" xfId="32792" xr:uid="{00000000-0005-0000-0000-00005F7F0000}"/>
    <cellStyle name="20% - Accent1 4 2 2 3 4 3 6 2 2" xfId="32793" xr:uid="{00000000-0005-0000-0000-0000607F0000}"/>
    <cellStyle name="20% - Accent1 4 2 2 3 4 3 6 3" xfId="32794" xr:uid="{00000000-0005-0000-0000-0000617F0000}"/>
    <cellStyle name="20% - Accent1 4 2 2 3 4 3 7" xfId="32795" xr:uid="{00000000-0005-0000-0000-0000627F0000}"/>
    <cellStyle name="20% - Accent1 4 2 2 3 4 3 7 2" xfId="32796" xr:uid="{00000000-0005-0000-0000-0000637F0000}"/>
    <cellStyle name="20% - Accent1 4 2 2 3 4 3 8" xfId="32797" xr:uid="{00000000-0005-0000-0000-0000647F0000}"/>
    <cellStyle name="20% - Accent1 4 2 2 3 4 3 8 2" xfId="32798" xr:uid="{00000000-0005-0000-0000-0000657F0000}"/>
    <cellStyle name="20% - Accent1 4 2 2 3 4 3 9" xfId="32799" xr:uid="{00000000-0005-0000-0000-0000667F0000}"/>
    <cellStyle name="20% - Accent1 4 2 2 3 4 4" xfId="32800" xr:uid="{00000000-0005-0000-0000-0000677F0000}"/>
    <cellStyle name="20% - Accent1 4 2 2 3 4 4 2" xfId="32801" xr:uid="{00000000-0005-0000-0000-0000687F0000}"/>
    <cellStyle name="20% - Accent1 4 2 2 3 4 4 2 2" xfId="32802" xr:uid="{00000000-0005-0000-0000-0000697F0000}"/>
    <cellStyle name="20% - Accent1 4 2 2 3 4 4 2 2 2" xfId="32803" xr:uid="{00000000-0005-0000-0000-00006A7F0000}"/>
    <cellStyle name="20% - Accent1 4 2 2 3 4 4 2 3" xfId="32804" xr:uid="{00000000-0005-0000-0000-00006B7F0000}"/>
    <cellStyle name="20% - Accent1 4 2 2 3 4 4 3" xfId="32805" xr:uid="{00000000-0005-0000-0000-00006C7F0000}"/>
    <cellStyle name="20% - Accent1 4 2 2 3 4 4 3 2" xfId="32806" xr:uid="{00000000-0005-0000-0000-00006D7F0000}"/>
    <cellStyle name="20% - Accent1 4 2 2 3 4 4 4" xfId="32807" xr:uid="{00000000-0005-0000-0000-00006E7F0000}"/>
    <cellStyle name="20% - Accent1 4 2 2 3 4 5" xfId="32808" xr:uid="{00000000-0005-0000-0000-00006F7F0000}"/>
    <cellStyle name="20% - Accent1 4 2 2 3 4 5 2" xfId="32809" xr:uid="{00000000-0005-0000-0000-0000707F0000}"/>
    <cellStyle name="20% - Accent1 4 2 2 3 4 5 2 2" xfId="32810" xr:uid="{00000000-0005-0000-0000-0000717F0000}"/>
    <cellStyle name="20% - Accent1 4 2 2 3 4 5 2 2 2" xfId="32811" xr:uid="{00000000-0005-0000-0000-0000727F0000}"/>
    <cellStyle name="20% - Accent1 4 2 2 3 4 5 2 3" xfId="32812" xr:uid="{00000000-0005-0000-0000-0000737F0000}"/>
    <cellStyle name="20% - Accent1 4 2 2 3 4 5 3" xfId="32813" xr:uid="{00000000-0005-0000-0000-0000747F0000}"/>
    <cellStyle name="20% - Accent1 4 2 2 3 4 5 3 2" xfId="32814" xr:uid="{00000000-0005-0000-0000-0000757F0000}"/>
    <cellStyle name="20% - Accent1 4 2 2 3 4 5 4" xfId="32815" xr:uid="{00000000-0005-0000-0000-0000767F0000}"/>
    <cellStyle name="20% - Accent1 4 2 2 3 4 6" xfId="32816" xr:uid="{00000000-0005-0000-0000-0000777F0000}"/>
    <cellStyle name="20% - Accent1 4 2 2 3 4 6 2" xfId="32817" xr:uid="{00000000-0005-0000-0000-0000787F0000}"/>
    <cellStyle name="20% - Accent1 4 2 2 3 4 6 2 2" xfId="32818" xr:uid="{00000000-0005-0000-0000-0000797F0000}"/>
    <cellStyle name="20% - Accent1 4 2 2 3 4 6 2 2 2" xfId="32819" xr:uid="{00000000-0005-0000-0000-00007A7F0000}"/>
    <cellStyle name="20% - Accent1 4 2 2 3 4 6 2 3" xfId="32820" xr:uid="{00000000-0005-0000-0000-00007B7F0000}"/>
    <cellStyle name="20% - Accent1 4 2 2 3 4 6 3" xfId="32821" xr:uid="{00000000-0005-0000-0000-00007C7F0000}"/>
    <cellStyle name="20% - Accent1 4 2 2 3 4 6 3 2" xfId="32822" xr:uid="{00000000-0005-0000-0000-00007D7F0000}"/>
    <cellStyle name="20% - Accent1 4 2 2 3 4 6 4" xfId="32823" xr:uid="{00000000-0005-0000-0000-00007E7F0000}"/>
    <cellStyle name="20% - Accent1 4 2 2 3 4 7" xfId="32824" xr:uid="{00000000-0005-0000-0000-00007F7F0000}"/>
    <cellStyle name="20% - Accent1 4 2 2 3 4 7 2" xfId="32825" xr:uid="{00000000-0005-0000-0000-0000807F0000}"/>
    <cellStyle name="20% - Accent1 4 2 2 3 4 7 2 2" xfId="32826" xr:uid="{00000000-0005-0000-0000-0000817F0000}"/>
    <cellStyle name="20% - Accent1 4 2 2 3 4 7 3" xfId="32827" xr:uid="{00000000-0005-0000-0000-0000827F0000}"/>
    <cellStyle name="20% - Accent1 4 2 2 3 4 8" xfId="32828" xr:uid="{00000000-0005-0000-0000-0000837F0000}"/>
    <cellStyle name="20% - Accent1 4 2 2 3 4 8 2" xfId="32829" xr:uid="{00000000-0005-0000-0000-0000847F0000}"/>
    <cellStyle name="20% - Accent1 4 2 2 3 4 8 2 2" xfId="32830" xr:uid="{00000000-0005-0000-0000-0000857F0000}"/>
    <cellStyle name="20% - Accent1 4 2 2 3 4 8 3" xfId="32831" xr:uid="{00000000-0005-0000-0000-0000867F0000}"/>
    <cellStyle name="20% - Accent1 4 2 2 3 4 9" xfId="32832" xr:uid="{00000000-0005-0000-0000-0000877F0000}"/>
    <cellStyle name="20% - Accent1 4 2 2 3 4 9 2" xfId="32833" xr:uid="{00000000-0005-0000-0000-0000887F0000}"/>
    <cellStyle name="20% - Accent1 4 2 2 3 5" xfId="32834" xr:uid="{00000000-0005-0000-0000-0000897F0000}"/>
    <cellStyle name="20% - Accent1 4 2 2 3 5 2" xfId="32835" xr:uid="{00000000-0005-0000-0000-00008A7F0000}"/>
    <cellStyle name="20% - Accent1 4 2 2 3 5 2 2" xfId="32836" xr:uid="{00000000-0005-0000-0000-00008B7F0000}"/>
    <cellStyle name="20% - Accent1 4 2 2 3 5 2 2 2" xfId="32837" xr:uid="{00000000-0005-0000-0000-00008C7F0000}"/>
    <cellStyle name="20% - Accent1 4 2 2 3 5 2 2 2 2" xfId="32838" xr:uid="{00000000-0005-0000-0000-00008D7F0000}"/>
    <cellStyle name="20% - Accent1 4 2 2 3 5 2 2 3" xfId="32839" xr:uid="{00000000-0005-0000-0000-00008E7F0000}"/>
    <cellStyle name="20% - Accent1 4 2 2 3 5 2 3" xfId="32840" xr:uid="{00000000-0005-0000-0000-00008F7F0000}"/>
    <cellStyle name="20% - Accent1 4 2 2 3 5 2 3 2" xfId="32841" xr:uid="{00000000-0005-0000-0000-0000907F0000}"/>
    <cellStyle name="20% - Accent1 4 2 2 3 5 2 4" xfId="32842" xr:uid="{00000000-0005-0000-0000-0000917F0000}"/>
    <cellStyle name="20% - Accent1 4 2 2 3 5 3" xfId="32843" xr:uid="{00000000-0005-0000-0000-0000927F0000}"/>
    <cellStyle name="20% - Accent1 4 2 2 3 5 3 2" xfId="32844" xr:uid="{00000000-0005-0000-0000-0000937F0000}"/>
    <cellStyle name="20% - Accent1 4 2 2 3 5 3 2 2" xfId="32845" xr:uid="{00000000-0005-0000-0000-0000947F0000}"/>
    <cellStyle name="20% - Accent1 4 2 2 3 5 3 2 2 2" xfId="32846" xr:uid="{00000000-0005-0000-0000-0000957F0000}"/>
    <cellStyle name="20% - Accent1 4 2 2 3 5 3 2 3" xfId="32847" xr:uid="{00000000-0005-0000-0000-0000967F0000}"/>
    <cellStyle name="20% - Accent1 4 2 2 3 5 3 3" xfId="32848" xr:uid="{00000000-0005-0000-0000-0000977F0000}"/>
    <cellStyle name="20% - Accent1 4 2 2 3 5 3 3 2" xfId="32849" xr:uid="{00000000-0005-0000-0000-0000987F0000}"/>
    <cellStyle name="20% - Accent1 4 2 2 3 5 3 4" xfId="32850" xr:uid="{00000000-0005-0000-0000-0000997F0000}"/>
    <cellStyle name="20% - Accent1 4 2 2 3 5 4" xfId="32851" xr:uid="{00000000-0005-0000-0000-00009A7F0000}"/>
    <cellStyle name="20% - Accent1 4 2 2 3 5 4 2" xfId="32852" xr:uid="{00000000-0005-0000-0000-00009B7F0000}"/>
    <cellStyle name="20% - Accent1 4 2 2 3 5 4 2 2" xfId="32853" xr:uid="{00000000-0005-0000-0000-00009C7F0000}"/>
    <cellStyle name="20% - Accent1 4 2 2 3 5 4 2 2 2" xfId="32854" xr:uid="{00000000-0005-0000-0000-00009D7F0000}"/>
    <cellStyle name="20% - Accent1 4 2 2 3 5 4 2 3" xfId="32855" xr:uid="{00000000-0005-0000-0000-00009E7F0000}"/>
    <cellStyle name="20% - Accent1 4 2 2 3 5 4 3" xfId="32856" xr:uid="{00000000-0005-0000-0000-00009F7F0000}"/>
    <cellStyle name="20% - Accent1 4 2 2 3 5 4 3 2" xfId="32857" xr:uid="{00000000-0005-0000-0000-0000A07F0000}"/>
    <cellStyle name="20% - Accent1 4 2 2 3 5 4 4" xfId="32858" xr:uid="{00000000-0005-0000-0000-0000A17F0000}"/>
    <cellStyle name="20% - Accent1 4 2 2 3 5 5" xfId="32859" xr:uid="{00000000-0005-0000-0000-0000A27F0000}"/>
    <cellStyle name="20% - Accent1 4 2 2 3 5 5 2" xfId="32860" xr:uid="{00000000-0005-0000-0000-0000A37F0000}"/>
    <cellStyle name="20% - Accent1 4 2 2 3 5 5 2 2" xfId="32861" xr:uid="{00000000-0005-0000-0000-0000A47F0000}"/>
    <cellStyle name="20% - Accent1 4 2 2 3 5 5 3" xfId="32862" xr:uid="{00000000-0005-0000-0000-0000A57F0000}"/>
    <cellStyle name="20% - Accent1 4 2 2 3 5 6" xfId="32863" xr:uid="{00000000-0005-0000-0000-0000A67F0000}"/>
    <cellStyle name="20% - Accent1 4 2 2 3 5 6 2" xfId="32864" xr:uid="{00000000-0005-0000-0000-0000A77F0000}"/>
    <cellStyle name="20% - Accent1 4 2 2 3 5 6 2 2" xfId="32865" xr:uid="{00000000-0005-0000-0000-0000A87F0000}"/>
    <cellStyle name="20% - Accent1 4 2 2 3 5 6 3" xfId="32866" xr:uid="{00000000-0005-0000-0000-0000A97F0000}"/>
    <cellStyle name="20% - Accent1 4 2 2 3 5 7" xfId="32867" xr:uid="{00000000-0005-0000-0000-0000AA7F0000}"/>
    <cellStyle name="20% - Accent1 4 2 2 3 5 7 2" xfId="32868" xr:uid="{00000000-0005-0000-0000-0000AB7F0000}"/>
    <cellStyle name="20% - Accent1 4 2 2 3 5 8" xfId="32869" xr:uid="{00000000-0005-0000-0000-0000AC7F0000}"/>
    <cellStyle name="20% - Accent1 4 2 2 3 5 8 2" xfId="32870" xr:uid="{00000000-0005-0000-0000-0000AD7F0000}"/>
    <cellStyle name="20% - Accent1 4 2 2 3 5 9" xfId="32871" xr:uid="{00000000-0005-0000-0000-0000AE7F0000}"/>
    <cellStyle name="20% - Accent1 4 2 2 3 6" xfId="32872" xr:uid="{00000000-0005-0000-0000-0000AF7F0000}"/>
    <cellStyle name="20% - Accent1 4 2 2 3 6 2" xfId="32873" xr:uid="{00000000-0005-0000-0000-0000B07F0000}"/>
    <cellStyle name="20% - Accent1 4 2 2 3 6 2 2" xfId="32874" xr:uid="{00000000-0005-0000-0000-0000B17F0000}"/>
    <cellStyle name="20% - Accent1 4 2 2 3 6 2 2 2" xfId="32875" xr:uid="{00000000-0005-0000-0000-0000B27F0000}"/>
    <cellStyle name="20% - Accent1 4 2 2 3 6 2 2 2 2" xfId="32876" xr:uid="{00000000-0005-0000-0000-0000B37F0000}"/>
    <cellStyle name="20% - Accent1 4 2 2 3 6 2 2 3" xfId="32877" xr:uid="{00000000-0005-0000-0000-0000B47F0000}"/>
    <cellStyle name="20% - Accent1 4 2 2 3 6 2 3" xfId="32878" xr:uid="{00000000-0005-0000-0000-0000B57F0000}"/>
    <cellStyle name="20% - Accent1 4 2 2 3 6 2 3 2" xfId="32879" xr:uid="{00000000-0005-0000-0000-0000B67F0000}"/>
    <cellStyle name="20% - Accent1 4 2 2 3 6 2 4" xfId="32880" xr:uid="{00000000-0005-0000-0000-0000B77F0000}"/>
    <cellStyle name="20% - Accent1 4 2 2 3 6 3" xfId="32881" xr:uid="{00000000-0005-0000-0000-0000B87F0000}"/>
    <cellStyle name="20% - Accent1 4 2 2 3 6 3 2" xfId="32882" xr:uid="{00000000-0005-0000-0000-0000B97F0000}"/>
    <cellStyle name="20% - Accent1 4 2 2 3 6 3 2 2" xfId="32883" xr:uid="{00000000-0005-0000-0000-0000BA7F0000}"/>
    <cellStyle name="20% - Accent1 4 2 2 3 6 3 2 2 2" xfId="32884" xr:uid="{00000000-0005-0000-0000-0000BB7F0000}"/>
    <cellStyle name="20% - Accent1 4 2 2 3 6 3 2 3" xfId="32885" xr:uid="{00000000-0005-0000-0000-0000BC7F0000}"/>
    <cellStyle name="20% - Accent1 4 2 2 3 6 3 3" xfId="32886" xr:uid="{00000000-0005-0000-0000-0000BD7F0000}"/>
    <cellStyle name="20% - Accent1 4 2 2 3 6 3 3 2" xfId="32887" xr:uid="{00000000-0005-0000-0000-0000BE7F0000}"/>
    <cellStyle name="20% - Accent1 4 2 2 3 6 3 4" xfId="32888" xr:uid="{00000000-0005-0000-0000-0000BF7F0000}"/>
    <cellStyle name="20% - Accent1 4 2 2 3 6 4" xfId="32889" xr:uid="{00000000-0005-0000-0000-0000C07F0000}"/>
    <cellStyle name="20% - Accent1 4 2 2 3 6 4 2" xfId="32890" xr:uid="{00000000-0005-0000-0000-0000C17F0000}"/>
    <cellStyle name="20% - Accent1 4 2 2 3 6 4 2 2" xfId="32891" xr:uid="{00000000-0005-0000-0000-0000C27F0000}"/>
    <cellStyle name="20% - Accent1 4 2 2 3 6 4 2 2 2" xfId="32892" xr:uid="{00000000-0005-0000-0000-0000C37F0000}"/>
    <cellStyle name="20% - Accent1 4 2 2 3 6 4 2 3" xfId="32893" xr:uid="{00000000-0005-0000-0000-0000C47F0000}"/>
    <cellStyle name="20% - Accent1 4 2 2 3 6 4 3" xfId="32894" xr:uid="{00000000-0005-0000-0000-0000C57F0000}"/>
    <cellStyle name="20% - Accent1 4 2 2 3 6 4 3 2" xfId="32895" xr:uid="{00000000-0005-0000-0000-0000C67F0000}"/>
    <cellStyle name="20% - Accent1 4 2 2 3 6 4 4" xfId="32896" xr:uid="{00000000-0005-0000-0000-0000C77F0000}"/>
    <cellStyle name="20% - Accent1 4 2 2 3 6 5" xfId="32897" xr:uid="{00000000-0005-0000-0000-0000C87F0000}"/>
    <cellStyle name="20% - Accent1 4 2 2 3 6 5 2" xfId="32898" xr:uid="{00000000-0005-0000-0000-0000C97F0000}"/>
    <cellStyle name="20% - Accent1 4 2 2 3 6 5 2 2" xfId="32899" xr:uid="{00000000-0005-0000-0000-0000CA7F0000}"/>
    <cellStyle name="20% - Accent1 4 2 2 3 6 5 3" xfId="32900" xr:uid="{00000000-0005-0000-0000-0000CB7F0000}"/>
    <cellStyle name="20% - Accent1 4 2 2 3 6 6" xfId="32901" xr:uid="{00000000-0005-0000-0000-0000CC7F0000}"/>
    <cellStyle name="20% - Accent1 4 2 2 3 6 6 2" xfId="32902" xr:uid="{00000000-0005-0000-0000-0000CD7F0000}"/>
    <cellStyle name="20% - Accent1 4 2 2 3 6 6 2 2" xfId="32903" xr:uid="{00000000-0005-0000-0000-0000CE7F0000}"/>
    <cellStyle name="20% - Accent1 4 2 2 3 6 6 3" xfId="32904" xr:uid="{00000000-0005-0000-0000-0000CF7F0000}"/>
    <cellStyle name="20% - Accent1 4 2 2 3 6 7" xfId="32905" xr:uid="{00000000-0005-0000-0000-0000D07F0000}"/>
    <cellStyle name="20% - Accent1 4 2 2 3 6 7 2" xfId="32906" xr:uid="{00000000-0005-0000-0000-0000D17F0000}"/>
    <cellStyle name="20% - Accent1 4 2 2 3 6 8" xfId="32907" xr:uid="{00000000-0005-0000-0000-0000D27F0000}"/>
    <cellStyle name="20% - Accent1 4 2 2 3 6 8 2" xfId="32908" xr:uid="{00000000-0005-0000-0000-0000D37F0000}"/>
    <cellStyle name="20% - Accent1 4 2 2 3 6 9" xfId="32909" xr:uid="{00000000-0005-0000-0000-0000D47F0000}"/>
    <cellStyle name="20% - Accent1 4 2 2 3 7" xfId="32910" xr:uid="{00000000-0005-0000-0000-0000D57F0000}"/>
    <cellStyle name="20% - Accent1 4 2 2 3 7 2" xfId="32911" xr:uid="{00000000-0005-0000-0000-0000D67F0000}"/>
    <cellStyle name="20% - Accent1 4 2 2 3 7 2 2" xfId="32912" xr:uid="{00000000-0005-0000-0000-0000D77F0000}"/>
    <cellStyle name="20% - Accent1 4 2 2 3 7 2 2 2" xfId="32913" xr:uid="{00000000-0005-0000-0000-0000D87F0000}"/>
    <cellStyle name="20% - Accent1 4 2 2 3 7 2 3" xfId="32914" xr:uid="{00000000-0005-0000-0000-0000D97F0000}"/>
    <cellStyle name="20% - Accent1 4 2 2 3 7 3" xfId="32915" xr:uid="{00000000-0005-0000-0000-0000DA7F0000}"/>
    <cellStyle name="20% - Accent1 4 2 2 3 7 3 2" xfId="32916" xr:uid="{00000000-0005-0000-0000-0000DB7F0000}"/>
    <cellStyle name="20% - Accent1 4 2 2 3 7 4" xfId="32917" xr:uid="{00000000-0005-0000-0000-0000DC7F0000}"/>
    <cellStyle name="20% - Accent1 4 2 2 3 8" xfId="32918" xr:uid="{00000000-0005-0000-0000-0000DD7F0000}"/>
    <cellStyle name="20% - Accent1 4 2 2 3 8 2" xfId="32919" xr:uid="{00000000-0005-0000-0000-0000DE7F0000}"/>
    <cellStyle name="20% - Accent1 4 2 2 3 8 2 2" xfId="32920" xr:uid="{00000000-0005-0000-0000-0000DF7F0000}"/>
    <cellStyle name="20% - Accent1 4 2 2 3 8 2 2 2" xfId="32921" xr:uid="{00000000-0005-0000-0000-0000E07F0000}"/>
    <cellStyle name="20% - Accent1 4 2 2 3 8 2 3" xfId="32922" xr:uid="{00000000-0005-0000-0000-0000E17F0000}"/>
    <cellStyle name="20% - Accent1 4 2 2 3 8 3" xfId="32923" xr:uid="{00000000-0005-0000-0000-0000E27F0000}"/>
    <cellStyle name="20% - Accent1 4 2 2 3 8 3 2" xfId="32924" xr:uid="{00000000-0005-0000-0000-0000E37F0000}"/>
    <cellStyle name="20% - Accent1 4 2 2 3 8 4" xfId="32925" xr:uid="{00000000-0005-0000-0000-0000E47F0000}"/>
    <cellStyle name="20% - Accent1 4 2 2 3 9" xfId="32926" xr:uid="{00000000-0005-0000-0000-0000E57F0000}"/>
    <cellStyle name="20% - Accent1 4 2 2 3 9 2" xfId="32927" xr:uid="{00000000-0005-0000-0000-0000E67F0000}"/>
    <cellStyle name="20% - Accent1 4 2 2 3 9 2 2" xfId="32928" xr:uid="{00000000-0005-0000-0000-0000E77F0000}"/>
    <cellStyle name="20% - Accent1 4 2 2 3 9 2 2 2" xfId="32929" xr:uid="{00000000-0005-0000-0000-0000E87F0000}"/>
    <cellStyle name="20% - Accent1 4 2 2 3 9 2 3" xfId="32930" xr:uid="{00000000-0005-0000-0000-0000E97F0000}"/>
    <cellStyle name="20% - Accent1 4 2 2 3 9 3" xfId="32931" xr:uid="{00000000-0005-0000-0000-0000EA7F0000}"/>
    <cellStyle name="20% - Accent1 4 2 2 3 9 3 2" xfId="32932" xr:uid="{00000000-0005-0000-0000-0000EB7F0000}"/>
    <cellStyle name="20% - Accent1 4 2 2 3 9 4" xfId="32933" xr:uid="{00000000-0005-0000-0000-0000EC7F0000}"/>
    <cellStyle name="20% - Accent1 4 2 2 4" xfId="32934" xr:uid="{00000000-0005-0000-0000-0000ED7F0000}"/>
    <cellStyle name="20% - Accent1 4 2 2 4 10" xfId="32935" xr:uid="{00000000-0005-0000-0000-0000EE7F0000}"/>
    <cellStyle name="20% - Accent1 4 2 2 4 10 2" xfId="32936" xr:uid="{00000000-0005-0000-0000-0000EF7F0000}"/>
    <cellStyle name="20% - Accent1 4 2 2 4 11" xfId="32937" xr:uid="{00000000-0005-0000-0000-0000F07F0000}"/>
    <cellStyle name="20% - Accent1 4 2 2 4 2" xfId="32938" xr:uid="{00000000-0005-0000-0000-0000F17F0000}"/>
    <cellStyle name="20% - Accent1 4 2 2 4 2 2" xfId="32939" xr:uid="{00000000-0005-0000-0000-0000F27F0000}"/>
    <cellStyle name="20% - Accent1 4 2 2 4 2 2 2" xfId="32940" xr:uid="{00000000-0005-0000-0000-0000F37F0000}"/>
    <cellStyle name="20% - Accent1 4 2 2 4 2 2 2 2" xfId="32941" xr:uid="{00000000-0005-0000-0000-0000F47F0000}"/>
    <cellStyle name="20% - Accent1 4 2 2 4 2 2 2 2 2" xfId="32942" xr:uid="{00000000-0005-0000-0000-0000F57F0000}"/>
    <cellStyle name="20% - Accent1 4 2 2 4 2 2 2 3" xfId="32943" xr:uid="{00000000-0005-0000-0000-0000F67F0000}"/>
    <cellStyle name="20% - Accent1 4 2 2 4 2 2 3" xfId="32944" xr:uid="{00000000-0005-0000-0000-0000F77F0000}"/>
    <cellStyle name="20% - Accent1 4 2 2 4 2 2 3 2" xfId="32945" xr:uid="{00000000-0005-0000-0000-0000F87F0000}"/>
    <cellStyle name="20% - Accent1 4 2 2 4 2 2 4" xfId="32946" xr:uid="{00000000-0005-0000-0000-0000F97F0000}"/>
    <cellStyle name="20% - Accent1 4 2 2 4 2 3" xfId="32947" xr:uid="{00000000-0005-0000-0000-0000FA7F0000}"/>
    <cellStyle name="20% - Accent1 4 2 2 4 2 3 2" xfId="32948" xr:uid="{00000000-0005-0000-0000-0000FB7F0000}"/>
    <cellStyle name="20% - Accent1 4 2 2 4 2 3 2 2" xfId="32949" xr:uid="{00000000-0005-0000-0000-0000FC7F0000}"/>
    <cellStyle name="20% - Accent1 4 2 2 4 2 3 2 2 2" xfId="32950" xr:uid="{00000000-0005-0000-0000-0000FD7F0000}"/>
    <cellStyle name="20% - Accent1 4 2 2 4 2 3 2 3" xfId="32951" xr:uid="{00000000-0005-0000-0000-0000FE7F0000}"/>
    <cellStyle name="20% - Accent1 4 2 2 4 2 3 3" xfId="32952" xr:uid="{00000000-0005-0000-0000-0000FF7F0000}"/>
    <cellStyle name="20% - Accent1 4 2 2 4 2 3 3 2" xfId="32953" xr:uid="{00000000-0005-0000-0000-000000800000}"/>
    <cellStyle name="20% - Accent1 4 2 2 4 2 3 4" xfId="32954" xr:uid="{00000000-0005-0000-0000-000001800000}"/>
    <cellStyle name="20% - Accent1 4 2 2 4 2 4" xfId="32955" xr:uid="{00000000-0005-0000-0000-000002800000}"/>
    <cellStyle name="20% - Accent1 4 2 2 4 2 4 2" xfId="32956" xr:uid="{00000000-0005-0000-0000-000003800000}"/>
    <cellStyle name="20% - Accent1 4 2 2 4 2 4 2 2" xfId="32957" xr:uid="{00000000-0005-0000-0000-000004800000}"/>
    <cellStyle name="20% - Accent1 4 2 2 4 2 4 2 2 2" xfId="32958" xr:uid="{00000000-0005-0000-0000-000005800000}"/>
    <cellStyle name="20% - Accent1 4 2 2 4 2 4 2 3" xfId="32959" xr:uid="{00000000-0005-0000-0000-000006800000}"/>
    <cellStyle name="20% - Accent1 4 2 2 4 2 4 3" xfId="32960" xr:uid="{00000000-0005-0000-0000-000007800000}"/>
    <cellStyle name="20% - Accent1 4 2 2 4 2 4 3 2" xfId="32961" xr:uid="{00000000-0005-0000-0000-000008800000}"/>
    <cellStyle name="20% - Accent1 4 2 2 4 2 4 4" xfId="32962" xr:uid="{00000000-0005-0000-0000-000009800000}"/>
    <cellStyle name="20% - Accent1 4 2 2 4 2 5" xfId="32963" xr:uid="{00000000-0005-0000-0000-00000A800000}"/>
    <cellStyle name="20% - Accent1 4 2 2 4 2 5 2" xfId="32964" xr:uid="{00000000-0005-0000-0000-00000B800000}"/>
    <cellStyle name="20% - Accent1 4 2 2 4 2 5 2 2" xfId="32965" xr:uid="{00000000-0005-0000-0000-00000C800000}"/>
    <cellStyle name="20% - Accent1 4 2 2 4 2 5 3" xfId="32966" xr:uid="{00000000-0005-0000-0000-00000D800000}"/>
    <cellStyle name="20% - Accent1 4 2 2 4 2 6" xfId="32967" xr:uid="{00000000-0005-0000-0000-00000E800000}"/>
    <cellStyle name="20% - Accent1 4 2 2 4 2 6 2" xfId="32968" xr:uid="{00000000-0005-0000-0000-00000F800000}"/>
    <cellStyle name="20% - Accent1 4 2 2 4 2 6 2 2" xfId="32969" xr:uid="{00000000-0005-0000-0000-000010800000}"/>
    <cellStyle name="20% - Accent1 4 2 2 4 2 6 3" xfId="32970" xr:uid="{00000000-0005-0000-0000-000011800000}"/>
    <cellStyle name="20% - Accent1 4 2 2 4 2 7" xfId="32971" xr:uid="{00000000-0005-0000-0000-000012800000}"/>
    <cellStyle name="20% - Accent1 4 2 2 4 2 7 2" xfId="32972" xr:uid="{00000000-0005-0000-0000-000013800000}"/>
    <cellStyle name="20% - Accent1 4 2 2 4 2 8" xfId="32973" xr:uid="{00000000-0005-0000-0000-000014800000}"/>
    <cellStyle name="20% - Accent1 4 2 2 4 2 8 2" xfId="32974" xr:uid="{00000000-0005-0000-0000-000015800000}"/>
    <cellStyle name="20% - Accent1 4 2 2 4 2 9" xfId="32975" xr:uid="{00000000-0005-0000-0000-000016800000}"/>
    <cellStyle name="20% - Accent1 4 2 2 4 3" xfId="32976" xr:uid="{00000000-0005-0000-0000-000017800000}"/>
    <cellStyle name="20% - Accent1 4 2 2 4 3 2" xfId="32977" xr:uid="{00000000-0005-0000-0000-000018800000}"/>
    <cellStyle name="20% - Accent1 4 2 2 4 3 2 2" xfId="32978" xr:uid="{00000000-0005-0000-0000-000019800000}"/>
    <cellStyle name="20% - Accent1 4 2 2 4 3 2 2 2" xfId="32979" xr:uid="{00000000-0005-0000-0000-00001A800000}"/>
    <cellStyle name="20% - Accent1 4 2 2 4 3 2 2 2 2" xfId="32980" xr:uid="{00000000-0005-0000-0000-00001B800000}"/>
    <cellStyle name="20% - Accent1 4 2 2 4 3 2 2 3" xfId="32981" xr:uid="{00000000-0005-0000-0000-00001C800000}"/>
    <cellStyle name="20% - Accent1 4 2 2 4 3 2 3" xfId="32982" xr:uid="{00000000-0005-0000-0000-00001D800000}"/>
    <cellStyle name="20% - Accent1 4 2 2 4 3 2 3 2" xfId="32983" xr:uid="{00000000-0005-0000-0000-00001E800000}"/>
    <cellStyle name="20% - Accent1 4 2 2 4 3 2 4" xfId="32984" xr:uid="{00000000-0005-0000-0000-00001F800000}"/>
    <cellStyle name="20% - Accent1 4 2 2 4 3 3" xfId="32985" xr:uid="{00000000-0005-0000-0000-000020800000}"/>
    <cellStyle name="20% - Accent1 4 2 2 4 3 3 2" xfId="32986" xr:uid="{00000000-0005-0000-0000-000021800000}"/>
    <cellStyle name="20% - Accent1 4 2 2 4 3 3 2 2" xfId="32987" xr:uid="{00000000-0005-0000-0000-000022800000}"/>
    <cellStyle name="20% - Accent1 4 2 2 4 3 3 2 2 2" xfId="32988" xr:uid="{00000000-0005-0000-0000-000023800000}"/>
    <cellStyle name="20% - Accent1 4 2 2 4 3 3 2 3" xfId="32989" xr:uid="{00000000-0005-0000-0000-000024800000}"/>
    <cellStyle name="20% - Accent1 4 2 2 4 3 3 3" xfId="32990" xr:uid="{00000000-0005-0000-0000-000025800000}"/>
    <cellStyle name="20% - Accent1 4 2 2 4 3 3 3 2" xfId="32991" xr:uid="{00000000-0005-0000-0000-000026800000}"/>
    <cellStyle name="20% - Accent1 4 2 2 4 3 3 4" xfId="32992" xr:uid="{00000000-0005-0000-0000-000027800000}"/>
    <cellStyle name="20% - Accent1 4 2 2 4 3 4" xfId="32993" xr:uid="{00000000-0005-0000-0000-000028800000}"/>
    <cellStyle name="20% - Accent1 4 2 2 4 3 4 2" xfId="32994" xr:uid="{00000000-0005-0000-0000-000029800000}"/>
    <cellStyle name="20% - Accent1 4 2 2 4 3 4 2 2" xfId="32995" xr:uid="{00000000-0005-0000-0000-00002A800000}"/>
    <cellStyle name="20% - Accent1 4 2 2 4 3 4 2 2 2" xfId="32996" xr:uid="{00000000-0005-0000-0000-00002B800000}"/>
    <cellStyle name="20% - Accent1 4 2 2 4 3 4 2 3" xfId="32997" xr:uid="{00000000-0005-0000-0000-00002C800000}"/>
    <cellStyle name="20% - Accent1 4 2 2 4 3 4 3" xfId="32998" xr:uid="{00000000-0005-0000-0000-00002D800000}"/>
    <cellStyle name="20% - Accent1 4 2 2 4 3 4 3 2" xfId="32999" xr:uid="{00000000-0005-0000-0000-00002E800000}"/>
    <cellStyle name="20% - Accent1 4 2 2 4 3 4 4" xfId="33000" xr:uid="{00000000-0005-0000-0000-00002F800000}"/>
    <cellStyle name="20% - Accent1 4 2 2 4 3 5" xfId="33001" xr:uid="{00000000-0005-0000-0000-000030800000}"/>
    <cellStyle name="20% - Accent1 4 2 2 4 3 5 2" xfId="33002" xr:uid="{00000000-0005-0000-0000-000031800000}"/>
    <cellStyle name="20% - Accent1 4 2 2 4 3 5 2 2" xfId="33003" xr:uid="{00000000-0005-0000-0000-000032800000}"/>
    <cellStyle name="20% - Accent1 4 2 2 4 3 5 3" xfId="33004" xr:uid="{00000000-0005-0000-0000-000033800000}"/>
    <cellStyle name="20% - Accent1 4 2 2 4 3 6" xfId="33005" xr:uid="{00000000-0005-0000-0000-000034800000}"/>
    <cellStyle name="20% - Accent1 4 2 2 4 3 6 2" xfId="33006" xr:uid="{00000000-0005-0000-0000-000035800000}"/>
    <cellStyle name="20% - Accent1 4 2 2 4 3 6 2 2" xfId="33007" xr:uid="{00000000-0005-0000-0000-000036800000}"/>
    <cellStyle name="20% - Accent1 4 2 2 4 3 6 3" xfId="33008" xr:uid="{00000000-0005-0000-0000-000037800000}"/>
    <cellStyle name="20% - Accent1 4 2 2 4 3 7" xfId="33009" xr:uid="{00000000-0005-0000-0000-000038800000}"/>
    <cellStyle name="20% - Accent1 4 2 2 4 3 7 2" xfId="33010" xr:uid="{00000000-0005-0000-0000-000039800000}"/>
    <cellStyle name="20% - Accent1 4 2 2 4 3 8" xfId="33011" xr:uid="{00000000-0005-0000-0000-00003A800000}"/>
    <cellStyle name="20% - Accent1 4 2 2 4 3 8 2" xfId="33012" xr:uid="{00000000-0005-0000-0000-00003B800000}"/>
    <cellStyle name="20% - Accent1 4 2 2 4 3 9" xfId="33013" xr:uid="{00000000-0005-0000-0000-00003C800000}"/>
    <cellStyle name="20% - Accent1 4 2 2 4 4" xfId="33014" xr:uid="{00000000-0005-0000-0000-00003D800000}"/>
    <cellStyle name="20% - Accent1 4 2 2 4 4 2" xfId="33015" xr:uid="{00000000-0005-0000-0000-00003E800000}"/>
    <cellStyle name="20% - Accent1 4 2 2 4 4 2 2" xfId="33016" xr:uid="{00000000-0005-0000-0000-00003F800000}"/>
    <cellStyle name="20% - Accent1 4 2 2 4 4 2 2 2" xfId="33017" xr:uid="{00000000-0005-0000-0000-000040800000}"/>
    <cellStyle name="20% - Accent1 4 2 2 4 4 2 3" xfId="33018" xr:uid="{00000000-0005-0000-0000-000041800000}"/>
    <cellStyle name="20% - Accent1 4 2 2 4 4 3" xfId="33019" xr:uid="{00000000-0005-0000-0000-000042800000}"/>
    <cellStyle name="20% - Accent1 4 2 2 4 4 3 2" xfId="33020" xr:uid="{00000000-0005-0000-0000-000043800000}"/>
    <cellStyle name="20% - Accent1 4 2 2 4 4 4" xfId="33021" xr:uid="{00000000-0005-0000-0000-000044800000}"/>
    <cellStyle name="20% - Accent1 4 2 2 4 5" xfId="33022" xr:uid="{00000000-0005-0000-0000-000045800000}"/>
    <cellStyle name="20% - Accent1 4 2 2 4 5 2" xfId="33023" xr:uid="{00000000-0005-0000-0000-000046800000}"/>
    <cellStyle name="20% - Accent1 4 2 2 4 5 2 2" xfId="33024" xr:uid="{00000000-0005-0000-0000-000047800000}"/>
    <cellStyle name="20% - Accent1 4 2 2 4 5 2 2 2" xfId="33025" xr:uid="{00000000-0005-0000-0000-000048800000}"/>
    <cellStyle name="20% - Accent1 4 2 2 4 5 2 3" xfId="33026" xr:uid="{00000000-0005-0000-0000-000049800000}"/>
    <cellStyle name="20% - Accent1 4 2 2 4 5 3" xfId="33027" xr:uid="{00000000-0005-0000-0000-00004A800000}"/>
    <cellStyle name="20% - Accent1 4 2 2 4 5 3 2" xfId="33028" xr:uid="{00000000-0005-0000-0000-00004B800000}"/>
    <cellStyle name="20% - Accent1 4 2 2 4 5 4" xfId="33029" xr:uid="{00000000-0005-0000-0000-00004C800000}"/>
    <cellStyle name="20% - Accent1 4 2 2 4 6" xfId="33030" xr:uid="{00000000-0005-0000-0000-00004D800000}"/>
    <cellStyle name="20% - Accent1 4 2 2 4 6 2" xfId="33031" xr:uid="{00000000-0005-0000-0000-00004E800000}"/>
    <cellStyle name="20% - Accent1 4 2 2 4 6 2 2" xfId="33032" xr:uid="{00000000-0005-0000-0000-00004F800000}"/>
    <cellStyle name="20% - Accent1 4 2 2 4 6 2 2 2" xfId="33033" xr:uid="{00000000-0005-0000-0000-000050800000}"/>
    <cellStyle name="20% - Accent1 4 2 2 4 6 2 3" xfId="33034" xr:uid="{00000000-0005-0000-0000-000051800000}"/>
    <cellStyle name="20% - Accent1 4 2 2 4 6 3" xfId="33035" xr:uid="{00000000-0005-0000-0000-000052800000}"/>
    <cellStyle name="20% - Accent1 4 2 2 4 6 3 2" xfId="33036" xr:uid="{00000000-0005-0000-0000-000053800000}"/>
    <cellStyle name="20% - Accent1 4 2 2 4 6 4" xfId="33037" xr:uid="{00000000-0005-0000-0000-000054800000}"/>
    <cellStyle name="20% - Accent1 4 2 2 4 7" xfId="33038" xr:uid="{00000000-0005-0000-0000-000055800000}"/>
    <cellStyle name="20% - Accent1 4 2 2 4 7 2" xfId="33039" xr:uid="{00000000-0005-0000-0000-000056800000}"/>
    <cellStyle name="20% - Accent1 4 2 2 4 7 2 2" xfId="33040" xr:uid="{00000000-0005-0000-0000-000057800000}"/>
    <cellStyle name="20% - Accent1 4 2 2 4 7 3" xfId="33041" xr:uid="{00000000-0005-0000-0000-000058800000}"/>
    <cellStyle name="20% - Accent1 4 2 2 4 8" xfId="33042" xr:uid="{00000000-0005-0000-0000-000059800000}"/>
    <cellStyle name="20% - Accent1 4 2 2 4 8 2" xfId="33043" xr:uid="{00000000-0005-0000-0000-00005A800000}"/>
    <cellStyle name="20% - Accent1 4 2 2 4 8 2 2" xfId="33044" xr:uid="{00000000-0005-0000-0000-00005B800000}"/>
    <cellStyle name="20% - Accent1 4 2 2 4 8 3" xfId="33045" xr:uid="{00000000-0005-0000-0000-00005C800000}"/>
    <cellStyle name="20% - Accent1 4 2 2 4 9" xfId="33046" xr:uid="{00000000-0005-0000-0000-00005D800000}"/>
    <cellStyle name="20% - Accent1 4 2 2 4 9 2" xfId="33047" xr:uid="{00000000-0005-0000-0000-00005E800000}"/>
    <cellStyle name="20% - Accent1 4 2 2 5" xfId="33048" xr:uid="{00000000-0005-0000-0000-00005F800000}"/>
    <cellStyle name="20% - Accent1 4 2 2 5 10" xfId="33049" xr:uid="{00000000-0005-0000-0000-000060800000}"/>
    <cellStyle name="20% - Accent1 4 2 2 5 10 2" xfId="33050" xr:uid="{00000000-0005-0000-0000-000061800000}"/>
    <cellStyle name="20% - Accent1 4 2 2 5 11" xfId="33051" xr:uid="{00000000-0005-0000-0000-000062800000}"/>
    <cellStyle name="20% - Accent1 4 2 2 5 2" xfId="33052" xr:uid="{00000000-0005-0000-0000-000063800000}"/>
    <cellStyle name="20% - Accent1 4 2 2 5 2 2" xfId="33053" xr:uid="{00000000-0005-0000-0000-000064800000}"/>
    <cellStyle name="20% - Accent1 4 2 2 5 2 2 2" xfId="33054" xr:uid="{00000000-0005-0000-0000-000065800000}"/>
    <cellStyle name="20% - Accent1 4 2 2 5 2 2 2 2" xfId="33055" xr:uid="{00000000-0005-0000-0000-000066800000}"/>
    <cellStyle name="20% - Accent1 4 2 2 5 2 2 2 2 2" xfId="33056" xr:uid="{00000000-0005-0000-0000-000067800000}"/>
    <cellStyle name="20% - Accent1 4 2 2 5 2 2 2 3" xfId="33057" xr:uid="{00000000-0005-0000-0000-000068800000}"/>
    <cellStyle name="20% - Accent1 4 2 2 5 2 2 3" xfId="33058" xr:uid="{00000000-0005-0000-0000-000069800000}"/>
    <cellStyle name="20% - Accent1 4 2 2 5 2 2 3 2" xfId="33059" xr:uid="{00000000-0005-0000-0000-00006A800000}"/>
    <cellStyle name="20% - Accent1 4 2 2 5 2 2 4" xfId="33060" xr:uid="{00000000-0005-0000-0000-00006B800000}"/>
    <cellStyle name="20% - Accent1 4 2 2 5 2 3" xfId="33061" xr:uid="{00000000-0005-0000-0000-00006C800000}"/>
    <cellStyle name="20% - Accent1 4 2 2 5 2 3 2" xfId="33062" xr:uid="{00000000-0005-0000-0000-00006D800000}"/>
    <cellStyle name="20% - Accent1 4 2 2 5 2 3 2 2" xfId="33063" xr:uid="{00000000-0005-0000-0000-00006E800000}"/>
    <cellStyle name="20% - Accent1 4 2 2 5 2 3 2 2 2" xfId="33064" xr:uid="{00000000-0005-0000-0000-00006F800000}"/>
    <cellStyle name="20% - Accent1 4 2 2 5 2 3 2 3" xfId="33065" xr:uid="{00000000-0005-0000-0000-000070800000}"/>
    <cellStyle name="20% - Accent1 4 2 2 5 2 3 3" xfId="33066" xr:uid="{00000000-0005-0000-0000-000071800000}"/>
    <cellStyle name="20% - Accent1 4 2 2 5 2 3 3 2" xfId="33067" xr:uid="{00000000-0005-0000-0000-000072800000}"/>
    <cellStyle name="20% - Accent1 4 2 2 5 2 3 4" xfId="33068" xr:uid="{00000000-0005-0000-0000-000073800000}"/>
    <cellStyle name="20% - Accent1 4 2 2 5 2 4" xfId="33069" xr:uid="{00000000-0005-0000-0000-000074800000}"/>
    <cellStyle name="20% - Accent1 4 2 2 5 2 4 2" xfId="33070" xr:uid="{00000000-0005-0000-0000-000075800000}"/>
    <cellStyle name="20% - Accent1 4 2 2 5 2 4 2 2" xfId="33071" xr:uid="{00000000-0005-0000-0000-000076800000}"/>
    <cellStyle name="20% - Accent1 4 2 2 5 2 4 2 2 2" xfId="33072" xr:uid="{00000000-0005-0000-0000-000077800000}"/>
    <cellStyle name="20% - Accent1 4 2 2 5 2 4 2 3" xfId="33073" xr:uid="{00000000-0005-0000-0000-000078800000}"/>
    <cellStyle name="20% - Accent1 4 2 2 5 2 4 3" xfId="33074" xr:uid="{00000000-0005-0000-0000-000079800000}"/>
    <cellStyle name="20% - Accent1 4 2 2 5 2 4 3 2" xfId="33075" xr:uid="{00000000-0005-0000-0000-00007A800000}"/>
    <cellStyle name="20% - Accent1 4 2 2 5 2 4 4" xfId="33076" xr:uid="{00000000-0005-0000-0000-00007B800000}"/>
    <cellStyle name="20% - Accent1 4 2 2 5 2 5" xfId="33077" xr:uid="{00000000-0005-0000-0000-00007C800000}"/>
    <cellStyle name="20% - Accent1 4 2 2 5 2 5 2" xfId="33078" xr:uid="{00000000-0005-0000-0000-00007D800000}"/>
    <cellStyle name="20% - Accent1 4 2 2 5 2 5 2 2" xfId="33079" xr:uid="{00000000-0005-0000-0000-00007E800000}"/>
    <cellStyle name="20% - Accent1 4 2 2 5 2 5 3" xfId="33080" xr:uid="{00000000-0005-0000-0000-00007F800000}"/>
    <cellStyle name="20% - Accent1 4 2 2 5 2 6" xfId="33081" xr:uid="{00000000-0005-0000-0000-000080800000}"/>
    <cellStyle name="20% - Accent1 4 2 2 5 2 6 2" xfId="33082" xr:uid="{00000000-0005-0000-0000-000081800000}"/>
    <cellStyle name="20% - Accent1 4 2 2 5 2 6 2 2" xfId="33083" xr:uid="{00000000-0005-0000-0000-000082800000}"/>
    <cellStyle name="20% - Accent1 4 2 2 5 2 6 3" xfId="33084" xr:uid="{00000000-0005-0000-0000-000083800000}"/>
    <cellStyle name="20% - Accent1 4 2 2 5 2 7" xfId="33085" xr:uid="{00000000-0005-0000-0000-000084800000}"/>
    <cellStyle name="20% - Accent1 4 2 2 5 2 7 2" xfId="33086" xr:uid="{00000000-0005-0000-0000-000085800000}"/>
    <cellStyle name="20% - Accent1 4 2 2 5 2 8" xfId="33087" xr:uid="{00000000-0005-0000-0000-000086800000}"/>
    <cellStyle name="20% - Accent1 4 2 2 5 2 8 2" xfId="33088" xr:uid="{00000000-0005-0000-0000-000087800000}"/>
    <cellStyle name="20% - Accent1 4 2 2 5 2 9" xfId="33089" xr:uid="{00000000-0005-0000-0000-000088800000}"/>
    <cellStyle name="20% - Accent1 4 2 2 5 3" xfId="33090" xr:uid="{00000000-0005-0000-0000-000089800000}"/>
    <cellStyle name="20% - Accent1 4 2 2 5 3 2" xfId="33091" xr:uid="{00000000-0005-0000-0000-00008A800000}"/>
    <cellStyle name="20% - Accent1 4 2 2 5 3 2 2" xfId="33092" xr:uid="{00000000-0005-0000-0000-00008B800000}"/>
    <cellStyle name="20% - Accent1 4 2 2 5 3 2 2 2" xfId="33093" xr:uid="{00000000-0005-0000-0000-00008C800000}"/>
    <cellStyle name="20% - Accent1 4 2 2 5 3 2 2 2 2" xfId="33094" xr:uid="{00000000-0005-0000-0000-00008D800000}"/>
    <cellStyle name="20% - Accent1 4 2 2 5 3 2 2 3" xfId="33095" xr:uid="{00000000-0005-0000-0000-00008E800000}"/>
    <cellStyle name="20% - Accent1 4 2 2 5 3 2 3" xfId="33096" xr:uid="{00000000-0005-0000-0000-00008F800000}"/>
    <cellStyle name="20% - Accent1 4 2 2 5 3 2 3 2" xfId="33097" xr:uid="{00000000-0005-0000-0000-000090800000}"/>
    <cellStyle name="20% - Accent1 4 2 2 5 3 2 4" xfId="33098" xr:uid="{00000000-0005-0000-0000-000091800000}"/>
    <cellStyle name="20% - Accent1 4 2 2 5 3 3" xfId="33099" xr:uid="{00000000-0005-0000-0000-000092800000}"/>
    <cellStyle name="20% - Accent1 4 2 2 5 3 3 2" xfId="33100" xr:uid="{00000000-0005-0000-0000-000093800000}"/>
    <cellStyle name="20% - Accent1 4 2 2 5 3 3 2 2" xfId="33101" xr:uid="{00000000-0005-0000-0000-000094800000}"/>
    <cellStyle name="20% - Accent1 4 2 2 5 3 3 2 2 2" xfId="33102" xr:uid="{00000000-0005-0000-0000-000095800000}"/>
    <cellStyle name="20% - Accent1 4 2 2 5 3 3 2 3" xfId="33103" xr:uid="{00000000-0005-0000-0000-000096800000}"/>
    <cellStyle name="20% - Accent1 4 2 2 5 3 3 3" xfId="33104" xr:uid="{00000000-0005-0000-0000-000097800000}"/>
    <cellStyle name="20% - Accent1 4 2 2 5 3 3 3 2" xfId="33105" xr:uid="{00000000-0005-0000-0000-000098800000}"/>
    <cellStyle name="20% - Accent1 4 2 2 5 3 3 4" xfId="33106" xr:uid="{00000000-0005-0000-0000-000099800000}"/>
    <cellStyle name="20% - Accent1 4 2 2 5 3 4" xfId="33107" xr:uid="{00000000-0005-0000-0000-00009A800000}"/>
    <cellStyle name="20% - Accent1 4 2 2 5 3 4 2" xfId="33108" xr:uid="{00000000-0005-0000-0000-00009B800000}"/>
    <cellStyle name="20% - Accent1 4 2 2 5 3 4 2 2" xfId="33109" xr:uid="{00000000-0005-0000-0000-00009C800000}"/>
    <cellStyle name="20% - Accent1 4 2 2 5 3 4 2 2 2" xfId="33110" xr:uid="{00000000-0005-0000-0000-00009D800000}"/>
    <cellStyle name="20% - Accent1 4 2 2 5 3 4 2 3" xfId="33111" xr:uid="{00000000-0005-0000-0000-00009E800000}"/>
    <cellStyle name="20% - Accent1 4 2 2 5 3 4 3" xfId="33112" xr:uid="{00000000-0005-0000-0000-00009F800000}"/>
    <cellStyle name="20% - Accent1 4 2 2 5 3 4 3 2" xfId="33113" xr:uid="{00000000-0005-0000-0000-0000A0800000}"/>
    <cellStyle name="20% - Accent1 4 2 2 5 3 4 4" xfId="33114" xr:uid="{00000000-0005-0000-0000-0000A1800000}"/>
    <cellStyle name="20% - Accent1 4 2 2 5 3 5" xfId="33115" xr:uid="{00000000-0005-0000-0000-0000A2800000}"/>
    <cellStyle name="20% - Accent1 4 2 2 5 3 5 2" xfId="33116" xr:uid="{00000000-0005-0000-0000-0000A3800000}"/>
    <cellStyle name="20% - Accent1 4 2 2 5 3 5 2 2" xfId="33117" xr:uid="{00000000-0005-0000-0000-0000A4800000}"/>
    <cellStyle name="20% - Accent1 4 2 2 5 3 5 3" xfId="33118" xr:uid="{00000000-0005-0000-0000-0000A5800000}"/>
    <cellStyle name="20% - Accent1 4 2 2 5 3 6" xfId="33119" xr:uid="{00000000-0005-0000-0000-0000A6800000}"/>
    <cellStyle name="20% - Accent1 4 2 2 5 3 6 2" xfId="33120" xr:uid="{00000000-0005-0000-0000-0000A7800000}"/>
    <cellStyle name="20% - Accent1 4 2 2 5 3 6 2 2" xfId="33121" xr:uid="{00000000-0005-0000-0000-0000A8800000}"/>
    <cellStyle name="20% - Accent1 4 2 2 5 3 6 3" xfId="33122" xr:uid="{00000000-0005-0000-0000-0000A9800000}"/>
    <cellStyle name="20% - Accent1 4 2 2 5 3 7" xfId="33123" xr:uid="{00000000-0005-0000-0000-0000AA800000}"/>
    <cellStyle name="20% - Accent1 4 2 2 5 3 7 2" xfId="33124" xr:uid="{00000000-0005-0000-0000-0000AB800000}"/>
    <cellStyle name="20% - Accent1 4 2 2 5 3 8" xfId="33125" xr:uid="{00000000-0005-0000-0000-0000AC800000}"/>
    <cellStyle name="20% - Accent1 4 2 2 5 3 8 2" xfId="33126" xr:uid="{00000000-0005-0000-0000-0000AD800000}"/>
    <cellStyle name="20% - Accent1 4 2 2 5 3 9" xfId="33127" xr:uid="{00000000-0005-0000-0000-0000AE800000}"/>
    <cellStyle name="20% - Accent1 4 2 2 5 4" xfId="33128" xr:uid="{00000000-0005-0000-0000-0000AF800000}"/>
    <cellStyle name="20% - Accent1 4 2 2 5 4 2" xfId="33129" xr:uid="{00000000-0005-0000-0000-0000B0800000}"/>
    <cellStyle name="20% - Accent1 4 2 2 5 4 2 2" xfId="33130" xr:uid="{00000000-0005-0000-0000-0000B1800000}"/>
    <cellStyle name="20% - Accent1 4 2 2 5 4 2 2 2" xfId="33131" xr:uid="{00000000-0005-0000-0000-0000B2800000}"/>
    <cellStyle name="20% - Accent1 4 2 2 5 4 2 3" xfId="33132" xr:uid="{00000000-0005-0000-0000-0000B3800000}"/>
    <cellStyle name="20% - Accent1 4 2 2 5 4 3" xfId="33133" xr:uid="{00000000-0005-0000-0000-0000B4800000}"/>
    <cellStyle name="20% - Accent1 4 2 2 5 4 3 2" xfId="33134" xr:uid="{00000000-0005-0000-0000-0000B5800000}"/>
    <cellStyle name="20% - Accent1 4 2 2 5 4 4" xfId="33135" xr:uid="{00000000-0005-0000-0000-0000B6800000}"/>
    <cellStyle name="20% - Accent1 4 2 2 5 5" xfId="33136" xr:uid="{00000000-0005-0000-0000-0000B7800000}"/>
    <cellStyle name="20% - Accent1 4 2 2 5 5 2" xfId="33137" xr:uid="{00000000-0005-0000-0000-0000B8800000}"/>
    <cellStyle name="20% - Accent1 4 2 2 5 5 2 2" xfId="33138" xr:uid="{00000000-0005-0000-0000-0000B9800000}"/>
    <cellStyle name="20% - Accent1 4 2 2 5 5 2 2 2" xfId="33139" xr:uid="{00000000-0005-0000-0000-0000BA800000}"/>
    <cellStyle name="20% - Accent1 4 2 2 5 5 2 3" xfId="33140" xr:uid="{00000000-0005-0000-0000-0000BB800000}"/>
    <cellStyle name="20% - Accent1 4 2 2 5 5 3" xfId="33141" xr:uid="{00000000-0005-0000-0000-0000BC800000}"/>
    <cellStyle name="20% - Accent1 4 2 2 5 5 3 2" xfId="33142" xr:uid="{00000000-0005-0000-0000-0000BD800000}"/>
    <cellStyle name="20% - Accent1 4 2 2 5 5 4" xfId="33143" xr:uid="{00000000-0005-0000-0000-0000BE800000}"/>
    <cellStyle name="20% - Accent1 4 2 2 5 6" xfId="33144" xr:uid="{00000000-0005-0000-0000-0000BF800000}"/>
    <cellStyle name="20% - Accent1 4 2 2 5 6 2" xfId="33145" xr:uid="{00000000-0005-0000-0000-0000C0800000}"/>
    <cellStyle name="20% - Accent1 4 2 2 5 6 2 2" xfId="33146" xr:uid="{00000000-0005-0000-0000-0000C1800000}"/>
    <cellStyle name="20% - Accent1 4 2 2 5 6 2 2 2" xfId="33147" xr:uid="{00000000-0005-0000-0000-0000C2800000}"/>
    <cellStyle name="20% - Accent1 4 2 2 5 6 2 3" xfId="33148" xr:uid="{00000000-0005-0000-0000-0000C3800000}"/>
    <cellStyle name="20% - Accent1 4 2 2 5 6 3" xfId="33149" xr:uid="{00000000-0005-0000-0000-0000C4800000}"/>
    <cellStyle name="20% - Accent1 4 2 2 5 6 3 2" xfId="33150" xr:uid="{00000000-0005-0000-0000-0000C5800000}"/>
    <cellStyle name="20% - Accent1 4 2 2 5 6 4" xfId="33151" xr:uid="{00000000-0005-0000-0000-0000C6800000}"/>
    <cellStyle name="20% - Accent1 4 2 2 5 7" xfId="33152" xr:uid="{00000000-0005-0000-0000-0000C7800000}"/>
    <cellStyle name="20% - Accent1 4 2 2 5 7 2" xfId="33153" xr:uid="{00000000-0005-0000-0000-0000C8800000}"/>
    <cellStyle name="20% - Accent1 4 2 2 5 7 2 2" xfId="33154" xr:uid="{00000000-0005-0000-0000-0000C9800000}"/>
    <cellStyle name="20% - Accent1 4 2 2 5 7 3" xfId="33155" xr:uid="{00000000-0005-0000-0000-0000CA800000}"/>
    <cellStyle name="20% - Accent1 4 2 2 5 8" xfId="33156" xr:uid="{00000000-0005-0000-0000-0000CB800000}"/>
    <cellStyle name="20% - Accent1 4 2 2 5 8 2" xfId="33157" xr:uid="{00000000-0005-0000-0000-0000CC800000}"/>
    <cellStyle name="20% - Accent1 4 2 2 5 8 2 2" xfId="33158" xr:uid="{00000000-0005-0000-0000-0000CD800000}"/>
    <cellStyle name="20% - Accent1 4 2 2 5 8 3" xfId="33159" xr:uid="{00000000-0005-0000-0000-0000CE800000}"/>
    <cellStyle name="20% - Accent1 4 2 2 5 9" xfId="33160" xr:uid="{00000000-0005-0000-0000-0000CF800000}"/>
    <cellStyle name="20% - Accent1 4 2 2 5 9 2" xfId="33161" xr:uid="{00000000-0005-0000-0000-0000D0800000}"/>
    <cellStyle name="20% - Accent1 4 2 2 6" xfId="33162" xr:uid="{00000000-0005-0000-0000-0000D1800000}"/>
    <cellStyle name="20% - Accent1 4 2 2 6 10" xfId="33163" xr:uid="{00000000-0005-0000-0000-0000D2800000}"/>
    <cellStyle name="20% - Accent1 4 2 2 6 10 2" xfId="33164" xr:uid="{00000000-0005-0000-0000-0000D3800000}"/>
    <cellStyle name="20% - Accent1 4 2 2 6 11" xfId="33165" xr:uid="{00000000-0005-0000-0000-0000D4800000}"/>
    <cellStyle name="20% - Accent1 4 2 2 6 2" xfId="33166" xr:uid="{00000000-0005-0000-0000-0000D5800000}"/>
    <cellStyle name="20% - Accent1 4 2 2 6 2 2" xfId="33167" xr:uid="{00000000-0005-0000-0000-0000D6800000}"/>
    <cellStyle name="20% - Accent1 4 2 2 6 2 2 2" xfId="33168" xr:uid="{00000000-0005-0000-0000-0000D7800000}"/>
    <cellStyle name="20% - Accent1 4 2 2 6 2 2 2 2" xfId="33169" xr:uid="{00000000-0005-0000-0000-0000D8800000}"/>
    <cellStyle name="20% - Accent1 4 2 2 6 2 2 2 2 2" xfId="33170" xr:uid="{00000000-0005-0000-0000-0000D9800000}"/>
    <cellStyle name="20% - Accent1 4 2 2 6 2 2 2 3" xfId="33171" xr:uid="{00000000-0005-0000-0000-0000DA800000}"/>
    <cellStyle name="20% - Accent1 4 2 2 6 2 2 3" xfId="33172" xr:uid="{00000000-0005-0000-0000-0000DB800000}"/>
    <cellStyle name="20% - Accent1 4 2 2 6 2 2 3 2" xfId="33173" xr:uid="{00000000-0005-0000-0000-0000DC800000}"/>
    <cellStyle name="20% - Accent1 4 2 2 6 2 2 4" xfId="33174" xr:uid="{00000000-0005-0000-0000-0000DD800000}"/>
    <cellStyle name="20% - Accent1 4 2 2 6 2 3" xfId="33175" xr:uid="{00000000-0005-0000-0000-0000DE800000}"/>
    <cellStyle name="20% - Accent1 4 2 2 6 2 3 2" xfId="33176" xr:uid="{00000000-0005-0000-0000-0000DF800000}"/>
    <cellStyle name="20% - Accent1 4 2 2 6 2 3 2 2" xfId="33177" xr:uid="{00000000-0005-0000-0000-0000E0800000}"/>
    <cellStyle name="20% - Accent1 4 2 2 6 2 3 2 2 2" xfId="33178" xr:uid="{00000000-0005-0000-0000-0000E1800000}"/>
    <cellStyle name="20% - Accent1 4 2 2 6 2 3 2 3" xfId="33179" xr:uid="{00000000-0005-0000-0000-0000E2800000}"/>
    <cellStyle name="20% - Accent1 4 2 2 6 2 3 3" xfId="33180" xr:uid="{00000000-0005-0000-0000-0000E3800000}"/>
    <cellStyle name="20% - Accent1 4 2 2 6 2 3 3 2" xfId="33181" xr:uid="{00000000-0005-0000-0000-0000E4800000}"/>
    <cellStyle name="20% - Accent1 4 2 2 6 2 3 4" xfId="33182" xr:uid="{00000000-0005-0000-0000-0000E5800000}"/>
    <cellStyle name="20% - Accent1 4 2 2 6 2 4" xfId="33183" xr:uid="{00000000-0005-0000-0000-0000E6800000}"/>
    <cellStyle name="20% - Accent1 4 2 2 6 2 4 2" xfId="33184" xr:uid="{00000000-0005-0000-0000-0000E7800000}"/>
    <cellStyle name="20% - Accent1 4 2 2 6 2 4 2 2" xfId="33185" xr:uid="{00000000-0005-0000-0000-0000E8800000}"/>
    <cellStyle name="20% - Accent1 4 2 2 6 2 4 2 2 2" xfId="33186" xr:uid="{00000000-0005-0000-0000-0000E9800000}"/>
    <cellStyle name="20% - Accent1 4 2 2 6 2 4 2 3" xfId="33187" xr:uid="{00000000-0005-0000-0000-0000EA800000}"/>
    <cellStyle name="20% - Accent1 4 2 2 6 2 4 3" xfId="33188" xr:uid="{00000000-0005-0000-0000-0000EB800000}"/>
    <cellStyle name="20% - Accent1 4 2 2 6 2 4 3 2" xfId="33189" xr:uid="{00000000-0005-0000-0000-0000EC800000}"/>
    <cellStyle name="20% - Accent1 4 2 2 6 2 4 4" xfId="33190" xr:uid="{00000000-0005-0000-0000-0000ED800000}"/>
    <cellStyle name="20% - Accent1 4 2 2 6 2 5" xfId="33191" xr:uid="{00000000-0005-0000-0000-0000EE800000}"/>
    <cellStyle name="20% - Accent1 4 2 2 6 2 5 2" xfId="33192" xr:uid="{00000000-0005-0000-0000-0000EF800000}"/>
    <cellStyle name="20% - Accent1 4 2 2 6 2 5 2 2" xfId="33193" xr:uid="{00000000-0005-0000-0000-0000F0800000}"/>
    <cellStyle name="20% - Accent1 4 2 2 6 2 5 3" xfId="33194" xr:uid="{00000000-0005-0000-0000-0000F1800000}"/>
    <cellStyle name="20% - Accent1 4 2 2 6 2 6" xfId="33195" xr:uid="{00000000-0005-0000-0000-0000F2800000}"/>
    <cellStyle name="20% - Accent1 4 2 2 6 2 6 2" xfId="33196" xr:uid="{00000000-0005-0000-0000-0000F3800000}"/>
    <cellStyle name="20% - Accent1 4 2 2 6 2 6 2 2" xfId="33197" xr:uid="{00000000-0005-0000-0000-0000F4800000}"/>
    <cellStyle name="20% - Accent1 4 2 2 6 2 6 3" xfId="33198" xr:uid="{00000000-0005-0000-0000-0000F5800000}"/>
    <cellStyle name="20% - Accent1 4 2 2 6 2 7" xfId="33199" xr:uid="{00000000-0005-0000-0000-0000F6800000}"/>
    <cellStyle name="20% - Accent1 4 2 2 6 2 7 2" xfId="33200" xr:uid="{00000000-0005-0000-0000-0000F7800000}"/>
    <cellStyle name="20% - Accent1 4 2 2 6 2 8" xfId="33201" xr:uid="{00000000-0005-0000-0000-0000F8800000}"/>
    <cellStyle name="20% - Accent1 4 2 2 6 2 8 2" xfId="33202" xr:uid="{00000000-0005-0000-0000-0000F9800000}"/>
    <cellStyle name="20% - Accent1 4 2 2 6 2 9" xfId="33203" xr:uid="{00000000-0005-0000-0000-0000FA800000}"/>
    <cellStyle name="20% - Accent1 4 2 2 6 3" xfId="33204" xr:uid="{00000000-0005-0000-0000-0000FB800000}"/>
    <cellStyle name="20% - Accent1 4 2 2 6 3 2" xfId="33205" xr:uid="{00000000-0005-0000-0000-0000FC800000}"/>
    <cellStyle name="20% - Accent1 4 2 2 6 3 2 2" xfId="33206" xr:uid="{00000000-0005-0000-0000-0000FD800000}"/>
    <cellStyle name="20% - Accent1 4 2 2 6 3 2 2 2" xfId="33207" xr:uid="{00000000-0005-0000-0000-0000FE800000}"/>
    <cellStyle name="20% - Accent1 4 2 2 6 3 2 2 2 2" xfId="33208" xr:uid="{00000000-0005-0000-0000-0000FF800000}"/>
    <cellStyle name="20% - Accent1 4 2 2 6 3 2 2 3" xfId="33209" xr:uid="{00000000-0005-0000-0000-000000810000}"/>
    <cellStyle name="20% - Accent1 4 2 2 6 3 2 3" xfId="33210" xr:uid="{00000000-0005-0000-0000-000001810000}"/>
    <cellStyle name="20% - Accent1 4 2 2 6 3 2 3 2" xfId="33211" xr:uid="{00000000-0005-0000-0000-000002810000}"/>
    <cellStyle name="20% - Accent1 4 2 2 6 3 2 4" xfId="33212" xr:uid="{00000000-0005-0000-0000-000003810000}"/>
    <cellStyle name="20% - Accent1 4 2 2 6 3 3" xfId="33213" xr:uid="{00000000-0005-0000-0000-000004810000}"/>
    <cellStyle name="20% - Accent1 4 2 2 6 3 3 2" xfId="33214" xr:uid="{00000000-0005-0000-0000-000005810000}"/>
    <cellStyle name="20% - Accent1 4 2 2 6 3 3 2 2" xfId="33215" xr:uid="{00000000-0005-0000-0000-000006810000}"/>
    <cellStyle name="20% - Accent1 4 2 2 6 3 3 2 2 2" xfId="33216" xr:uid="{00000000-0005-0000-0000-000007810000}"/>
    <cellStyle name="20% - Accent1 4 2 2 6 3 3 2 3" xfId="33217" xr:uid="{00000000-0005-0000-0000-000008810000}"/>
    <cellStyle name="20% - Accent1 4 2 2 6 3 3 3" xfId="33218" xr:uid="{00000000-0005-0000-0000-000009810000}"/>
    <cellStyle name="20% - Accent1 4 2 2 6 3 3 3 2" xfId="33219" xr:uid="{00000000-0005-0000-0000-00000A810000}"/>
    <cellStyle name="20% - Accent1 4 2 2 6 3 3 4" xfId="33220" xr:uid="{00000000-0005-0000-0000-00000B810000}"/>
    <cellStyle name="20% - Accent1 4 2 2 6 3 4" xfId="33221" xr:uid="{00000000-0005-0000-0000-00000C810000}"/>
    <cellStyle name="20% - Accent1 4 2 2 6 3 4 2" xfId="33222" xr:uid="{00000000-0005-0000-0000-00000D810000}"/>
    <cellStyle name="20% - Accent1 4 2 2 6 3 4 2 2" xfId="33223" xr:uid="{00000000-0005-0000-0000-00000E810000}"/>
    <cellStyle name="20% - Accent1 4 2 2 6 3 4 2 2 2" xfId="33224" xr:uid="{00000000-0005-0000-0000-00000F810000}"/>
    <cellStyle name="20% - Accent1 4 2 2 6 3 4 2 3" xfId="33225" xr:uid="{00000000-0005-0000-0000-000010810000}"/>
    <cellStyle name="20% - Accent1 4 2 2 6 3 4 3" xfId="33226" xr:uid="{00000000-0005-0000-0000-000011810000}"/>
    <cellStyle name="20% - Accent1 4 2 2 6 3 4 3 2" xfId="33227" xr:uid="{00000000-0005-0000-0000-000012810000}"/>
    <cellStyle name="20% - Accent1 4 2 2 6 3 4 4" xfId="33228" xr:uid="{00000000-0005-0000-0000-000013810000}"/>
    <cellStyle name="20% - Accent1 4 2 2 6 3 5" xfId="33229" xr:uid="{00000000-0005-0000-0000-000014810000}"/>
    <cellStyle name="20% - Accent1 4 2 2 6 3 5 2" xfId="33230" xr:uid="{00000000-0005-0000-0000-000015810000}"/>
    <cellStyle name="20% - Accent1 4 2 2 6 3 5 2 2" xfId="33231" xr:uid="{00000000-0005-0000-0000-000016810000}"/>
    <cellStyle name="20% - Accent1 4 2 2 6 3 5 3" xfId="33232" xr:uid="{00000000-0005-0000-0000-000017810000}"/>
    <cellStyle name="20% - Accent1 4 2 2 6 3 6" xfId="33233" xr:uid="{00000000-0005-0000-0000-000018810000}"/>
    <cellStyle name="20% - Accent1 4 2 2 6 3 6 2" xfId="33234" xr:uid="{00000000-0005-0000-0000-000019810000}"/>
    <cellStyle name="20% - Accent1 4 2 2 6 3 6 2 2" xfId="33235" xr:uid="{00000000-0005-0000-0000-00001A810000}"/>
    <cellStyle name="20% - Accent1 4 2 2 6 3 6 3" xfId="33236" xr:uid="{00000000-0005-0000-0000-00001B810000}"/>
    <cellStyle name="20% - Accent1 4 2 2 6 3 7" xfId="33237" xr:uid="{00000000-0005-0000-0000-00001C810000}"/>
    <cellStyle name="20% - Accent1 4 2 2 6 3 7 2" xfId="33238" xr:uid="{00000000-0005-0000-0000-00001D810000}"/>
    <cellStyle name="20% - Accent1 4 2 2 6 3 8" xfId="33239" xr:uid="{00000000-0005-0000-0000-00001E810000}"/>
    <cellStyle name="20% - Accent1 4 2 2 6 3 8 2" xfId="33240" xr:uid="{00000000-0005-0000-0000-00001F810000}"/>
    <cellStyle name="20% - Accent1 4 2 2 6 3 9" xfId="33241" xr:uid="{00000000-0005-0000-0000-000020810000}"/>
    <cellStyle name="20% - Accent1 4 2 2 6 4" xfId="33242" xr:uid="{00000000-0005-0000-0000-000021810000}"/>
    <cellStyle name="20% - Accent1 4 2 2 6 4 2" xfId="33243" xr:uid="{00000000-0005-0000-0000-000022810000}"/>
    <cellStyle name="20% - Accent1 4 2 2 6 4 2 2" xfId="33244" xr:uid="{00000000-0005-0000-0000-000023810000}"/>
    <cellStyle name="20% - Accent1 4 2 2 6 4 2 2 2" xfId="33245" xr:uid="{00000000-0005-0000-0000-000024810000}"/>
    <cellStyle name="20% - Accent1 4 2 2 6 4 2 3" xfId="33246" xr:uid="{00000000-0005-0000-0000-000025810000}"/>
    <cellStyle name="20% - Accent1 4 2 2 6 4 3" xfId="33247" xr:uid="{00000000-0005-0000-0000-000026810000}"/>
    <cellStyle name="20% - Accent1 4 2 2 6 4 3 2" xfId="33248" xr:uid="{00000000-0005-0000-0000-000027810000}"/>
    <cellStyle name="20% - Accent1 4 2 2 6 4 4" xfId="33249" xr:uid="{00000000-0005-0000-0000-000028810000}"/>
    <cellStyle name="20% - Accent1 4 2 2 6 5" xfId="33250" xr:uid="{00000000-0005-0000-0000-000029810000}"/>
    <cellStyle name="20% - Accent1 4 2 2 6 5 2" xfId="33251" xr:uid="{00000000-0005-0000-0000-00002A810000}"/>
    <cellStyle name="20% - Accent1 4 2 2 6 5 2 2" xfId="33252" xr:uid="{00000000-0005-0000-0000-00002B810000}"/>
    <cellStyle name="20% - Accent1 4 2 2 6 5 2 2 2" xfId="33253" xr:uid="{00000000-0005-0000-0000-00002C810000}"/>
    <cellStyle name="20% - Accent1 4 2 2 6 5 2 3" xfId="33254" xr:uid="{00000000-0005-0000-0000-00002D810000}"/>
    <cellStyle name="20% - Accent1 4 2 2 6 5 3" xfId="33255" xr:uid="{00000000-0005-0000-0000-00002E810000}"/>
    <cellStyle name="20% - Accent1 4 2 2 6 5 3 2" xfId="33256" xr:uid="{00000000-0005-0000-0000-00002F810000}"/>
    <cellStyle name="20% - Accent1 4 2 2 6 5 4" xfId="33257" xr:uid="{00000000-0005-0000-0000-000030810000}"/>
    <cellStyle name="20% - Accent1 4 2 2 6 6" xfId="33258" xr:uid="{00000000-0005-0000-0000-000031810000}"/>
    <cellStyle name="20% - Accent1 4 2 2 6 6 2" xfId="33259" xr:uid="{00000000-0005-0000-0000-000032810000}"/>
    <cellStyle name="20% - Accent1 4 2 2 6 6 2 2" xfId="33260" xr:uid="{00000000-0005-0000-0000-000033810000}"/>
    <cellStyle name="20% - Accent1 4 2 2 6 6 2 2 2" xfId="33261" xr:uid="{00000000-0005-0000-0000-000034810000}"/>
    <cellStyle name="20% - Accent1 4 2 2 6 6 2 3" xfId="33262" xr:uid="{00000000-0005-0000-0000-000035810000}"/>
    <cellStyle name="20% - Accent1 4 2 2 6 6 3" xfId="33263" xr:uid="{00000000-0005-0000-0000-000036810000}"/>
    <cellStyle name="20% - Accent1 4 2 2 6 6 3 2" xfId="33264" xr:uid="{00000000-0005-0000-0000-000037810000}"/>
    <cellStyle name="20% - Accent1 4 2 2 6 6 4" xfId="33265" xr:uid="{00000000-0005-0000-0000-000038810000}"/>
    <cellStyle name="20% - Accent1 4 2 2 6 7" xfId="33266" xr:uid="{00000000-0005-0000-0000-000039810000}"/>
    <cellStyle name="20% - Accent1 4 2 2 6 7 2" xfId="33267" xr:uid="{00000000-0005-0000-0000-00003A810000}"/>
    <cellStyle name="20% - Accent1 4 2 2 6 7 2 2" xfId="33268" xr:uid="{00000000-0005-0000-0000-00003B810000}"/>
    <cellStyle name="20% - Accent1 4 2 2 6 7 3" xfId="33269" xr:uid="{00000000-0005-0000-0000-00003C810000}"/>
    <cellStyle name="20% - Accent1 4 2 2 6 8" xfId="33270" xr:uid="{00000000-0005-0000-0000-00003D810000}"/>
    <cellStyle name="20% - Accent1 4 2 2 6 8 2" xfId="33271" xr:uid="{00000000-0005-0000-0000-00003E810000}"/>
    <cellStyle name="20% - Accent1 4 2 2 6 8 2 2" xfId="33272" xr:uid="{00000000-0005-0000-0000-00003F810000}"/>
    <cellStyle name="20% - Accent1 4 2 2 6 8 3" xfId="33273" xr:uid="{00000000-0005-0000-0000-000040810000}"/>
    <cellStyle name="20% - Accent1 4 2 2 6 9" xfId="33274" xr:uid="{00000000-0005-0000-0000-000041810000}"/>
    <cellStyle name="20% - Accent1 4 2 2 6 9 2" xfId="33275" xr:uid="{00000000-0005-0000-0000-000042810000}"/>
    <cellStyle name="20% - Accent1 4 2 2 7" xfId="33276" xr:uid="{00000000-0005-0000-0000-000043810000}"/>
    <cellStyle name="20% - Accent1 4 2 2 7 2" xfId="33277" xr:uid="{00000000-0005-0000-0000-000044810000}"/>
    <cellStyle name="20% - Accent1 4 2 2 7 2 2" xfId="33278" xr:uid="{00000000-0005-0000-0000-000045810000}"/>
    <cellStyle name="20% - Accent1 4 2 2 7 2 2 2" xfId="33279" xr:uid="{00000000-0005-0000-0000-000046810000}"/>
    <cellStyle name="20% - Accent1 4 2 2 7 2 2 2 2" xfId="33280" xr:uid="{00000000-0005-0000-0000-000047810000}"/>
    <cellStyle name="20% - Accent1 4 2 2 7 2 2 3" xfId="33281" xr:uid="{00000000-0005-0000-0000-000048810000}"/>
    <cellStyle name="20% - Accent1 4 2 2 7 2 3" xfId="33282" xr:uid="{00000000-0005-0000-0000-000049810000}"/>
    <cellStyle name="20% - Accent1 4 2 2 7 2 3 2" xfId="33283" xr:uid="{00000000-0005-0000-0000-00004A810000}"/>
    <cellStyle name="20% - Accent1 4 2 2 7 2 4" xfId="33284" xr:uid="{00000000-0005-0000-0000-00004B810000}"/>
    <cellStyle name="20% - Accent1 4 2 2 7 3" xfId="33285" xr:uid="{00000000-0005-0000-0000-00004C810000}"/>
    <cellStyle name="20% - Accent1 4 2 2 7 3 2" xfId="33286" xr:uid="{00000000-0005-0000-0000-00004D810000}"/>
    <cellStyle name="20% - Accent1 4 2 2 7 3 2 2" xfId="33287" xr:uid="{00000000-0005-0000-0000-00004E810000}"/>
    <cellStyle name="20% - Accent1 4 2 2 7 3 2 2 2" xfId="33288" xr:uid="{00000000-0005-0000-0000-00004F810000}"/>
    <cellStyle name="20% - Accent1 4 2 2 7 3 2 3" xfId="33289" xr:uid="{00000000-0005-0000-0000-000050810000}"/>
    <cellStyle name="20% - Accent1 4 2 2 7 3 3" xfId="33290" xr:uid="{00000000-0005-0000-0000-000051810000}"/>
    <cellStyle name="20% - Accent1 4 2 2 7 3 3 2" xfId="33291" xr:uid="{00000000-0005-0000-0000-000052810000}"/>
    <cellStyle name="20% - Accent1 4 2 2 7 3 4" xfId="33292" xr:uid="{00000000-0005-0000-0000-000053810000}"/>
    <cellStyle name="20% - Accent1 4 2 2 7 4" xfId="33293" xr:uid="{00000000-0005-0000-0000-000054810000}"/>
    <cellStyle name="20% - Accent1 4 2 2 7 4 2" xfId="33294" xr:uid="{00000000-0005-0000-0000-000055810000}"/>
    <cellStyle name="20% - Accent1 4 2 2 7 4 2 2" xfId="33295" xr:uid="{00000000-0005-0000-0000-000056810000}"/>
    <cellStyle name="20% - Accent1 4 2 2 7 4 2 2 2" xfId="33296" xr:uid="{00000000-0005-0000-0000-000057810000}"/>
    <cellStyle name="20% - Accent1 4 2 2 7 4 2 3" xfId="33297" xr:uid="{00000000-0005-0000-0000-000058810000}"/>
    <cellStyle name="20% - Accent1 4 2 2 7 4 3" xfId="33298" xr:uid="{00000000-0005-0000-0000-000059810000}"/>
    <cellStyle name="20% - Accent1 4 2 2 7 4 3 2" xfId="33299" xr:uid="{00000000-0005-0000-0000-00005A810000}"/>
    <cellStyle name="20% - Accent1 4 2 2 7 4 4" xfId="33300" xr:uid="{00000000-0005-0000-0000-00005B810000}"/>
    <cellStyle name="20% - Accent1 4 2 2 7 5" xfId="33301" xr:uid="{00000000-0005-0000-0000-00005C810000}"/>
    <cellStyle name="20% - Accent1 4 2 2 7 5 2" xfId="33302" xr:uid="{00000000-0005-0000-0000-00005D810000}"/>
    <cellStyle name="20% - Accent1 4 2 2 7 5 2 2" xfId="33303" xr:uid="{00000000-0005-0000-0000-00005E810000}"/>
    <cellStyle name="20% - Accent1 4 2 2 7 5 3" xfId="33304" xr:uid="{00000000-0005-0000-0000-00005F810000}"/>
    <cellStyle name="20% - Accent1 4 2 2 7 6" xfId="33305" xr:uid="{00000000-0005-0000-0000-000060810000}"/>
    <cellStyle name="20% - Accent1 4 2 2 7 6 2" xfId="33306" xr:uid="{00000000-0005-0000-0000-000061810000}"/>
    <cellStyle name="20% - Accent1 4 2 2 7 6 2 2" xfId="33307" xr:uid="{00000000-0005-0000-0000-000062810000}"/>
    <cellStyle name="20% - Accent1 4 2 2 7 6 3" xfId="33308" xr:uid="{00000000-0005-0000-0000-000063810000}"/>
    <cellStyle name="20% - Accent1 4 2 2 7 7" xfId="33309" xr:uid="{00000000-0005-0000-0000-000064810000}"/>
    <cellStyle name="20% - Accent1 4 2 2 7 7 2" xfId="33310" xr:uid="{00000000-0005-0000-0000-000065810000}"/>
    <cellStyle name="20% - Accent1 4 2 2 7 8" xfId="33311" xr:uid="{00000000-0005-0000-0000-000066810000}"/>
    <cellStyle name="20% - Accent1 4 2 2 7 8 2" xfId="33312" xr:uid="{00000000-0005-0000-0000-000067810000}"/>
    <cellStyle name="20% - Accent1 4 2 2 7 9" xfId="33313" xr:uid="{00000000-0005-0000-0000-000068810000}"/>
    <cellStyle name="20% - Accent1 4 2 2 8" xfId="33314" xr:uid="{00000000-0005-0000-0000-000069810000}"/>
    <cellStyle name="20% - Accent1 4 2 2 8 2" xfId="33315" xr:uid="{00000000-0005-0000-0000-00006A810000}"/>
    <cellStyle name="20% - Accent1 4 2 2 8 2 2" xfId="33316" xr:uid="{00000000-0005-0000-0000-00006B810000}"/>
    <cellStyle name="20% - Accent1 4 2 2 8 2 2 2" xfId="33317" xr:uid="{00000000-0005-0000-0000-00006C810000}"/>
    <cellStyle name="20% - Accent1 4 2 2 8 2 2 2 2" xfId="33318" xr:uid="{00000000-0005-0000-0000-00006D810000}"/>
    <cellStyle name="20% - Accent1 4 2 2 8 2 2 3" xfId="33319" xr:uid="{00000000-0005-0000-0000-00006E810000}"/>
    <cellStyle name="20% - Accent1 4 2 2 8 2 3" xfId="33320" xr:uid="{00000000-0005-0000-0000-00006F810000}"/>
    <cellStyle name="20% - Accent1 4 2 2 8 2 3 2" xfId="33321" xr:uid="{00000000-0005-0000-0000-000070810000}"/>
    <cellStyle name="20% - Accent1 4 2 2 8 2 4" xfId="33322" xr:uid="{00000000-0005-0000-0000-000071810000}"/>
    <cellStyle name="20% - Accent1 4 2 2 8 3" xfId="33323" xr:uid="{00000000-0005-0000-0000-000072810000}"/>
    <cellStyle name="20% - Accent1 4 2 2 8 3 2" xfId="33324" xr:uid="{00000000-0005-0000-0000-000073810000}"/>
    <cellStyle name="20% - Accent1 4 2 2 8 3 2 2" xfId="33325" xr:uid="{00000000-0005-0000-0000-000074810000}"/>
    <cellStyle name="20% - Accent1 4 2 2 8 3 2 2 2" xfId="33326" xr:uid="{00000000-0005-0000-0000-000075810000}"/>
    <cellStyle name="20% - Accent1 4 2 2 8 3 2 3" xfId="33327" xr:uid="{00000000-0005-0000-0000-000076810000}"/>
    <cellStyle name="20% - Accent1 4 2 2 8 3 3" xfId="33328" xr:uid="{00000000-0005-0000-0000-000077810000}"/>
    <cellStyle name="20% - Accent1 4 2 2 8 3 3 2" xfId="33329" xr:uid="{00000000-0005-0000-0000-000078810000}"/>
    <cellStyle name="20% - Accent1 4 2 2 8 3 4" xfId="33330" xr:uid="{00000000-0005-0000-0000-000079810000}"/>
    <cellStyle name="20% - Accent1 4 2 2 8 4" xfId="33331" xr:uid="{00000000-0005-0000-0000-00007A810000}"/>
    <cellStyle name="20% - Accent1 4 2 2 8 4 2" xfId="33332" xr:uid="{00000000-0005-0000-0000-00007B810000}"/>
    <cellStyle name="20% - Accent1 4 2 2 8 4 2 2" xfId="33333" xr:uid="{00000000-0005-0000-0000-00007C810000}"/>
    <cellStyle name="20% - Accent1 4 2 2 8 4 2 2 2" xfId="33334" xr:uid="{00000000-0005-0000-0000-00007D810000}"/>
    <cellStyle name="20% - Accent1 4 2 2 8 4 2 3" xfId="33335" xr:uid="{00000000-0005-0000-0000-00007E810000}"/>
    <cellStyle name="20% - Accent1 4 2 2 8 4 3" xfId="33336" xr:uid="{00000000-0005-0000-0000-00007F810000}"/>
    <cellStyle name="20% - Accent1 4 2 2 8 4 3 2" xfId="33337" xr:uid="{00000000-0005-0000-0000-000080810000}"/>
    <cellStyle name="20% - Accent1 4 2 2 8 4 4" xfId="33338" xr:uid="{00000000-0005-0000-0000-000081810000}"/>
    <cellStyle name="20% - Accent1 4 2 2 8 5" xfId="33339" xr:uid="{00000000-0005-0000-0000-000082810000}"/>
    <cellStyle name="20% - Accent1 4 2 2 8 5 2" xfId="33340" xr:uid="{00000000-0005-0000-0000-000083810000}"/>
    <cellStyle name="20% - Accent1 4 2 2 8 5 2 2" xfId="33341" xr:uid="{00000000-0005-0000-0000-000084810000}"/>
    <cellStyle name="20% - Accent1 4 2 2 8 5 3" xfId="33342" xr:uid="{00000000-0005-0000-0000-000085810000}"/>
    <cellStyle name="20% - Accent1 4 2 2 8 6" xfId="33343" xr:uid="{00000000-0005-0000-0000-000086810000}"/>
    <cellStyle name="20% - Accent1 4 2 2 8 6 2" xfId="33344" xr:uid="{00000000-0005-0000-0000-000087810000}"/>
    <cellStyle name="20% - Accent1 4 2 2 8 6 2 2" xfId="33345" xr:uid="{00000000-0005-0000-0000-000088810000}"/>
    <cellStyle name="20% - Accent1 4 2 2 8 6 3" xfId="33346" xr:uid="{00000000-0005-0000-0000-000089810000}"/>
    <cellStyle name="20% - Accent1 4 2 2 8 7" xfId="33347" xr:uid="{00000000-0005-0000-0000-00008A810000}"/>
    <cellStyle name="20% - Accent1 4 2 2 8 7 2" xfId="33348" xr:uid="{00000000-0005-0000-0000-00008B810000}"/>
    <cellStyle name="20% - Accent1 4 2 2 8 8" xfId="33349" xr:uid="{00000000-0005-0000-0000-00008C810000}"/>
    <cellStyle name="20% - Accent1 4 2 2 8 8 2" xfId="33350" xr:uid="{00000000-0005-0000-0000-00008D810000}"/>
    <cellStyle name="20% - Accent1 4 2 2 8 9" xfId="33351" xr:uid="{00000000-0005-0000-0000-00008E810000}"/>
    <cellStyle name="20% - Accent1 4 2 2 9" xfId="33352" xr:uid="{00000000-0005-0000-0000-00008F810000}"/>
    <cellStyle name="20% - Accent1 4 2 2 9 2" xfId="33353" xr:uid="{00000000-0005-0000-0000-000090810000}"/>
    <cellStyle name="20% - Accent1 4 2 2 9 2 2" xfId="33354" xr:uid="{00000000-0005-0000-0000-000091810000}"/>
    <cellStyle name="20% - Accent1 4 2 2 9 2 2 2" xfId="33355" xr:uid="{00000000-0005-0000-0000-000092810000}"/>
    <cellStyle name="20% - Accent1 4 2 2 9 2 3" xfId="33356" xr:uid="{00000000-0005-0000-0000-000093810000}"/>
    <cellStyle name="20% - Accent1 4 2 2 9 3" xfId="33357" xr:uid="{00000000-0005-0000-0000-000094810000}"/>
    <cellStyle name="20% - Accent1 4 2 2 9 3 2" xfId="33358" xr:uid="{00000000-0005-0000-0000-000095810000}"/>
    <cellStyle name="20% - Accent1 4 2 2 9 4" xfId="33359" xr:uid="{00000000-0005-0000-0000-000096810000}"/>
    <cellStyle name="20% - Accent1 4 2 20" xfId="33360" xr:uid="{00000000-0005-0000-0000-000097810000}"/>
    <cellStyle name="20% - Accent1 4 2 3" xfId="33361" xr:uid="{00000000-0005-0000-0000-000098810000}"/>
    <cellStyle name="20% - Accent1 4 2 3 10" xfId="33362" xr:uid="{00000000-0005-0000-0000-000099810000}"/>
    <cellStyle name="20% - Accent1 4 2 3 10 2" xfId="33363" xr:uid="{00000000-0005-0000-0000-00009A810000}"/>
    <cellStyle name="20% - Accent1 4 2 3 10 2 2" xfId="33364" xr:uid="{00000000-0005-0000-0000-00009B810000}"/>
    <cellStyle name="20% - Accent1 4 2 3 10 2 2 2" xfId="33365" xr:uid="{00000000-0005-0000-0000-00009C810000}"/>
    <cellStyle name="20% - Accent1 4 2 3 10 2 3" xfId="33366" xr:uid="{00000000-0005-0000-0000-00009D810000}"/>
    <cellStyle name="20% - Accent1 4 2 3 10 3" xfId="33367" xr:uid="{00000000-0005-0000-0000-00009E810000}"/>
    <cellStyle name="20% - Accent1 4 2 3 10 3 2" xfId="33368" xr:uid="{00000000-0005-0000-0000-00009F810000}"/>
    <cellStyle name="20% - Accent1 4 2 3 10 4" xfId="33369" xr:uid="{00000000-0005-0000-0000-0000A0810000}"/>
    <cellStyle name="20% - Accent1 4 2 3 11" xfId="33370" xr:uid="{00000000-0005-0000-0000-0000A1810000}"/>
    <cellStyle name="20% - Accent1 4 2 3 11 2" xfId="33371" xr:uid="{00000000-0005-0000-0000-0000A2810000}"/>
    <cellStyle name="20% - Accent1 4 2 3 11 2 2" xfId="33372" xr:uid="{00000000-0005-0000-0000-0000A3810000}"/>
    <cellStyle name="20% - Accent1 4 2 3 11 2 2 2" xfId="33373" xr:uid="{00000000-0005-0000-0000-0000A4810000}"/>
    <cellStyle name="20% - Accent1 4 2 3 11 2 3" xfId="33374" xr:uid="{00000000-0005-0000-0000-0000A5810000}"/>
    <cellStyle name="20% - Accent1 4 2 3 11 3" xfId="33375" xr:uid="{00000000-0005-0000-0000-0000A6810000}"/>
    <cellStyle name="20% - Accent1 4 2 3 11 3 2" xfId="33376" xr:uid="{00000000-0005-0000-0000-0000A7810000}"/>
    <cellStyle name="20% - Accent1 4 2 3 11 4" xfId="33377" xr:uid="{00000000-0005-0000-0000-0000A8810000}"/>
    <cellStyle name="20% - Accent1 4 2 3 12" xfId="33378" xr:uid="{00000000-0005-0000-0000-0000A9810000}"/>
    <cellStyle name="20% - Accent1 4 2 3 12 2" xfId="33379" xr:uid="{00000000-0005-0000-0000-0000AA810000}"/>
    <cellStyle name="20% - Accent1 4 2 3 12 2 2" xfId="33380" xr:uid="{00000000-0005-0000-0000-0000AB810000}"/>
    <cellStyle name="20% - Accent1 4 2 3 12 3" xfId="33381" xr:uid="{00000000-0005-0000-0000-0000AC810000}"/>
    <cellStyle name="20% - Accent1 4 2 3 13" xfId="33382" xr:uid="{00000000-0005-0000-0000-0000AD810000}"/>
    <cellStyle name="20% - Accent1 4 2 3 13 2" xfId="33383" xr:uid="{00000000-0005-0000-0000-0000AE810000}"/>
    <cellStyle name="20% - Accent1 4 2 3 13 2 2" xfId="33384" xr:uid="{00000000-0005-0000-0000-0000AF810000}"/>
    <cellStyle name="20% - Accent1 4 2 3 13 3" xfId="33385" xr:uid="{00000000-0005-0000-0000-0000B0810000}"/>
    <cellStyle name="20% - Accent1 4 2 3 14" xfId="33386" xr:uid="{00000000-0005-0000-0000-0000B1810000}"/>
    <cellStyle name="20% - Accent1 4 2 3 14 2" xfId="33387" xr:uid="{00000000-0005-0000-0000-0000B2810000}"/>
    <cellStyle name="20% - Accent1 4 2 3 15" xfId="33388" xr:uid="{00000000-0005-0000-0000-0000B3810000}"/>
    <cellStyle name="20% - Accent1 4 2 3 15 2" xfId="33389" xr:uid="{00000000-0005-0000-0000-0000B4810000}"/>
    <cellStyle name="20% - Accent1 4 2 3 16" xfId="33390" xr:uid="{00000000-0005-0000-0000-0000B5810000}"/>
    <cellStyle name="20% - Accent1 4 2 3 2" xfId="33391" xr:uid="{00000000-0005-0000-0000-0000B6810000}"/>
    <cellStyle name="20% - Accent1 4 2 3 2 10" xfId="33392" xr:uid="{00000000-0005-0000-0000-0000B7810000}"/>
    <cellStyle name="20% - Accent1 4 2 3 2 10 2" xfId="33393" xr:uid="{00000000-0005-0000-0000-0000B8810000}"/>
    <cellStyle name="20% - Accent1 4 2 3 2 10 2 2" xfId="33394" xr:uid="{00000000-0005-0000-0000-0000B9810000}"/>
    <cellStyle name="20% - Accent1 4 2 3 2 10 2 2 2" xfId="33395" xr:uid="{00000000-0005-0000-0000-0000BA810000}"/>
    <cellStyle name="20% - Accent1 4 2 3 2 10 2 3" xfId="33396" xr:uid="{00000000-0005-0000-0000-0000BB810000}"/>
    <cellStyle name="20% - Accent1 4 2 3 2 10 3" xfId="33397" xr:uid="{00000000-0005-0000-0000-0000BC810000}"/>
    <cellStyle name="20% - Accent1 4 2 3 2 10 3 2" xfId="33398" xr:uid="{00000000-0005-0000-0000-0000BD810000}"/>
    <cellStyle name="20% - Accent1 4 2 3 2 10 4" xfId="33399" xr:uid="{00000000-0005-0000-0000-0000BE810000}"/>
    <cellStyle name="20% - Accent1 4 2 3 2 11" xfId="33400" xr:uid="{00000000-0005-0000-0000-0000BF810000}"/>
    <cellStyle name="20% - Accent1 4 2 3 2 11 2" xfId="33401" xr:uid="{00000000-0005-0000-0000-0000C0810000}"/>
    <cellStyle name="20% - Accent1 4 2 3 2 11 2 2" xfId="33402" xr:uid="{00000000-0005-0000-0000-0000C1810000}"/>
    <cellStyle name="20% - Accent1 4 2 3 2 11 3" xfId="33403" xr:uid="{00000000-0005-0000-0000-0000C2810000}"/>
    <cellStyle name="20% - Accent1 4 2 3 2 12" xfId="33404" xr:uid="{00000000-0005-0000-0000-0000C3810000}"/>
    <cellStyle name="20% - Accent1 4 2 3 2 12 2" xfId="33405" xr:uid="{00000000-0005-0000-0000-0000C4810000}"/>
    <cellStyle name="20% - Accent1 4 2 3 2 12 2 2" xfId="33406" xr:uid="{00000000-0005-0000-0000-0000C5810000}"/>
    <cellStyle name="20% - Accent1 4 2 3 2 12 3" xfId="33407" xr:uid="{00000000-0005-0000-0000-0000C6810000}"/>
    <cellStyle name="20% - Accent1 4 2 3 2 13" xfId="33408" xr:uid="{00000000-0005-0000-0000-0000C7810000}"/>
    <cellStyle name="20% - Accent1 4 2 3 2 13 2" xfId="33409" xr:uid="{00000000-0005-0000-0000-0000C8810000}"/>
    <cellStyle name="20% - Accent1 4 2 3 2 14" xfId="33410" xr:uid="{00000000-0005-0000-0000-0000C9810000}"/>
    <cellStyle name="20% - Accent1 4 2 3 2 14 2" xfId="33411" xr:uid="{00000000-0005-0000-0000-0000CA810000}"/>
    <cellStyle name="20% - Accent1 4 2 3 2 15" xfId="33412" xr:uid="{00000000-0005-0000-0000-0000CB810000}"/>
    <cellStyle name="20% - Accent1 4 2 3 2 2" xfId="33413" xr:uid="{00000000-0005-0000-0000-0000CC810000}"/>
    <cellStyle name="20% - Accent1 4 2 3 2 2 10" xfId="33414" xr:uid="{00000000-0005-0000-0000-0000CD810000}"/>
    <cellStyle name="20% - Accent1 4 2 3 2 2 10 2" xfId="33415" xr:uid="{00000000-0005-0000-0000-0000CE810000}"/>
    <cellStyle name="20% - Accent1 4 2 3 2 2 10 2 2" xfId="33416" xr:uid="{00000000-0005-0000-0000-0000CF810000}"/>
    <cellStyle name="20% - Accent1 4 2 3 2 2 10 3" xfId="33417" xr:uid="{00000000-0005-0000-0000-0000D0810000}"/>
    <cellStyle name="20% - Accent1 4 2 3 2 2 11" xfId="33418" xr:uid="{00000000-0005-0000-0000-0000D1810000}"/>
    <cellStyle name="20% - Accent1 4 2 3 2 2 11 2" xfId="33419" xr:uid="{00000000-0005-0000-0000-0000D2810000}"/>
    <cellStyle name="20% - Accent1 4 2 3 2 2 11 2 2" xfId="33420" xr:uid="{00000000-0005-0000-0000-0000D3810000}"/>
    <cellStyle name="20% - Accent1 4 2 3 2 2 11 3" xfId="33421" xr:uid="{00000000-0005-0000-0000-0000D4810000}"/>
    <cellStyle name="20% - Accent1 4 2 3 2 2 12" xfId="33422" xr:uid="{00000000-0005-0000-0000-0000D5810000}"/>
    <cellStyle name="20% - Accent1 4 2 3 2 2 12 2" xfId="33423" xr:uid="{00000000-0005-0000-0000-0000D6810000}"/>
    <cellStyle name="20% - Accent1 4 2 3 2 2 13" xfId="33424" xr:uid="{00000000-0005-0000-0000-0000D7810000}"/>
    <cellStyle name="20% - Accent1 4 2 3 2 2 13 2" xfId="33425" xr:uid="{00000000-0005-0000-0000-0000D8810000}"/>
    <cellStyle name="20% - Accent1 4 2 3 2 2 14" xfId="33426" xr:uid="{00000000-0005-0000-0000-0000D9810000}"/>
    <cellStyle name="20% - Accent1 4 2 3 2 2 2" xfId="33427" xr:uid="{00000000-0005-0000-0000-0000DA810000}"/>
    <cellStyle name="20% - Accent1 4 2 3 2 2 2 10" xfId="33428" xr:uid="{00000000-0005-0000-0000-0000DB810000}"/>
    <cellStyle name="20% - Accent1 4 2 3 2 2 2 10 2" xfId="33429" xr:uid="{00000000-0005-0000-0000-0000DC810000}"/>
    <cellStyle name="20% - Accent1 4 2 3 2 2 2 11" xfId="33430" xr:uid="{00000000-0005-0000-0000-0000DD810000}"/>
    <cellStyle name="20% - Accent1 4 2 3 2 2 2 2" xfId="33431" xr:uid="{00000000-0005-0000-0000-0000DE810000}"/>
    <cellStyle name="20% - Accent1 4 2 3 2 2 2 2 2" xfId="33432" xr:uid="{00000000-0005-0000-0000-0000DF810000}"/>
    <cellStyle name="20% - Accent1 4 2 3 2 2 2 2 2 2" xfId="33433" xr:uid="{00000000-0005-0000-0000-0000E0810000}"/>
    <cellStyle name="20% - Accent1 4 2 3 2 2 2 2 2 2 2" xfId="33434" xr:uid="{00000000-0005-0000-0000-0000E1810000}"/>
    <cellStyle name="20% - Accent1 4 2 3 2 2 2 2 2 2 2 2" xfId="33435" xr:uid="{00000000-0005-0000-0000-0000E2810000}"/>
    <cellStyle name="20% - Accent1 4 2 3 2 2 2 2 2 2 3" xfId="33436" xr:uid="{00000000-0005-0000-0000-0000E3810000}"/>
    <cellStyle name="20% - Accent1 4 2 3 2 2 2 2 2 3" xfId="33437" xr:uid="{00000000-0005-0000-0000-0000E4810000}"/>
    <cellStyle name="20% - Accent1 4 2 3 2 2 2 2 2 3 2" xfId="33438" xr:uid="{00000000-0005-0000-0000-0000E5810000}"/>
    <cellStyle name="20% - Accent1 4 2 3 2 2 2 2 2 4" xfId="33439" xr:uid="{00000000-0005-0000-0000-0000E6810000}"/>
    <cellStyle name="20% - Accent1 4 2 3 2 2 2 2 3" xfId="33440" xr:uid="{00000000-0005-0000-0000-0000E7810000}"/>
    <cellStyle name="20% - Accent1 4 2 3 2 2 2 2 3 2" xfId="33441" xr:uid="{00000000-0005-0000-0000-0000E8810000}"/>
    <cellStyle name="20% - Accent1 4 2 3 2 2 2 2 3 2 2" xfId="33442" xr:uid="{00000000-0005-0000-0000-0000E9810000}"/>
    <cellStyle name="20% - Accent1 4 2 3 2 2 2 2 3 2 2 2" xfId="33443" xr:uid="{00000000-0005-0000-0000-0000EA810000}"/>
    <cellStyle name="20% - Accent1 4 2 3 2 2 2 2 3 2 3" xfId="33444" xr:uid="{00000000-0005-0000-0000-0000EB810000}"/>
    <cellStyle name="20% - Accent1 4 2 3 2 2 2 2 3 3" xfId="33445" xr:uid="{00000000-0005-0000-0000-0000EC810000}"/>
    <cellStyle name="20% - Accent1 4 2 3 2 2 2 2 3 3 2" xfId="33446" xr:uid="{00000000-0005-0000-0000-0000ED810000}"/>
    <cellStyle name="20% - Accent1 4 2 3 2 2 2 2 3 4" xfId="33447" xr:uid="{00000000-0005-0000-0000-0000EE810000}"/>
    <cellStyle name="20% - Accent1 4 2 3 2 2 2 2 4" xfId="33448" xr:uid="{00000000-0005-0000-0000-0000EF810000}"/>
    <cellStyle name="20% - Accent1 4 2 3 2 2 2 2 4 2" xfId="33449" xr:uid="{00000000-0005-0000-0000-0000F0810000}"/>
    <cellStyle name="20% - Accent1 4 2 3 2 2 2 2 4 2 2" xfId="33450" xr:uid="{00000000-0005-0000-0000-0000F1810000}"/>
    <cellStyle name="20% - Accent1 4 2 3 2 2 2 2 4 2 2 2" xfId="33451" xr:uid="{00000000-0005-0000-0000-0000F2810000}"/>
    <cellStyle name="20% - Accent1 4 2 3 2 2 2 2 4 2 3" xfId="33452" xr:uid="{00000000-0005-0000-0000-0000F3810000}"/>
    <cellStyle name="20% - Accent1 4 2 3 2 2 2 2 4 3" xfId="33453" xr:uid="{00000000-0005-0000-0000-0000F4810000}"/>
    <cellStyle name="20% - Accent1 4 2 3 2 2 2 2 4 3 2" xfId="33454" xr:uid="{00000000-0005-0000-0000-0000F5810000}"/>
    <cellStyle name="20% - Accent1 4 2 3 2 2 2 2 4 4" xfId="33455" xr:uid="{00000000-0005-0000-0000-0000F6810000}"/>
    <cellStyle name="20% - Accent1 4 2 3 2 2 2 2 5" xfId="33456" xr:uid="{00000000-0005-0000-0000-0000F7810000}"/>
    <cellStyle name="20% - Accent1 4 2 3 2 2 2 2 5 2" xfId="33457" xr:uid="{00000000-0005-0000-0000-0000F8810000}"/>
    <cellStyle name="20% - Accent1 4 2 3 2 2 2 2 5 2 2" xfId="33458" xr:uid="{00000000-0005-0000-0000-0000F9810000}"/>
    <cellStyle name="20% - Accent1 4 2 3 2 2 2 2 5 3" xfId="33459" xr:uid="{00000000-0005-0000-0000-0000FA810000}"/>
    <cellStyle name="20% - Accent1 4 2 3 2 2 2 2 6" xfId="33460" xr:uid="{00000000-0005-0000-0000-0000FB810000}"/>
    <cellStyle name="20% - Accent1 4 2 3 2 2 2 2 6 2" xfId="33461" xr:uid="{00000000-0005-0000-0000-0000FC810000}"/>
    <cellStyle name="20% - Accent1 4 2 3 2 2 2 2 6 2 2" xfId="33462" xr:uid="{00000000-0005-0000-0000-0000FD810000}"/>
    <cellStyle name="20% - Accent1 4 2 3 2 2 2 2 6 3" xfId="33463" xr:uid="{00000000-0005-0000-0000-0000FE810000}"/>
    <cellStyle name="20% - Accent1 4 2 3 2 2 2 2 7" xfId="33464" xr:uid="{00000000-0005-0000-0000-0000FF810000}"/>
    <cellStyle name="20% - Accent1 4 2 3 2 2 2 2 7 2" xfId="33465" xr:uid="{00000000-0005-0000-0000-000000820000}"/>
    <cellStyle name="20% - Accent1 4 2 3 2 2 2 2 8" xfId="33466" xr:uid="{00000000-0005-0000-0000-000001820000}"/>
    <cellStyle name="20% - Accent1 4 2 3 2 2 2 2 8 2" xfId="33467" xr:uid="{00000000-0005-0000-0000-000002820000}"/>
    <cellStyle name="20% - Accent1 4 2 3 2 2 2 2 9" xfId="33468" xr:uid="{00000000-0005-0000-0000-000003820000}"/>
    <cellStyle name="20% - Accent1 4 2 3 2 2 2 3" xfId="33469" xr:uid="{00000000-0005-0000-0000-000004820000}"/>
    <cellStyle name="20% - Accent1 4 2 3 2 2 2 3 2" xfId="33470" xr:uid="{00000000-0005-0000-0000-000005820000}"/>
    <cellStyle name="20% - Accent1 4 2 3 2 2 2 3 2 2" xfId="33471" xr:uid="{00000000-0005-0000-0000-000006820000}"/>
    <cellStyle name="20% - Accent1 4 2 3 2 2 2 3 2 2 2" xfId="33472" xr:uid="{00000000-0005-0000-0000-000007820000}"/>
    <cellStyle name="20% - Accent1 4 2 3 2 2 2 3 2 2 2 2" xfId="33473" xr:uid="{00000000-0005-0000-0000-000008820000}"/>
    <cellStyle name="20% - Accent1 4 2 3 2 2 2 3 2 2 3" xfId="33474" xr:uid="{00000000-0005-0000-0000-000009820000}"/>
    <cellStyle name="20% - Accent1 4 2 3 2 2 2 3 2 3" xfId="33475" xr:uid="{00000000-0005-0000-0000-00000A820000}"/>
    <cellStyle name="20% - Accent1 4 2 3 2 2 2 3 2 3 2" xfId="33476" xr:uid="{00000000-0005-0000-0000-00000B820000}"/>
    <cellStyle name="20% - Accent1 4 2 3 2 2 2 3 2 4" xfId="33477" xr:uid="{00000000-0005-0000-0000-00000C820000}"/>
    <cellStyle name="20% - Accent1 4 2 3 2 2 2 3 3" xfId="33478" xr:uid="{00000000-0005-0000-0000-00000D820000}"/>
    <cellStyle name="20% - Accent1 4 2 3 2 2 2 3 3 2" xfId="33479" xr:uid="{00000000-0005-0000-0000-00000E820000}"/>
    <cellStyle name="20% - Accent1 4 2 3 2 2 2 3 3 2 2" xfId="33480" xr:uid="{00000000-0005-0000-0000-00000F820000}"/>
    <cellStyle name="20% - Accent1 4 2 3 2 2 2 3 3 2 2 2" xfId="33481" xr:uid="{00000000-0005-0000-0000-000010820000}"/>
    <cellStyle name="20% - Accent1 4 2 3 2 2 2 3 3 2 3" xfId="33482" xr:uid="{00000000-0005-0000-0000-000011820000}"/>
    <cellStyle name="20% - Accent1 4 2 3 2 2 2 3 3 3" xfId="33483" xr:uid="{00000000-0005-0000-0000-000012820000}"/>
    <cellStyle name="20% - Accent1 4 2 3 2 2 2 3 3 3 2" xfId="33484" xr:uid="{00000000-0005-0000-0000-000013820000}"/>
    <cellStyle name="20% - Accent1 4 2 3 2 2 2 3 3 4" xfId="33485" xr:uid="{00000000-0005-0000-0000-000014820000}"/>
    <cellStyle name="20% - Accent1 4 2 3 2 2 2 3 4" xfId="33486" xr:uid="{00000000-0005-0000-0000-000015820000}"/>
    <cellStyle name="20% - Accent1 4 2 3 2 2 2 3 4 2" xfId="33487" xr:uid="{00000000-0005-0000-0000-000016820000}"/>
    <cellStyle name="20% - Accent1 4 2 3 2 2 2 3 4 2 2" xfId="33488" xr:uid="{00000000-0005-0000-0000-000017820000}"/>
    <cellStyle name="20% - Accent1 4 2 3 2 2 2 3 4 2 2 2" xfId="33489" xr:uid="{00000000-0005-0000-0000-000018820000}"/>
    <cellStyle name="20% - Accent1 4 2 3 2 2 2 3 4 2 3" xfId="33490" xr:uid="{00000000-0005-0000-0000-000019820000}"/>
    <cellStyle name="20% - Accent1 4 2 3 2 2 2 3 4 3" xfId="33491" xr:uid="{00000000-0005-0000-0000-00001A820000}"/>
    <cellStyle name="20% - Accent1 4 2 3 2 2 2 3 4 3 2" xfId="33492" xr:uid="{00000000-0005-0000-0000-00001B820000}"/>
    <cellStyle name="20% - Accent1 4 2 3 2 2 2 3 4 4" xfId="33493" xr:uid="{00000000-0005-0000-0000-00001C820000}"/>
    <cellStyle name="20% - Accent1 4 2 3 2 2 2 3 5" xfId="33494" xr:uid="{00000000-0005-0000-0000-00001D820000}"/>
    <cellStyle name="20% - Accent1 4 2 3 2 2 2 3 5 2" xfId="33495" xr:uid="{00000000-0005-0000-0000-00001E820000}"/>
    <cellStyle name="20% - Accent1 4 2 3 2 2 2 3 5 2 2" xfId="33496" xr:uid="{00000000-0005-0000-0000-00001F820000}"/>
    <cellStyle name="20% - Accent1 4 2 3 2 2 2 3 5 3" xfId="33497" xr:uid="{00000000-0005-0000-0000-000020820000}"/>
    <cellStyle name="20% - Accent1 4 2 3 2 2 2 3 6" xfId="33498" xr:uid="{00000000-0005-0000-0000-000021820000}"/>
    <cellStyle name="20% - Accent1 4 2 3 2 2 2 3 6 2" xfId="33499" xr:uid="{00000000-0005-0000-0000-000022820000}"/>
    <cellStyle name="20% - Accent1 4 2 3 2 2 2 3 6 2 2" xfId="33500" xr:uid="{00000000-0005-0000-0000-000023820000}"/>
    <cellStyle name="20% - Accent1 4 2 3 2 2 2 3 6 3" xfId="33501" xr:uid="{00000000-0005-0000-0000-000024820000}"/>
    <cellStyle name="20% - Accent1 4 2 3 2 2 2 3 7" xfId="33502" xr:uid="{00000000-0005-0000-0000-000025820000}"/>
    <cellStyle name="20% - Accent1 4 2 3 2 2 2 3 7 2" xfId="33503" xr:uid="{00000000-0005-0000-0000-000026820000}"/>
    <cellStyle name="20% - Accent1 4 2 3 2 2 2 3 8" xfId="33504" xr:uid="{00000000-0005-0000-0000-000027820000}"/>
    <cellStyle name="20% - Accent1 4 2 3 2 2 2 3 8 2" xfId="33505" xr:uid="{00000000-0005-0000-0000-000028820000}"/>
    <cellStyle name="20% - Accent1 4 2 3 2 2 2 3 9" xfId="33506" xr:uid="{00000000-0005-0000-0000-000029820000}"/>
    <cellStyle name="20% - Accent1 4 2 3 2 2 2 4" xfId="33507" xr:uid="{00000000-0005-0000-0000-00002A820000}"/>
    <cellStyle name="20% - Accent1 4 2 3 2 2 2 4 2" xfId="33508" xr:uid="{00000000-0005-0000-0000-00002B820000}"/>
    <cellStyle name="20% - Accent1 4 2 3 2 2 2 4 2 2" xfId="33509" xr:uid="{00000000-0005-0000-0000-00002C820000}"/>
    <cellStyle name="20% - Accent1 4 2 3 2 2 2 4 2 2 2" xfId="33510" xr:uid="{00000000-0005-0000-0000-00002D820000}"/>
    <cellStyle name="20% - Accent1 4 2 3 2 2 2 4 2 3" xfId="33511" xr:uid="{00000000-0005-0000-0000-00002E820000}"/>
    <cellStyle name="20% - Accent1 4 2 3 2 2 2 4 3" xfId="33512" xr:uid="{00000000-0005-0000-0000-00002F820000}"/>
    <cellStyle name="20% - Accent1 4 2 3 2 2 2 4 3 2" xfId="33513" xr:uid="{00000000-0005-0000-0000-000030820000}"/>
    <cellStyle name="20% - Accent1 4 2 3 2 2 2 4 4" xfId="33514" xr:uid="{00000000-0005-0000-0000-000031820000}"/>
    <cellStyle name="20% - Accent1 4 2 3 2 2 2 5" xfId="33515" xr:uid="{00000000-0005-0000-0000-000032820000}"/>
    <cellStyle name="20% - Accent1 4 2 3 2 2 2 5 2" xfId="33516" xr:uid="{00000000-0005-0000-0000-000033820000}"/>
    <cellStyle name="20% - Accent1 4 2 3 2 2 2 5 2 2" xfId="33517" xr:uid="{00000000-0005-0000-0000-000034820000}"/>
    <cellStyle name="20% - Accent1 4 2 3 2 2 2 5 2 2 2" xfId="33518" xr:uid="{00000000-0005-0000-0000-000035820000}"/>
    <cellStyle name="20% - Accent1 4 2 3 2 2 2 5 2 3" xfId="33519" xr:uid="{00000000-0005-0000-0000-000036820000}"/>
    <cellStyle name="20% - Accent1 4 2 3 2 2 2 5 3" xfId="33520" xr:uid="{00000000-0005-0000-0000-000037820000}"/>
    <cellStyle name="20% - Accent1 4 2 3 2 2 2 5 3 2" xfId="33521" xr:uid="{00000000-0005-0000-0000-000038820000}"/>
    <cellStyle name="20% - Accent1 4 2 3 2 2 2 5 4" xfId="33522" xr:uid="{00000000-0005-0000-0000-000039820000}"/>
    <cellStyle name="20% - Accent1 4 2 3 2 2 2 6" xfId="33523" xr:uid="{00000000-0005-0000-0000-00003A820000}"/>
    <cellStyle name="20% - Accent1 4 2 3 2 2 2 6 2" xfId="33524" xr:uid="{00000000-0005-0000-0000-00003B820000}"/>
    <cellStyle name="20% - Accent1 4 2 3 2 2 2 6 2 2" xfId="33525" xr:uid="{00000000-0005-0000-0000-00003C820000}"/>
    <cellStyle name="20% - Accent1 4 2 3 2 2 2 6 2 2 2" xfId="33526" xr:uid="{00000000-0005-0000-0000-00003D820000}"/>
    <cellStyle name="20% - Accent1 4 2 3 2 2 2 6 2 3" xfId="33527" xr:uid="{00000000-0005-0000-0000-00003E820000}"/>
    <cellStyle name="20% - Accent1 4 2 3 2 2 2 6 3" xfId="33528" xr:uid="{00000000-0005-0000-0000-00003F820000}"/>
    <cellStyle name="20% - Accent1 4 2 3 2 2 2 6 3 2" xfId="33529" xr:uid="{00000000-0005-0000-0000-000040820000}"/>
    <cellStyle name="20% - Accent1 4 2 3 2 2 2 6 4" xfId="33530" xr:uid="{00000000-0005-0000-0000-000041820000}"/>
    <cellStyle name="20% - Accent1 4 2 3 2 2 2 7" xfId="33531" xr:uid="{00000000-0005-0000-0000-000042820000}"/>
    <cellStyle name="20% - Accent1 4 2 3 2 2 2 7 2" xfId="33532" xr:uid="{00000000-0005-0000-0000-000043820000}"/>
    <cellStyle name="20% - Accent1 4 2 3 2 2 2 7 2 2" xfId="33533" xr:uid="{00000000-0005-0000-0000-000044820000}"/>
    <cellStyle name="20% - Accent1 4 2 3 2 2 2 7 3" xfId="33534" xr:uid="{00000000-0005-0000-0000-000045820000}"/>
    <cellStyle name="20% - Accent1 4 2 3 2 2 2 8" xfId="33535" xr:uid="{00000000-0005-0000-0000-000046820000}"/>
    <cellStyle name="20% - Accent1 4 2 3 2 2 2 8 2" xfId="33536" xr:uid="{00000000-0005-0000-0000-000047820000}"/>
    <cellStyle name="20% - Accent1 4 2 3 2 2 2 8 2 2" xfId="33537" xr:uid="{00000000-0005-0000-0000-000048820000}"/>
    <cellStyle name="20% - Accent1 4 2 3 2 2 2 8 3" xfId="33538" xr:uid="{00000000-0005-0000-0000-000049820000}"/>
    <cellStyle name="20% - Accent1 4 2 3 2 2 2 9" xfId="33539" xr:uid="{00000000-0005-0000-0000-00004A820000}"/>
    <cellStyle name="20% - Accent1 4 2 3 2 2 2 9 2" xfId="33540" xr:uid="{00000000-0005-0000-0000-00004B820000}"/>
    <cellStyle name="20% - Accent1 4 2 3 2 2 3" xfId="33541" xr:uid="{00000000-0005-0000-0000-00004C820000}"/>
    <cellStyle name="20% - Accent1 4 2 3 2 2 3 10" xfId="33542" xr:uid="{00000000-0005-0000-0000-00004D820000}"/>
    <cellStyle name="20% - Accent1 4 2 3 2 2 3 10 2" xfId="33543" xr:uid="{00000000-0005-0000-0000-00004E820000}"/>
    <cellStyle name="20% - Accent1 4 2 3 2 2 3 11" xfId="33544" xr:uid="{00000000-0005-0000-0000-00004F820000}"/>
    <cellStyle name="20% - Accent1 4 2 3 2 2 3 2" xfId="33545" xr:uid="{00000000-0005-0000-0000-000050820000}"/>
    <cellStyle name="20% - Accent1 4 2 3 2 2 3 2 2" xfId="33546" xr:uid="{00000000-0005-0000-0000-000051820000}"/>
    <cellStyle name="20% - Accent1 4 2 3 2 2 3 2 2 2" xfId="33547" xr:uid="{00000000-0005-0000-0000-000052820000}"/>
    <cellStyle name="20% - Accent1 4 2 3 2 2 3 2 2 2 2" xfId="33548" xr:uid="{00000000-0005-0000-0000-000053820000}"/>
    <cellStyle name="20% - Accent1 4 2 3 2 2 3 2 2 2 2 2" xfId="33549" xr:uid="{00000000-0005-0000-0000-000054820000}"/>
    <cellStyle name="20% - Accent1 4 2 3 2 2 3 2 2 2 3" xfId="33550" xr:uid="{00000000-0005-0000-0000-000055820000}"/>
    <cellStyle name="20% - Accent1 4 2 3 2 2 3 2 2 3" xfId="33551" xr:uid="{00000000-0005-0000-0000-000056820000}"/>
    <cellStyle name="20% - Accent1 4 2 3 2 2 3 2 2 3 2" xfId="33552" xr:uid="{00000000-0005-0000-0000-000057820000}"/>
    <cellStyle name="20% - Accent1 4 2 3 2 2 3 2 2 4" xfId="33553" xr:uid="{00000000-0005-0000-0000-000058820000}"/>
    <cellStyle name="20% - Accent1 4 2 3 2 2 3 2 3" xfId="33554" xr:uid="{00000000-0005-0000-0000-000059820000}"/>
    <cellStyle name="20% - Accent1 4 2 3 2 2 3 2 3 2" xfId="33555" xr:uid="{00000000-0005-0000-0000-00005A820000}"/>
    <cellStyle name="20% - Accent1 4 2 3 2 2 3 2 3 2 2" xfId="33556" xr:uid="{00000000-0005-0000-0000-00005B820000}"/>
    <cellStyle name="20% - Accent1 4 2 3 2 2 3 2 3 2 2 2" xfId="33557" xr:uid="{00000000-0005-0000-0000-00005C820000}"/>
    <cellStyle name="20% - Accent1 4 2 3 2 2 3 2 3 2 3" xfId="33558" xr:uid="{00000000-0005-0000-0000-00005D820000}"/>
    <cellStyle name="20% - Accent1 4 2 3 2 2 3 2 3 3" xfId="33559" xr:uid="{00000000-0005-0000-0000-00005E820000}"/>
    <cellStyle name="20% - Accent1 4 2 3 2 2 3 2 3 3 2" xfId="33560" xr:uid="{00000000-0005-0000-0000-00005F820000}"/>
    <cellStyle name="20% - Accent1 4 2 3 2 2 3 2 3 4" xfId="33561" xr:uid="{00000000-0005-0000-0000-000060820000}"/>
    <cellStyle name="20% - Accent1 4 2 3 2 2 3 2 4" xfId="33562" xr:uid="{00000000-0005-0000-0000-000061820000}"/>
    <cellStyle name="20% - Accent1 4 2 3 2 2 3 2 4 2" xfId="33563" xr:uid="{00000000-0005-0000-0000-000062820000}"/>
    <cellStyle name="20% - Accent1 4 2 3 2 2 3 2 4 2 2" xfId="33564" xr:uid="{00000000-0005-0000-0000-000063820000}"/>
    <cellStyle name="20% - Accent1 4 2 3 2 2 3 2 4 2 2 2" xfId="33565" xr:uid="{00000000-0005-0000-0000-000064820000}"/>
    <cellStyle name="20% - Accent1 4 2 3 2 2 3 2 4 2 3" xfId="33566" xr:uid="{00000000-0005-0000-0000-000065820000}"/>
    <cellStyle name="20% - Accent1 4 2 3 2 2 3 2 4 3" xfId="33567" xr:uid="{00000000-0005-0000-0000-000066820000}"/>
    <cellStyle name="20% - Accent1 4 2 3 2 2 3 2 4 3 2" xfId="33568" xr:uid="{00000000-0005-0000-0000-000067820000}"/>
    <cellStyle name="20% - Accent1 4 2 3 2 2 3 2 4 4" xfId="33569" xr:uid="{00000000-0005-0000-0000-000068820000}"/>
    <cellStyle name="20% - Accent1 4 2 3 2 2 3 2 5" xfId="33570" xr:uid="{00000000-0005-0000-0000-000069820000}"/>
    <cellStyle name="20% - Accent1 4 2 3 2 2 3 2 5 2" xfId="33571" xr:uid="{00000000-0005-0000-0000-00006A820000}"/>
    <cellStyle name="20% - Accent1 4 2 3 2 2 3 2 5 2 2" xfId="33572" xr:uid="{00000000-0005-0000-0000-00006B820000}"/>
    <cellStyle name="20% - Accent1 4 2 3 2 2 3 2 5 3" xfId="33573" xr:uid="{00000000-0005-0000-0000-00006C820000}"/>
    <cellStyle name="20% - Accent1 4 2 3 2 2 3 2 6" xfId="33574" xr:uid="{00000000-0005-0000-0000-00006D820000}"/>
    <cellStyle name="20% - Accent1 4 2 3 2 2 3 2 6 2" xfId="33575" xr:uid="{00000000-0005-0000-0000-00006E820000}"/>
    <cellStyle name="20% - Accent1 4 2 3 2 2 3 2 6 2 2" xfId="33576" xr:uid="{00000000-0005-0000-0000-00006F820000}"/>
    <cellStyle name="20% - Accent1 4 2 3 2 2 3 2 6 3" xfId="33577" xr:uid="{00000000-0005-0000-0000-000070820000}"/>
    <cellStyle name="20% - Accent1 4 2 3 2 2 3 2 7" xfId="33578" xr:uid="{00000000-0005-0000-0000-000071820000}"/>
    <cellStyle name="20% - Accent1 4 2 3 2 2 3 2 7 2" xfId="33579" xr:uid="{00000000-0005-0000-0000-000072820000}"/>
    <cellStyle name="20% - Accent1 4 2 3 2 2 3 2 8" xfId="33580" xr:uid="{00000000-0005-0000-0000-000073820000}"/>
    <cellStyle name="20% - Accent1 4 2 3 2 2 3 2 8 2" xfId="33581" xr:uid="{00000000-0005-0000-0000-000074820000}"/>
    <cellStyle name="20% - Accent1 4 2 3 2 2 3 2 9" xfId="33582" xr:uid="{00000000-0005-0000-0000-000075820000}"/>
    <cellStyle name="20% - Accent1 4 2 3 2 2 3 3" xfId="33583" xr:uid="{00000000-0005-0000-0000-000076820000}"/>
    <cellStyle name="20% - Accent1 4 2 3 2 2 3 3 2" xfId="33584" xr:uid="{00000000-0005-0000-0000-000077820000}"/>
    <cellStyle name="20% - Accent1 4 2 3 2 2 3 3 2 2" xfId="33585" xr:uid="{00000000-0005-0000-0000-000078820000}"/>
    <cellStyle name="20% - Accent1 4 2 3 2 2 3 3 2 2 2" xfId="33586" xr:uid="{00000000-0005-0000-0000-000079820000}"/>
    <cellStyle name="20% - Accent1 4 2 3 2 2 3 3 2 2 2 2" xfId="33587" xr:uid="{00000000-0005-0000-0000-00007A820000}"/>
    <cellStyle name="20% - Accent1 4 2 3 2 2 3 3 2 2 3" xfId="33588" xr:uid="{00000000-0005-0000-0000-00007B820000}"/>
    <cellStyle name="20% - Accent1 4 2 3 2 2 3 3 2 3" xfId="33589" xr:uid="{00000000-0005-0000-0000-00007C820000}"/>
    <cellStyle name="20% - Accent1 4 2 3 2 2 3 3 2 3 2" xfId="33590" xr:uid="{00000000-0005-0000-0000-00007D820000}"/>
    <cellStyle name="20% - Accent1 4 2 3 2 2 3 3 2 4" xfId="33591" xr:uid="{00000000-0005-0000-0000-00007E820000}"/>
    <cellStyle name="20% - Accent1 4 2 3 2 2 3 3 3" xfId="33592" xr:uid="{00000000-0005-0000-0000-00007F820000}"/>
    <cellStyle name="20% - Accent1 4 2 3 2 2 3 3 3 2" xfId="33593" xr:uid="{00000000-0005-0000-0000-000080820000}"/>
    <cellStyle name="20% - Accent1 4 2 3 2 2 3 3 3 2 2" xfId="33594" xr:uid="{00000000-0005-0000-0000-000081820000}"/>
    <cellStyle name="20% - Accent1 4 2 3 2 2 3 3 3 2 2 2" xfId="33595" xr:uid="{00000000-0005-0000-0000-000082820000}"/>
    <cellStyle name="20% - Accent1 4 2 3 2 2 3 3 3 2 3" xfId="33596" xr:uid="{00000000-0005-0000-0000-000083820000}"/>
    <cellStyle name="20% - Accent1 4 2 3 2 2 3 3 3 3" xfId="33597" xr:uid="{00000000-0005-0000-0000-000084820000}"/>
    <cellStyle name="20% - Accent1 4 2 3 2 2 3 3 3 3 2" xfId="33598" xr:uid="{00000000-0005-0000-0000-000085820000}"/>
    <cellStyle name="20% - Accent1 4 2 3 2 2 3 3 3 4" xfId="33599" xr:uid="{00000000-0005-0000-0000-000086820000}"/>
    <cellStyle name="20% - Accent1 4 2 3 2 2 3 3 4" xfId="33600" xr:uid="{00000000-0005-0000-0000-000087820000}"/>
    <cellStyle name="20% - Accent1 4 2 3 2 2 3 3 4 2" xfId="33601" xr:uid="{00000000-0005-0000-0000-000088820000}"/>
    <cellStyle name="20% - Accent1 4 2 3 2 2 3 3 4 2 2" xfId="33602" xr:uid="{00000000-0005-0000-0000-000089820000}"/>
    <cellStyle name="20% - Accent1 4 2 3 2 2 3 3 4 2 2 2" xfId="33603" xr:uid="{00000000-0005-0000-0000-00008A820000}"/>
    <cellStyle name="20% - Accent1 4 2 3 2 2 3 3 4 2 3" xfId="33604" xr:uid="{00000000-0005-0000-0000-00008B820000}"/>
    <cellStyle name="20% - Accent1 4 2 3 2 2 3 3 4 3" xfId="33605" xr:uid="{00000000-0005-0000-0000-00008C820000}"/>
    <cellStyle name="20% - Accent1 4 2 3 2 2 3 3 4 3 2" xfId="33606" xr:uid="{00000000-0005-0000-0000-00008D820000}"/>
    <cellStyle name="20% - Accent1 4 2 3 2 2 3 3 4 4" xfId="33607" xr:uid="{00000000-0005-0000-0000-00008E820000}"/>
    <cellStyle name="20% - Accent1 4 2 3 2 2 3 3 5" xfId="33608" xr:uid="{00000000-0005-0000-0000-00008F820000}"/>
    <cellStyle name="20% - Accent1 4 2 3 2 2 3 3 5 2" xfId="33609" xr:uid="{00000000-0005-0000-0000-000090820000}"/>
    <cellStyle name="20% - Accent1 4 2 3 2 2 3 3 5 2 2" xfId="33610" xr:uid="{00000000-0005-0000-0000-000091820000}"/>
    <cellStyle name="20% - Accent1 4 2 3 2 2 3 3 5 3" xfId="33611" xr:uid="{00000000-0005-0000-0000-000092820000}"/>
    <cellStyle name="20% - Accent1 4 2 3 2 2 3 3 6" xfId="33612" xr:uid="{00000000-0005-0000-0000-000093820000}"/>
    <cellStyle name="20% - Accent1 4 2 3 2 2 3 3 6 2" xfId="33613" xr:uid="{00000000-0005-0000-0000-000094820000}"/>
    <cellStyle name="20% - Accent1 4 2 3 2 2 3 3 6 2 2" xfId="33614" xr:uid="{00000000-0005-0000-0000-000095820000}"/>
    <cellStyle name="20% - Accent1 4 2 3 2 2 3 3 6 3" xfId="33615" xr:uid="{00000000-0005-0000-0000-000096820000}"/>
    <cellStyle name="20% - Accent1 4 2 3 2 2 3 3 7" xfId="33616" xr:uid="{00000000-0005-0000-0000-000097820000}"/>
    <cellStyle name="20% - Accent1 4 2 3 2 2 3 3 7 2" xfId="33617" xr:uid="{00000000-0005-0000-0000-000098820000}"/>
    <cellStyle name="20% - Accent1 4 2 3 2 2 3 3 8" xfId="33618" xr:uid="{00000000-0005-0000-0000-000099820000}"/>
    <cellStyle name="20% - Accent1 4 2 3 2 2 3 3 8 2" xfId="33619" xr:uid="{00000000-0005-0000-0000-00009A820000}"/>
    <cellStyle name="20% - Accent1 4 2 3 2 2 3 3 9" xfId="33620" xr:uid="{00000000-0005-0000-0000-00009B820000}"/>
    <cellStyle name="20% - Accent1 4 2 3 2 2 3 4" xfId="33621" xr:uid="{00000000-0005-0000-0000-00009C820000}"/>
    <cellStyle name="20% - Accent1 4 2 3 2 2 3 4 2" xfId="33622" xr:uid="{00000000-0005-0000-0000-00009D820000}"/>
    <cellStyle name="20% - Accent1 4 2 3 2 2 3 4 2 2" xfId="33623" xr:uid="{00000000-0005-0000-0000-00009E820000}"/>
    <cellStyle name="20% - Accent1 4 2 3 2 2 3 4 2 2 2" xfId="33624" xr:uid="{00000000-0005-0000-0000-00009F820000}"/>
    <cellStyle name="20% - Accent1 4 2 3 2 2 3 4 2 3" xfId="33625" xr:uid="{00000000-0005-0000-0000-0000A0820000}"/>
    <cellStyle name="20% - Accent1 4 2 3 2 2 3 4 3" xfId="33626" xr:uid="{00000000-0005-0000-0000-0000A1820000}"/>
    <cellStyle name="20% - Accent1 4 2 3 2 2 3 4 3 2" xfId="33627" xr:uid="{00000000-0005-0000-0000-0000A2820000}"/>
    <cellStyle name="20% - Accent1 4 2 3 2 2 3 4 4" xfId="33628" xr:uid="{00000000-0005-0000-0000-0000A3820000}"/>
    <cellStyle name="20% - Accent1 4 2 3 2 2 3 5" xfId="33629" xr:uid="{00000000-0005-0000-0000-0000A4820000}"/>
    <cellStyle name="20% - Accent1 4 2 3 2 2 3 5 2" xfId="33630" xr:uid="{00000000-0005-0000-0000-0000A5820000}"/>
    <cellStyle name="20% - Accent1 4 2 3 2 2 3 5 2 2" xfId="33631" xr:uid="{00000000-0005-0000-0000-0000A6820000}"/>
    <cellStyle name="20% - Accent1 4 2 3 2 2 3 5 2 2 2" xfId="33632" xr:uid="{00000000-0005-0000-0000-0000A7820000}"/>
    <cellStyle name="20% - Accent1 4 2 3 2 2 3 5 2 3" xfId="33633" xr:uid="{00000000-0005-0000-0000-0000A8820000}"/>
    <cellStyle name="20% - Accent1 4 2 3 2 2 3 5 3" xfId="33634" xr:uid="{00000000-0005-0000-0000-0000A9820000}"/>
    <cellStyle name="20% - Accent1 4 2 3 2 2 3 5 3 2" xfId="33635" xr:uid="{00000000-0005-0000-0000-0000AA820000}"/>
    <cellStyle name="20% - Accent1 4 2 3 2 2 3 5 4" xfId="33636" xr:uid="{00000000-0005-0000-0000-0000AB820000}"/>
    <cellStyle name="20% - Accent1 4 2 3 2 2 3 6" xfId="33637" xr:uid="{00000000-0005-0000-0000-0000AC820000}"/>
    <cellStyle name="20% - Accent1 4 2 3 2 2 3 6 2" xfId="33638" xr:uid="{00000000-0005-0000-0000-0000AD820000}"/>
    <cellStyle name="20% - Accent1 4 2 3 2 2 3 6 2 2" xfId="33639" xr:uid="{00000000-0005-0000-0000-0000AE820000}"/>
    <cellStyle name="20% - Accent1 4 2 3 2 2 3 6 2 2 2" xfId="33640" xr:uid="{00000000-0005-0000-0000-0000AF820000}"/>
    <cellStyle name="20% - Accent1 4 2 3 2 2 3 6 2 3" xfId="33641" xr:uid="{00000000-0005-0000-0000-0000B0820000}"/>
    <cellStyle name="20% - Accent1 4 2 3 2 2 3 6 3" xfId="33642" xr:uid="{00000000-0005-0000-0000-0000B1820000}"/>
    <cellStyle name="20% - Accent1 4 2 3 2 2 3 6 3 2" xfId="33643" xr:uid="{00000000-0005-0000-0000-0000B2820000}"/>
    <cellStyle name="20% - Accent1 4 2 3 2 2 3 6 4" xfId="33644" xr:uid="{00000000-0005-0000-0000-0000B3820000}"/>
    <cellStyle name="20% - Accent1 4 2 3 2 2 3 7" xfId="33645" xr:uid="{00000000-0005-0000-0000-0000B4820000}"/>
    <cellStyle name="20% - Accent1 4 2 3 2 2 3 7 2" xfId="33646" xr:uid="{00000000-0005-0000-0000-0000B5820000}"/>
    <cellStyle name="20% - Accent1 4 2 3 2 2 3 7 2 2" xfId="33647" xr:uid="{00000000-0005-0000-0000-0000B6820000}"/>
    <cellStyle name="20% - Accent1 4 2 3 2 2 3 7 3" xfId="33648" xr:uid="{00000000-0005-0000-0000-0000B7820000}"/>
    <cellStyle name="20% - Accent1 4 2 3 2 2 3 8" xfId="33649" xr:uid="{00000000-0005-0000-0000-0000B8820000}"/>
    <cellStyle name="20% - Accent1 4 2 3 2 2 3 8 2" xfId="33650" xr:uid="{00000000-0005-0000-0000-0000B9820000}"/>
    <cellStyle name="20% - Accent1 4 2 3 2 2 3 8 2 2" xfId="33651" xr:uid="{00000000-0005-0000-0000-0000BA820000}"/>
    <cellStyle name="20% - Accent1 4 2 3 2 2 3 8 3" xfId="33652" xr:uid="{00000000-0005-0000-0000-0000BB820000}"/>
    <cellStyle name="20% - Accent1 4 2 3 2 2 3 9" xfId="33653" xr:uid="{00000000-0005-0000-0000-0000BC820000}"/>
    <cellStyle name="20% - Accent1 4 2 3 2 2 3 9 2" xfId="33654" xr:uid="{00000000-0005-0000-0000-0000BD820000}"/>
    <cellStyle name="20% - Accent1 4 2 3 2 2 4" xfId="33655" xr:uid="{00000000-0005-0000-0000-0000BE820000}"/>
    <cellStyle name="20% - Accent1 4 2 3 2 2 4 10" xfId="33656" xr:uid="{00000000-0005-0000-0000-0000BF820000}"/>
    <cellStyle name="20% - Accent1 4 2 3 2 2 4 10 2" xfId="33657" xr:uid="{00000000-0005-0000-0000-0000C0820000}"/>
    <cellStyle name="20% - Accent1 4 2 3 2 2 4 11" xfId="33658" xr:uid="{00000000-0005-0000-0000-0000C1820000}"/>
    <cellStyle name="20% - Accent1 4 2 3 2 2 4 2" xfId="33659" xr:uid="{00000000-0005-0000-0000-0000C2820000}"/>
    <cellStyle name="20% - Accent1 4 2 3 2 2 4 2 2" xfId="33660" xr:uid="{00000000-0005-0000-0000-0000C3820000}"/>
    <cellStyle name="20% - Accent1 4 2 3 2 2 4 2 2 2" xfId="33661" xr:uid="{00000000-0005-0000-0000-0000C4820000}"/>
    <cellStyle name="20% - Accent1 4 2 3 2 2 4 2 2 2 2" xfId="33662" xr:uid="{00000000-0005-0000-0000-0000C5820000}"/>
    <cellStyle name="20% - Accent1 4 2 3 2 2 4 2 2 2 2 2" xfId="33663" xr:uid="{00000000-0005-0000-0000-0000C6820000}"/>
    <cellStyle name="20% - Accent1 4 2 3 2 2 4 2 2 2 3" xfId="33664" xr:uid="{00000000-0005-0000-0000-0000C7820000}"/>
    <cellStyle name="20% - Accent1 4 2 3 2 2 4 2 2 3" xfId="33665" xr:uid="{00000000-0005-0000-0000-0000C8820000}"/>
    <cellStyle name="20% - Accent1 4 2 3 2 2 4 2 2 3 2" xfId="33666" xr:uid="{00000000-0005-0000-0000-0000C9820000}"/>
    <cellStyle name="20% - Accent1 4 2 3 2 2 4 2 2 4" xfId="33667" xr:uid="{00000000-0005-0000-0000-0000CA820000}"/>
    <cellStyle name="20% - Accent1 4 2 3 2 2 4 2 3" xfId="33668" xr:uid="{00000000-0005-0000-0000-0000CB820000}"/>
    <cellStyle name="20% - Accent1 4 2 3 2 2 4 2 3 2" xfId="33669" xr:uid="{00000000-0005-0000-0000-0000CC820000}"/>
    <cellStyle name="20% - Accent1 4 2 3 2 2 4 2 3 2 2" xfId="33670" xr:uid="{00000000-0005-0000-0000-0000CD820000}"/>
    <cellStyle name="20% - Accent1 4 2 3 2 2 4 2 3 2 2 2" xfId="33671" xr:uid="{00000000-0005-0000-0000-0000CE820000}"/>
    <cellStyle name="20% - Accent1 4 2 3 2 2 4 2 3 2 3" xfId="33672" xr:uid="{00000000-0005-0000-0000-0000CF820000}"/>
    <cellStyle name="20% - Accent1 4 2 3 2 2 4 2 3 3" xfId="33673" xr:uid="{00000000-0005-0000-0000-0000D0820000}"/>
    <cellStyle name="20% - Accent1 4 2 3 2 2 4 2 3 3 2" xfId="33674" xr:uid="{00000000-0005-0000-0000-0000D1820000}"/>
    <cellStyle name="20% - Accent1 4 2 3 2 2 4 2 3 4" xfId="33675" xr:uid="{00000000-0005-0000-0000-0000D2820000}"/>
    <cellStyle name="20% - Accent1 4 2 3 2 2 4 2 4" xfId="33676" xr:uid="{00000000-0005-0000-0000-0000D3820000}"/>
    <cellStyle name="20% - Accent1 4 2 3 2 2 4 2 4 2" xfId="33677" xr:uid="{00000000-0005-0000-0000-0000D4820000}"/>
    <cellStyle name="20% - Accent1 4 2 3 2 2 4 2 4 2 2" xfId="33678" xr:uid="{00000000-0005-0000-0000-0000D5820000}"/>
    <cellStyle name="20% - Accent1 4 2 3 2 2 4 2 4 2 2 2" xfId="33679" xr:uid="{00000000-0005-0000-0000-0000D6820000}"/>
    <cellStyle name="20% - Accent1 4 2 3 2 2 4 2 4 2 3" xfId="33680" xr:uid="{00000000-0005-0000-0000-0000D7820000}"/>
    <cellStyle name="20% - Accent1 4 2 3 2 2 4 2 4 3" xfId="33681" xr:uid="{00000000-0005-0000-0000-0000D8820000}"/>
    <cellStyle name="20% - Accent1 4 2 3 2 2 4 2 4 3 2" xfId="33682" xr:uid="{00000000-0005-0000-0000-0000D9820000}"/>
    <cellStyle name="20% - Accent1 4 2 3 2 2 4 2 4 4" xfId="33683" xr:uid="{00000000-0005-0000-0000-0000DA820000}"/>
    <cellStyle name="20% - Accent1 4 2 3 2 2 4 2 5" xfId="33684" xr:uid="{00000000-0005-0000-0000-0000DB820000}"/>
    <cellStyle name="20% - Accent1 4 2 3 2 2 4 2 5 2" xfId="33685" xr:uid="{00000000-0005-0000-0000-0000DC820000}"/>
    <cellStyle name="20% - Accent1 4 2 3 2 2 4 2 5 2 2" xfId="33686" xr:uid="{00000000-0005-0000-0000-0000DD820000}"/>
    <cellStyle name="20% - Accent1 4 2 3 2 2 4 2 5 3" xfId="33687" xr:uid="{00000000-0005-0000-0000-0000DE820000}"/>
    <cellStyle name="20% - Accent1 4 2 3 2 2 4 2 6" xfId="33688" xr:uid="{00000000-0005-0000-0000-0000DF820000}"/>
    <cellStyle name="20% - Accent1 4 2 3 2 2 4 2 6 2" xfId="33689" xr:uid="{00000000-0005-0000-0000-0000E0820000}"/>
    <cellStyle name="20% - Accent1 4 2 3 2 2 4 2 6 2 2" xfId="33690" xr:uid="{00000000-0005-0000-0000-0000E1820000}"/>
    <cellStyle name="20% - Accent1 4 2 3 2 2 4 2 6 3" xfId="33691" xr:uid="{00000000-0005-0000-0000-0000E2820000}"/>
    <cellStyle name="20% - Accent1 4 2 3 2 2 4 2 7" xfId="33692" xr:uid="{00000000-0005-0000-0000-0000E3820000}"/>
    <cellStyle name="20% - Accent1 4 2 3 2 2 4 2 7 2" xfId="33693" xr:uid="{00000000-0005-0000-0000-0000E4820000}"/>
    <cellStyle name="20% - Accent1 4 2 3 2 2 4 2 8" xfId="33694" xr:uid="{00000000-0005-0000-0000-0000E5820000}"/>
    <cellStyle name="20% - Accent1 4 2 3 2 2 4 2 8 2" xfId="33695" xr:uid="{00000000-0005-0000-0000-0000E6820000}"/>
    <cellStyle name="20% - Accent1 4 2 3 2 2 4 2 9" xfId="33696" xr:uid="{00000000-0005-0000-0000-0000E7820000}"/>
    <cellStyle name="20% - Accent1 4 2 3 2 2 4 3" xfId="33697" xr:uid="{00000000-0005-0000-0000-0000E8820000}"/>
    <cellStyle name="20% - Accent1 4 2 3 2 2 4 3 2" xfId="33698" xr:uid="{00000000-0005-0000-0000-0000E9820000}"/>
    <cellStyle name="20% - Accent1 4 2 3 2 2 4 3 2 2" xfId="33699" xr:uid="{00000000-0005-0000-0000-0000EA820000}"/>
    <cellStyle name="20% - Accent1 4 2 3 2 2 4 3 2 2 2" xfId="33700" xr:uid="{00000000-0005-0000-0000-0000EB820000}"/>
    <cellStyle name="20% - Accent1 4 2 3 2 2 4 3 2 2 2 2" xfId="33701" xr:uid="{00000000-0005-0000-0000-0000EC820000}"/>
    <cellStyle name="20% - Accent1 4 2 3 2 2 4 3 2 2 3" xfId="33702" xr:uid="{00000000-0005-0000-0000-0000ED820000}"/>
    <cellStyle name="20% - Accent1 4 2 3 2 2 4 3 2 3" xfId="33703" xr:uid="{00000000-0005-0000-0000-0000EE820000}"/>
    <cellStyle name="20% - Accent1 4 2 3 2 2 4 3 2 3 2" xfId="33704" xr:uid="{00000000-0005-0000-0000-0000EF820000}"/>
    <cellStyle name="20% - Accent1 4 2 3 2 2 4 3 2 4" xfId="33705" xr:uid="{00000000-0005-0000-0000-0000F0820000}"/>
    <cellStyle name="20% - Accent1 4 2 3 2 2 4 3 3" xfId="33706" xr:uid="{00000000-0005-0000-0000-0000F1820000}"/>
    <cellStyle name="20% - Accent1 4 2 3 2 2 4 3 3 2" xfId="33707" xr:uid="{00000000-0005-0000-0000-0000F2820000}"/>
    <cellStyle name="20% - Accent1 4 2 3 2 2 4 3 3 2 2" xfId="33708" xr:uid="{00000000-0005-0000-0000-0000F3820000}"/>
    <cellStyle name="20% - Accent1 4 2 3 2 2 4 3 3 2 2 2" xfId="33709" xr:uid="{00000000-0005-0000-0000-0000F4820000}"/>
    <cellStyle name="20% - Accent1 4 2 3 2 2 4 3 3 2 3" xfId="33710" xr:uid="{00000000-0005-0000-0000-0000F5820000}"/>
    <cellStyle name="20% - Accent1 4 2 3 2 2 4 3 3 3" xfId="33711" xr:uid="{00000000-0005-0000-0000-0000F6820000}"/>
    <cellStyle name="20% - Accent1 4 2 3 2 2 4 3 3 3 2" xfId="33712" xr:uid="{00000000-0005-0000-0000-0000F7820000}"/>
    <cellStyle name="20% - Accent1 4 2 3 2 2 4 3 3 4" xfId="33713" xr:uid="{00000000-0005-0000-0000-0000F8820000}"/>
    <cellStyle name="20% - Accent1 4 2 3 2 2 4 3 4" xfId="33714" xr:uid="{00000000-0005-0000-0000-0000F9820000}"/>
    <cellStyle name="20% - Accent1 4 2 3 2 2 4 3 4 2" xfId="33715" xr:uid="{00000000-0005-0000-0000-0000FA820000}"/>
    <cellStyle name="20% - Accent1 4 2 3 2 2 4 3 4 2 2" xfId="33716" xr:uid="{00000000-0005-0000-0000-0000FB820000}"/>
    <cellStyle name="20% - Accent1 4 2 3 2 2 4 3 4 2 2 2" xfId="33717" xr:uid="{00000000-0005-0000-0000-0000FC820000}"/>
    <cellStyle name="20% - Accent1 4 2 3 2 2 4 3 4 2 3" xfId="33718" xr:uid="{00000000-0005-0000-0000-0000FD820000}"/>
    <cellStyle name="20% - Accent1 4 2 3 2 2 4 3 4 3" xfId="33719" xr:uid="{00000000-0005-0000-0000-0000FE820000}"/>
    <cellStyle name="20% - Accent1 4 2 3 2 2 4 3 4 3 2" xfId="33720" xr:uid="{00000000-0005-0000-0000-0000FF820000}"/>
    <cellStyle name="20% - Accent1 4 2 3 2 2 4 3 4 4" xfId="33721" xr:uid="{00000000-0005-0000-0000-000000830000}"/>
    <cellStyle name="20% - Accent1 4 2 3 2 2 4 3 5" xfId="33722" xr:uid="{00000000-0005-0000-0000-000001830000}"/>
    <cellStyle name="20% - Accent1 4 2 3 2 2 4 3 5 2" xfId="33723" xr:uid="{00000000-0005-0000-0000-000002830000}"/>
    <cellStyle name="20% - Accent1 4 2 3 2 2 4 3 5 2 2" xfId="33724" xr:uid="{00000000-0005-0000-0000-000003830000}"/>
    <cellStyle name="20% - Accent1 4 2 3 2 2 4 3 5 3" xfId="33725" xr:uid="{00000000-0005-0000-0000-000004830000}"/>
    <cellStyle name="20% - Accent1 4 2 3 2 2 4 3 6" xfId="33726" xr:uid="{00000000-0005-0000-0000-000005830000}"/>
    <cellStyle name="20% - Accent1 4 2 3 2 2 4 3 6 2" xfId="33727" xr:uid="{00000000-0005-0000-0000-000006830000}"/>
    <cellStyle name="20% - Accent1 4 2 3 2 2 4 3 6 2 2" xfId="33728" xr:uid="{00000000-0005-0000-0000-000007830000}"/>
    <cellStyle name="20% - Accent1 4 2 3 2 2 4 3 6 3" xfId="33729" xr:uid="{00000000-0005-0000-0000-000008830000}"/>
    <cellStyle name="20% - Accent1 4 2 3 2 2 4 3 7" xfId="33730" xr:uid="{00000000-0005-0000-0000-000009830000}"/>
    <cellStyle name="20% - Accent1 4 2 3 2 2 4 3 7 2" xfId="33731" xr:uid="{00000000-0005-0000-0000-00000A830000}"/>
    <cellStyle name="20% - Accent1 4 2 3 2 2 4 3 8" xfId="33732" xr:uid="{00000000-0005-0000-0000-00000B830000}"/>
    <cellStyle name="20% - Accent1 4 2 3 2 2 4 3 8 2" xfId="33733" xr:uid="{00000000-0005-0000-0000-00000C830000}"/>
    <cellStyle name="20% - Accent1 4 2 3 2 2 4 3 9" xfId="33734" xr:uid="{00000000-0005-0000-0000-00000D830000}"/>
    <cellStyle name="20% - Accent1 4 2 3 2 2 4 4" xfId="33735" xr:uid="{00000000-0005-0000-0000-00000E830000}"/>
    <cellStyle name="20% - Accent1 4 2 3 2 2 4 4 2" xfId="33736" xr:uid="{00000000-0005-0000-0000-00000F830000}"/>
    <cellStyle name="20% - Accent1 4 2 3 2 2 4 4 2 2" xfId="33737" xr:uid="{00000000-0005-0000-0000-000010830000}"/>
    <cellStyle name="20% - Accent1 4 2 3 2 2 4 4 2 2 2" xfId="33738" xr:uid="{00000000-0005-0000-0000-000011830000}"/>
    <cellStyle name="20% - Accent1 4 2 3 2 2 4 4 2 3" xfId="33739" xr:uid="{00000000-0005-0000-0000-000012830000}"/>
    <cellStyle name="20% - Accent1 4 2 3 2 2 4 4 3" xfId="33740" xr:uid="{00000000-0005-0000-0000-000013830000}"/>
    <cellStyle name="20% - Accent1 4 2 3 2 2 4 4 3 2" xfId="33741" xr:uid="{00000000-0005-0000-0000-000014830000}"/>
    <cellStyle name="20% - Accent1 4 2 3 2 2 4 4 4" xfId="33742" xr:uid="{00000000-0005-0000-0000-000015830000}"/>
    <cellStyle name="20% - Accent1 4 2 3 2 2 4 5" xfId="33743" xr:uid="{00000000-0005-0000-0000-000016830000}"/>
    <cellStyle name="20% - Accent1 4 2 3 2 2 4 5 2" xfId="33744" xr:uid="{00000000-0005-0000-0000-000017830000}"/>
    <cellStyle name="20% - Accent1 4 2 3 2 2 4 5 2 2" xfId="33745" xr:uid="{00000000-0005-0000-0000-000018830000}"/>
    <cellStyle name="20% - Accent1 4 2 3 2 2 4 5 2 2 2" xfId="33746" xr:uid="{00000000-0005-0000-0000-000019830000}"/>
    <cellStyle name="20% - Accent1 4 2 3 2 2 4 5 2 3" xfId="33747" xr:uid="{00000000-0005-0000-0000-00001A830000}"/>
    <cellStyle name="20% - Accent1 4 2 3 2 2 4 5 3" xfId="33748" xr:uid="{00000000-0005-0000-0000-00001B830000}"/>
    <cellStyle name="20% - Accent1 4 2 3 2 2 4 5 3 2" xfId="33749" xr:uid="{00000000-0005-0000-0000-00001C830000}"/>
    <cellStyle name="20% - Accent1 4 2 3 2 2 4 5 4" xfId="33750" xr:uid="{00000000-0005-0000-0000-00001D830000}"/>
    <cellStyle name="20% - Accent1 4 2 3 2 2 4 6" xfId="33751" xr:uid="{00000000-0005-0000-0000-00001E830000}"/>
    <cellStyle name="20% - Accent1 4 2 3 2 2 4 6 2" xfId="33752" xr:uid="{00000000-0005-0000-0000-00001F830000}"/>
    <cellStyle name="20% - Accent1 4 2 3 2 2 4 6 2 2" xfId="33753" xr:uid="{00000000-0005-0000-0000-000020830000}"/>
    <cellStyle name="20% - Accent1 4 2 3 2 2 4 6 2 2 2" xfId="33754" xr:uid="{00000000-0005-0000-0000-000021830000}"/>
    <cellStyle name="20% - Accent1 4 2 3 2 2 4 6 2 3" xfId="33755" xr:uid="{00000000-0005-0000-0000-000022830000}"/>
    <cellStyle name="20% - Accent1 4 2 3 2 2 4 6 3" xfId="33756" xr:uid="{00000000-0005-0000-0000-000023830000}"/>
    <cellStyle name="20% - Accent1 4 2 3 2 2 4 6 3 2" xfId="33757" xr:uid="{00000000-0005-0000-0000-000024830000}"/>
    <cellStyle name="20% - Accent1 4 2 3 2 2 4 6 4" xfId="33758" xr:uid="{00000000-0005-0000-0000-000025830000}"/>
    <cellStyle name="20% - Accent1 4 2 3 2 2 4 7" xfId="33759" xr:uid="{00000000-0005-0000-0000-000026830000}"/>
    <cellStyle name="20% - Accent1 4 2 3 2 2 4 7 2" xfId="33760" xr:uid="{00000000-0005-0000-0000-000027830000}"/>
    <cellStyle name="20% - Accent1 4 2 3 2 2 4 7 2 2" xfId="33761" xr:uid="{00000000-0005-0000-0000-000028830000}"/>
    <cellStyle name="20% - Accent1 4 2 3 2 2 4 7 3" xfId="33762" xr:uid="{00000000-0005-0000-0000-000029830000}"/>
    <cellStyle name="20% - Accent1 4 2 3 2 2 4 8" xfId="33763" xr:uid="{00000000-0005-0000-0000-00002A830000}"/>
    <cellStyle name="20% - Accent1 4 2 3 2 2 4 8 2" xfId="33764" xr:uid="{00000000-0005-0000-0000-00002B830000}"/>
    <cellStyle name="20% - Accent1 4 2 3 2 2 4 8 2 2" xfId="33765" xr:uid="{00000000-0005-0000-0000-00002C830000}"/>
    <cellStyle name="20% - Accent1 4 2 3 2 2 4 8 3" xfId="33766" xr:uid="{00000000-0005-0000-0000-00002D830000}"/>
    <cellStyle name="20% - Accent1 4 2 3 2 2 4 9" xfId="33767" xr:uid="{00000000-0005-0000-0000-00002E830000}"/>
    <cellStyle name="20% - Accent1 4 2 3 2 2 4 9 2" xfId="33768" xr:uid="{00000000-0005-0000-0000-00002F830000}"/>
    <cellStyle name="20% - Accent1 4 2 3 2 2 5" xfId="33769" xr:uid="{00000000-0005-0000-0000-000030830000}"/>
    <cellStyle name="20% - Accent1 4 2 3 2 2 5 2" xfId="33770" xr:uid="{00000000-0005-0000-0000-000031830000}"/>
    <cellStyle name="20% - Accent1 4 2 3 2 2 5 2 2" xfId="33771" xr:uid="{00000000-0005-0000-0000-000032830000}"/>
    <cellStyle name="20% - Accent1 4 2 3 2 2 5 2 2 2" xfId="33772" xr:uid="{00000000-0005-0000-0000-000033830000}"/>
    <cellStyle name="20% - Accent1 4 2 3 2 2 5 2 2 2 2" xfId="33773" xr:uid="{00000000-0005-0000-0000-000034830000}"/>
    <cellStyle name="20% - Accent1 4 2 3 2 2 5 2 2 3" xfId="33774" xr:uid="{00000000-0005-0000-0000-000035830000}"/>
    <cellStyle name="20% - Accent1 4 2 3 2 2 5 2 3" xfId="33775" xr:uid="{00000000-0005-0000-0000-000036830000}"/>
    <cellStyle name="20% - Accent1 4 2 3 2 2 5 2 3 2" xfId="33776" xr:uid="{00000000-0005-0000-0000-000037830000}"/>
    <cellStyle name="20% - Accent1 4 2 3 2 2 5 2 4" xfId="33777" xr:uid="{00000000-0005-0000-0000-000038830000}"/>
    <cellStyle name="20% - Accent1 4 2 3 2 2 5 3" xfId="33778" xr:uid="{00000000-0005-0000-0000-000039830000}"/>
    <cellStyle name="20% - Accent1 4 2 3 2 2 5 3 2" xfId="33779" xr:uid="{00000000-0005-0000-0000-00003A830000}"/>
    <cellStyle name="20% - Accent1 4 2 3 2 2 5 3 2 2" xfId="33780" xr:uid="{00000000-0005-0000-0000-00003B830000}"/>
    <cellStyle name="20% - Accent1 4 2 3 2 2 5 3 2 2 2" xfId="33781" xr:uid="{00000000-0005-0000-0000-00003C830000}"/>
    <cellStyle name="20% - Accent1 4 2 3 2 2 5 3 2 3" xfId="33782" xr:uid="{00000000-0005-0000-0000-00003D830000}"/>
    <cellStyle name="20% - Accent1 4 2 3 2 2 5 3 3" xfId="33783" xr:uid="{00000000-0005-0000-0000-00003E830000}"/>
    <cellStyle name="20% - Accent1 4 2 3 2 2 5 3 3 2" xfId="33784" xr:uid="{00000000-0005-0000-0000-00003F830000}"/>
    <cellStyle name="20% - Accent1 4 2 3 2 2 5 3 4" xfId="33785" xr:uid="{00000000-0005-0000-0000-000040830000}"/>
    <cellStyle name="20% - Accent1 4 2 3 2 2 5 4" xfId="33786" xr:uid="{00000000-0005-0000-0000-000041830000}"/>
    <cellStyle name="20% - Accent1 4 2 3 2 2 5 4 2" xfId="33787" xr:uid="{00000000-0005-0000-0000-000042830000}"/>
    <cellStyle name="20% - Accent1 4 2 3 2 2 5 4 2 2" xfId="33788" xr:uid="{00000000-0005-0000-0000-000043830000}"/>
    <cellStyle name="20% - Accent1 4 2 3 2 2 5 4 2 2 2" xfId="33789" xr:uid="{00000000-0005-0000-0000-000044830000}"/>
    <cellStyle name="20% - Accent1 4 2 3 2 2 5 4 2 3" xfId="33790" xr:uid="{00000000-0005-0000-0000-000045830000}"/>
    <cellStyle name="20% - Accent1 4 2 3 2 2 5 4 3" xfId="33791" xr:uid="{00000000-0005-0000-0000-000046830000}"/>
    <cellStyle name="20% - Accent1 4 2 3 2 2 5 4 3 2" xfId="33792" xr:uid="{00000000-0005-0000-0000-000047830000}"/>
    <cellStyle name="20% - Accent1 4 2 3 2 2 5 4 4" xfId="33793" xr:uid="{00000000-0005-0000-0000-000048830000}"/>
    <cellStyle name="20% - Accent1 4 2 3 2 2 5 5" xfId="33794" xr:uid="{00000000-0005-0000-0000-000049830000}"/>
    <cellStyle name="20% - Accent1 4 2 3 2 2 5 5 2" xfId="33795" xr:uid="{00000000-0005-0000-0000-00004A830000}"/>
    <cellStyle name="20% - Accent1 4 2 3 2 2 5 5 2 2" xfId="33796" xr:uid="{00000000-0005-0000-0000-00004B830000}"/>
    <cellStyle name="20% - Accent1 4 2 3 2 2 5 5 3" xfId="33797" xr:uid="{00000000-0005-0000-0000-00004C830000}"/>
    <cellStyle name="20% - Accent1 4 2 3 2 2 5 6" xfId="33798" xr:uid="{00000000-0005-0000-0000-00004D830000}"/>
    <cellStyle name="20% - Accent1 4 2 3 2 2 5 6 2" xfId="33799" xr:uid="{00000000-0005-0000-0000-00004E830000}"/>
    <cellStyle name="20% - Accent1 4 2 3 2 2 5 6 2 2" xfId="33800" xr:uid="{00000000-0005-0000-0000-00004F830000}"/>
    <cellStyle name="20% - Accent1 4 2 3 2 2 5 6 3" xfId="33801" xr:uid="{00000000-0005-0000-0000-000050830000}"/>
    <cellStyle name="20% - Accent1 4 2 3 2 2 5 7" xfId="33802" xr:uid="{00000000-0005-0000-0000-000051830000}"/>
    <cellStyle name="20% - Accent1 4 2 3 2 2 5 7 2" xfId="33803" xr:uid="{00000000-0005-0000-0000-000052830000}"/>
    <cellStyle name="20% - Accent1 4 2 3 2 2 5 8" xfId="33804" xr:uid="{00000000-0005-0000-0000-000053830000}"/>
    <cellStyle name="20% - Accent1 4 2 3 2 2 5 8 2" xfId="33805" xr:uid="{00000000-0005-0000-0000-000054830000}"/>
    <cellStyle name="20% - Accent1 4 2 3 2 2 5 9" xfId="33806" xr:uid="{00000000-0005-0000-0000-000055830000}"/>
    <cellStyle name="20% - Accent1 4 2 3 2 2 6" xfId="33807" xr:uid="{00000000-0005-0000-0000-000056830000}"/>
    <cellStyle name="20% - Accent1 4 2 3 2 2 6 2" xfId="33808" xr:uid="{00000000-0005-0000-0000-000057830000}"/>
    <cellStyle name="20% - Accent1 4 2 3 2 2 6 2 2" xfId="33809" xr:uid="{00000000-0005-0000-0000-000058830000}"/>
    <cellStyle name="20% - Accent1 4 2 3 2 2 6 2 2 2" xfId="33810" xr:uid="{00000000-0005-0000-0000-000059830000}"/>
    <cellStyle name="20% - Accent1 4 2 3 2 2 6 2 2 2 2" xfId="33811" xr:uid="{00000000-0005-0000-0000-00005A830000}"/>
    <cellStyle name="20% - Accent1 4 2 3 2 2 6 2 2 3" xfId="33812" xr:uid="{00000000-0005-0000-0000-00005B830000}"/>
    <cellStyle name="20% - Accent1 4 2 3 2 2 6 2 3" xfId="33813" xr:uid="{00000000-0005-0000-0000-00005C830000}"/>
    <cellStyle name="20% - Accent1 4 2 3 2 2 6 2 3 2" xfId="33814" xr:uid="{00000000-0005-0000-0000-00005D830000}"/>
    <cellStyle name="20% - Accent1 4 2 3 2 2 6 2 4" xfId="33815" xr:uid="{00000000-0005-0000-0000-00005E830000}"/>
    <cellStyle name="20% - Accent1 4 2 3 2 2 6 3" xfId="33816" xr:uid="{00000000-0005-0000-0000-00005F830000}"/>
    <cellStyle name="20% - Accent1 4 2 3 2 2 6 3 2" xfId="33817" xr:uid="{00000000-0005-0000-0000-000060830000}"/>
    <cellStyle name="20% - Accent1 4 2 3 2 2 6 3 2 2" xfId="33818" xr:uid="{00000000-0005-0000-0000-000061830000}"/>
    <cellStyle name="20% - Accent1 4 2 3 2 2 6 3 2 2 2" xfId="33819" xr:uid="{00000000-0005-0000-0000-000062830000}"/>
    <cellStyle name="20% - Accent1 4 2 3 2 2 6 3 2 3" xfId="33820" xr:uid="{00000000-0005-0000-0000-000063830000}"/>
    <cellStyle name="20% - Accent1 4 2 3 2 2 6 3 3" xfId="33821" xr:uid="{00000000-0005-0000-0000-000064830000}"/>
    <cellStyle name="20% - Accent1 4 2 3 2 2 6 3 3 2" xfId="33822" xr:uid="{00000000-0005-0000-0000-000065830000}"/>
    <cellStyle name="20% - Accent1 4 2 3 2 2 6 3 4" xfId="33823" xr:uid="{00000000-0005-0000-0000-000066830000}"/>
    <cellStyle name="20% - Accent1 4 2 3 2 2 6 4" xfId="33824" xr:uid="{00000000-0005-0000-0000-000067830000}"/>
    <cellStyle name="20% - Accent1 4 2 3 2 2 6 4 2" xfId="33825" xr:uid="{00000000-0005-0000-0000-000068830000}"/>
    <cellStyle name="20% - Accent1 4 2 3 2 2 6 4 2 2" xfId="33826" xr:uid="{00000000-0005-0000-0000-000069830000}"/>
    <cellStyle name="20% - Accent1 4 2 3 2 2 6 4 2 2 2" xfId="33827" xr:uid="{00000000-0005-0000-0000-00006A830000}"/>
    <cellStyle name="20% - Accent1 4 2 3 2 2 6 4 2 3" xfId="33828" xr:uid="{00000000-0005-0000-0000-00006B830000}"/>
    <cellStyle name="20% - Accent1 4 2 3 2 2 6 4 3" xfId="33829" xr:uid="{00000000-0005-0000-0000-00006C830000}"/>
    <cellStyle name="20% - Accent1 4 2 3 2 2 6 4 3 2" xfId="33830" xr:uid="{00000000-0005-0000-0000-00006D830000}"/>
    <cellStyle name="20% - Accent1 4 2 3 2 2 6 4 4" xfId="33831" xr:uid="{00000000-0005-0000-0000-00006E830000}"/>
    <cellStyle name="20% - Accent1 4 2 3 2 2 6 5" xfId="33832" xr:uid="{00000000-0005-0000-0000-00006F830000}"/>
    <cellStyle name="20% - Accent1 4 2 3 2 2 6 5 2" xfId="33833" xr:uid="{00000000-0005-0000-0000-000070830000}"/>
    <cellStyle name="20% - Accent1 4 2 3 2 2 6 5 2 2" xfId="33834" xr:uid="{00000000-0005-0000-0000-000071830000}"/>
    <cellStyle name="20% - Accent1 4 2 3 2 2 6 5 3" xfId="33835" xr:uid="{00000000-0005-0000-0000-000072830000}"/>
    <cellStyle name="20% - Accent1 4 2 3 2 2 6 6" xfId="33836" xr:uid="{00000000-0005-0000-0000-000073830000}"/>
    <cellStyle name="20% - Accent1 4 2 3 2 2 6 6 2" xfId="33837" xr:uid="{00000000-0005-0000-0000-000074830000}"/>
    <cellStyle name="20% - Accent1 4 2 3 2 2 6 6 2 2" xfId="33838" xr:uid="{00000000-0005-0000-0000-000075830000}"/>
    <cellStyle name="20% - Accent1 4 2 3 2 2 6 6 3" xfId="33839" xr:uid="{00000000-0005-0000-0000-000076830000}"/>
    <cellStyle name="20% - Accent1 4 2 3 2 2 6 7" xfId="33840" xr:uid="{00000000-0005-0000-0000-000077830000}"/>
    <cellStyle name="20% - Accent1 4 2 3 2 2 6 7 2" xfId="33841" xr:uid="{00000000-0005-0000-0000-000078830000}"/>
    <cellStyle name="20% - Accent1 4 2 3 2 2 6 8" xfId="33842" xr:uid="{00000000-0005-0000-0000-000079830000}"/>
    <cellStyle name="20% - Accent1 4 2 3 2 2 6 8 2" xfId="33843" xr:uid="{00000000-0005-0000-0000-00007A830000}"/>
    <cellStyle name="20% - Accent1 4 2 3 2 2 6 9" xfId="33844" xr:uid="{00000000-0005-0000-0000-00007B830000}"/>
    <cellStyle name="20% - Accent1 4 2 3 2 2 7" xfId="33845" xr:uid="{00000000-0005-0000-0000-00007C830000}"/>
    <cellStyle name="20% - Accent1 4 2 3 2 2 7 2" xfId="33846" xr:uid="{00000000-0005-0000-0000-00007D830000}"/>
    <cellStyle name="20% - Accent1 4 2 3 2 2 7 2 2" xfId="33847" xr:uid="{00000000-0005-0000-0000-00007E830000}"/>
    <cellStyle name="20% - Accent1 4 2 3 2 2 7 2 2 2" xfId="33848" xr:uid="{00000000-0005-0000-0000-00007F830000}"/>
    <cellStyle name="20% - Accent1 4 2 3 2 2 7 2 3" xfId="33849" xr:uid="{00000000-0005-0000-0000-000080830000}"/>
    <cellStyle name="20% - Accent1 4 2 3 2 2 7 3" xfId="33850" xr:uid="{00000000-0005-0000-0000-000081830000}"/>
    <cellStyle name="20% - Accent1 4 2 3 2 2 7 3 2" xfId="33851" xr:uid="{00000000-0005-0000-0000-000082830000}"/>
    <cellStyle name="20% - Accent1 4 2 3 2 2 7 4" xfId="33852" xr:uid="{00000000-0005-0000-0000-000083830000}"/>
    <cellStyle name="20% - Accent1 4 2 3 2 2 8" xfId="33853" xr:uid="{00000000-0005-0000-0000-000084830000}"/>
    <cellStyle name="20% - Accent1 4 2 3 2 2 8 2" xfId="33854" xr:uid="{00000000-0005-0000-0000-000085830000}"/>
    <cellStyle name="20% - Accent1 4 2 3 2 2 8 2 2" xfId="33855" xr:uid="{00000000-0005-0000-0000-000086830000}"/>
    <cellStyle name="20% - Accent1 4 2 3 2 2 8 2 2 2" xfId="33856" xr:uid="{00000000-0005-0000-0000-000087830000}"/>
    <cellStyle name="20% - Accent1 4 2 3 2 2 8 2 3" xfId="33857" xr:uid="{00000000-0005-0000-0000-000088830000}"/>
    <cellStyle name="20% - Accent1 4 2 3 2 2 8 3" xfId="33858" xr:uid="{00000000-0005-0000-0000-000089830000}"/>
    <cellStyle name="20% - Accent1 4 2 3 2 2 8 3 2" xfId="33859" xr:uid="{00000000-0005-0000-0000-00008A830000}"/>
    <cellStyle name="20% - Accent1 4 2 3 2 2 8 4" xfId="33860" xr:uid="{00000000-0005-0000-0000-00008B830000}"/>
    <cellStyle name="20% - Accent1 4 2 3 2 2 9" xfId="33861" xr:uid="{00000000-0005-0000-0000-00008C830000}"/>
    <cellStyle name="20% - Accent1 4 2 3 2 2 9 2" xfId="33862" xr:uid="{00000000-0005-0000-0000-00008D830000}"/>
    <cellStyle name="20% - Accent1 4 2 3 2 2 9 2 2" xfId="33863" xr:uid="{00000000-0005-0000-0000-00008E830000}"/>
    <cellStyle name="20% - Accent1 4 2 3 2 2 9 2 2 2" xfId="33864" xr:uid="{00000000-0005-0000-0000-00008F830000}"/>
    <cellStyle name="20% - Accent1 4 2 3 2 2 9 2 3" xfId="33865" xr:uid="{00000000-0005-0000-0000-000090830000}"/>
    <cellStyle name="20% - Accent1 4 2 3 2 2 9 3" xfId="33866" xr:uid="{00000000-0005-0000-0000-000091830000}"/>
    <cellStyle name="20% - Accent1 4 2 3 2 2 9 3 2" xfId="33867" xr:uid="{00000000-0005-0000-0000-000092830000}"/>
    <cellStyle name="20% - Accent1 4 2 3 2 2 9 4" xfId="33868" xr:uid="{00000000-0005-0000-0000-000093830000}"/>
    <cellStyle name="20% - Accent1 4 2 3 2 3" xfId="33869" xr:uid="{00000000-0005-0000-0000-000094830000}"/>
    <cellStyle name="20% - Accent1 4 2 3 2 3 10" xfId="33870" xr:uid="{00000000-0005-0000-0000-000095830000}"/>
    <cellStyle name="20% - Accent1 4 2 3 2 3 10 2" xfId="33871" xr:uid="{00000000-0005-0000-0000-000096830000}"/>
    <cellStyle name="20% - Accent1 4 2 3 2 3 11" xfId="33872" xr:uid="{00000000-0005-0000-0000-000097830000}"/>
    <cellStyle name="20% - Accent1 4 2 3 2 3 2" xfId="33873" xr:uid="{00000000-0005-0000-0000-000098830000}"/>
    <cellStyle name="20% - Accent1 4 2 3 2 3 2 2" xfId="33874" xr:uid="{00000000-0005-0000-0000-000099830000}"/>
    <cellStyle name="20% - Accent1 4 2 3 2 3 2 2 2" xfId="33875" xr:uid="{00000000-0005-0000-0000-00009A830000}"/>
    <cellStyle name="20% - Accent1 4 2 3 2 3 2 2 2 2" xfId="33876" xr:uid="{00000000-0005-0000-0000-00009B830000}"/>
    <cellStyle name="20% - Accent1 4 2 3 2 3 2 2 2 2 2" xfId="33877" xr:uid="{00000000-0005-0000-0000-00009C830000}"/>
    <cellStyle name="20% - Accent1 4 2 3 2 3 2 2 2 3" xfId="33878" xr:uid="{00000000-0005-0000-0000-00009D830000}"/>
    <cellStyle name="20% - Accent1 4 2 3 2 3 2 2 3" xfId="33879" xr:uid="{00000000-0005-0000-0000-00009E830000}"/>
    <cellStyle name="20% - Accent1 4 2 3 2 3 2 2 3 2" xfId="33880" xr:uid="{00000000-0005-0000-0000-00009F830000}"/>
    <cellStyle name="20% - Accent1 4 2 3 2 3 2 2 4" xfId="33881" xr:uid="{00000000-0005-0000-0000-0000A0830000}"/>
    <cellStyle name="20% - Accent1 4 2 3 2 3 2 3" xfId="33882" xr:uid="{00000000-0005-0000-0000-0000A1830000}"/>
    <cellStyle name="20% - Accent1 4 2 3 2 3 2 3 2" xfId="33883" xr:uid="{00000000-0005-0000-0000-0000A2830000}"/>
    <cellStyle name="20% - Accent1 4 2 3 2 3 2 3 2 2" xfId="33884" xr:uid="{00000000-0005-0000-0000-0000A3830000}"/>
    <cellStyle name="20% - Accent1 4 2 3 2 3 2 3 2 2 2" xfId="33885" xr:uid="{00000000-0005-0000-0000-0000A4830000}"/>
    <cellStyle name="20% - Accent1 4 2 3 2 3 2 3 2 3" xfId="33886" xr:uid="{00000000-0005-0000-0000-0000A5830000}"/>
    <cellStyle name="20% - Accent1 4 2 3 2 3 2 3 3" xfId="33887" xr:uid="{00000000-0005-0000-0000-0000A6830000}"/>
    <cellStyle name="20% - Accent1 4 2 3 2 3 2 3 3 2" xfId="33888" xr:uid="{00000000-0005-0000-0000-0000A7830000}"/>
    <cellStyle name="20% - Accent1 4 2 3 2 3 2 3 4" xfId="33889" xr:uid="{00000000-0005-0000-0000-0000A8830000}"/>
    <cellStyle name="20% - Accent1 4 2 3 2 3 2 4" xfId="33890" xr:uid="{00000000-0005-0000-0000-0000A9830000}"/>
    <cellStyle name="20% - Accent1 4 2 3 2 3 2 4 2" xfId="33891" xr:uid="{00000000-0005-0000-0000-0000AA830000}"/>
    <cellStyle name="20% - Accent1 4 2 3 2 3 2 4 2 2" xfId="33892" xr:uid="{00000000-0005-0000-0000-0000AB830000}"/>
    <cellStyle name="20% - Accent1 4 2 3 2 3 2 4 2 2 2" xfId="33893" xr:uid="{00000000-0005-0000-0000-0000AC830000}"/>
    <cellStyle name="20% - Accent1 4 2 3 2 3 2 4 2 3" xfId="33894" xr:uid="{00000000-0005-0000-0000-0000AD830000}"/>
    <cellStyle name="20% - Accent1 4 2 3 2 3 2 4 3" xfId="33895" xr:uid="{00000000-0005-0000-0000-0000AE830000}"/>
    <cellStyle name="20% - Accent1 4 2 3 2 3 2 4 3 2" xfId="33896" xr:uid="{00000000-0005-0000-0000-0000AF830000}"/>
    <cellStyle name="20% - Accent1 4 2 3 2 3 2 4 4" xfId="33897" xr:uid="{00000000-0005-0000-0000-0000B0830000}"/>
    <cellStyle name="20% - Accent1 4 2 3 2 3 2 5" xfId="33898" xr:uid="{00000000-0005-0000-0000-0000B1830000}"/>
    <cellStyle name="20% - Accent1 4 2 3 2 3 2 5 2" xfId="33899" xr:uid="{00000000-0005-0000-0000-0000B2830000}"/>
    <cellStyle name="20% - Accent1 4 2 3 2 3 2 5 2 2" xfId="33900" xr:uid="{00000000-0005-0000-0000-0000B3830000}"/>
    <cellStyle name="20% - Accent1 4 2 3 2 3 2 5 3" xfId="33901" xr:uid="{00000000-0005-0000-0000-0000B4830000}"/>
    <cellStyle name="20% - Accent1 4 2 3 2 3 2 6" xfId="33902" xr:uid="{00000000-0005-0000-0000-0000B5830000}"/>
    <cellStyle name="20% - Accent1 4 2 3 2 3 2 6 2" xfId="33903" xr:uid="{00000000-0005-0000-0000-0000B6830000}"/>
    <cellStyle name="20% - Accent1 4 2 3 2 3 2 6 2 2" xfId="33904" xr:uid="{00000000-0005-0000-0000-0000B7830000}"/>
    <cellStyle name="20% - Accent1 4 2 3 2 3 2 6 3" xfId="33905" xr:uid="{00000000-0005-0000-0000-0000B8830000}"/>
    <cellStyle name="20% - Accent1 4 2 3 2 3 2 7" xfId="33906" xr:uid="{00000000-0005-0000-0000-0000B9830000}"/>
    <cellStyle name="20% - Accent1 4 2 3 2 3 2 7 2" xfId="33907" xr:uid="{00000000-0005-0000-0000-0000BA830000}"/>
    <cellStyle name="20% - Accent1 4 2 3 2 3 2 8" xfId="33908" xr:uid="{00000000-0005-0000-0000-0000BB830000}"/>
    <cellStyle name="20% - Accent1 4 2 3 2 3 2 8 2" xfId="33909" xr:uid="{00000000-0005-0000-0000-0000BC830000}"/>
    <cellStyle name="20% - Accent1 4 2 3 2 3 2 9" xfId="33910" xr:uid="{00000000-0005-0000-0000-0000BD830000}"/>
    <cellStyle name="20% - Accent1 4 2 3 2 3 3" xfId="33911" xr:uid="{00000000-0005-0000-0000-0000BE830000}"/>
    <cellStyle name="20% - Accent1 4 2 3 2 3 3 2" xfId="33912" xr:uid="{00000000-0005-0000-0000-0000BF830000}"/>
    <cellStyle name="20% - Accent1 4 2 3 2 3 3 2 2" xfId="33913" xr:uid="{00000000-0005-0000-0000-0000C0830000}"/>
    <cellStyle name="20% - Accent1 4 2 3 2 3 3 2 2 2" xfId="33914" xr:uid="{00000000-0005-0000-0000-0000C1830000}"/>
    <cellStyle name="20% - Accent1 4 2 3 2 3 3 2 2 2 2" xfId="33915" xr:uid="{00000000-0005-0000-0000-0000C2830000}"/>
    <cellStyle name="20% - Accent1 4 2 3 2 3 3 2 2 3" xfId="33916" xr:uid="{00000000-0005-0000-0000-0000C3830000}"/>
    <cellStyle name="20% - Accent1 4 2 3 2 3 3 2 3" xfId="33917" xr:uid="{00000000-0005-0000-0000-0000C4830000}"/>
    <cellStyle name="20% - Accent1 4 2 3 2 3 3 2 3 2" xfId="33918" xr:uid="{00000000-0005-0000-0000-0000C5830000}"/>
    <cellStyle name="20% - Accent1 4 2 3 2 3 3 2 4" xfId="33919" xr:uid="{00000000-0005-0000-0000-0000C6830000}"/>
    <cellStyle name="20% - Accent1 4 2 3 2 3 3 3" xfId="33920" xr:uid="{00000000-0005-0000-0000-0000C7830000}"/>
    <cellStyle name="20% - Accent1 4 2 3 2 3 3 3 2" xfId="33921" xr:uid="{00000000-0005-0000-0000-0000C8830000}"/>
    <cellStyle name="20% - Accent1 4 2 3 2 3 3 3 2 2" xfId="33922" xr:uid="{00000000-0005-0000-0000-0000C9830000}"/>
    <cellStyle name="20% - Accent1 4 2 3 2 3 3 3 2 2 2" xfId="33923" xr:uid="{00000000-0005-0000-0000-0000CA830000}"/>
    <cellStyle name="20% - Accent1 4 2 3 2 3 3 3 2 3" xfId="33924" xr:uid="{00000000-0005-0000-0000-0000CB830000}"/>
    <cellStyle name="20% - Accent1 4 2 3 2 3 3 3 3" xfId="33925" xr:uid="{00000000-0005-0000-0000-0000CC830000}"/>
    <cellStyle name="20% - Accent1 4 2 3 2 3 3 3 3 2" xfId="33926" xr:uid="{00000000-0005-0000-0000-0000CD830000}"/>
    <cellStyle name="20% - Accent1 4 2 3 2 3 3 3 4" xfId="33927" xr:uid="{00000000-0005-0000-0000-0000CE830000}"/>
    <cellStyle name="20% - Accent1 4 2 3 2 3 3 4" xfId="33928" xr:uid="{00000000-0005-0000-0000-0000CF830000}"/>
    <cellStyle name="20% - Accent1 4 2 3 2 3 3 4 2" xfId="33929" xr:uid="{00000000-0005-0000-0000-0000D0830000}"/>
    <cellStyle name="20% - Accent1 4 2 3 2 3 3 4 2 2" xfId="33930" xr:uid="{00000000-0005-0000-0000-0000D1830000}"/>
    <cellStyle name="20% - Accent1 4 2 3 2 3 3 4 2 2 2" xfId="33931" xr:uid="{00000000-0005-0000-0000-0000D2830000}"/>
    <cellStyle name="20% - Accent1 4 2 3 2 3 3 4 2 3" xfId="33932" xr:uid="{00000000-0005-0000-0000-0000D3830000}"/>
    <cellStyle name="20% - Accent1 4 2 3 2 3 3 4 3" xfId="33933" xr:uid="{00000000-0005-0000-0000-0000D4830000}"/>
    <cellStyle name="20% - Accent1 4 2 3 2 3 3 4 3 2" xfId="33934" xr:uid="{00000000-0005-0000-0000-0000D5830000}"/>
    <cellStyle name="20% - Accent1 4 2 3 2 3 3 4 4" xfId="33935" xr:uid="{00000000-0005-0000-0000-0000D6830000}"/>
    <cellStyle name="20% - Accent1 4 2 3 2 3 3 5" xfId="33936" xr:uid="{00000000-0005-0000-0000-0000D7830000}"/>
    <cellStyle name="20% - Accent1 4 2 3 2 3 3 5 2" xfId="33937" xr:uid="{00000000-0005-0000-0000-0000D8830000}"/>
    <cellStyle name="20% - Accent1 4 2 3 2 3 3 5 2 2" xfId="33938" xr:uid="{00000000-0005-0000-0000-0000D9830000}"/>
    <cellStyle name="20% - Accent1 4 2 3 2 3 3 5 3" xfId="33939" xr:uid="{00000000-0005-0000-0000-0000DA830000}"/>
    <cellStyle name="20% - Accent1 4 2 3 2 3 3 6" xfId="33940" xr:uid="{00000000-0005-0000-0000-0000DB830000}"/>
    <cellStyle name="20% - Accent1 4 2 3 2 3 3 6 2" xfId="33941" xr:uid="{00000000-0005-0000-0000-0000DC830000}"/>
    <cellStyle name="20% - Accent1 4 2 3 2 3 3 6 2 2" xfId="33942" xr:uid="{00000000-0005-0000-0000-0000DD830000}"/>
    <cellStyle name="20% - Accent1 4 2 3 2 3 3 6 3" xfId="33943" xr:uid="{00000000-0005-0000-0000-0000DE830000}"/>
    <cellStyle name="20% - Accent1 4 2 3 2 3 3 7" xfId="33944" xr:uid="{00000000-0005-0000-0000-0000DF830000}"/>
    <cellStyle name="20% - Accent1 4 2 3 2 3 3 7 2" xfId="33945" xr:uid="{00000000-0005-0000-0000-0000E0830000}"/>
    <cellStyle name="20% - Accent1 4 2 3 2 3 3 8" xfId="33946" xr:uid="{00000000-0005-0000-0000-0000E1830000}"/>
    <cellStyle name="20% - Accent1 4 2 3 2 3 3 8 2" xfId="33947" xr:uid="{00000000-0005-0000-0000-0000E2830000}"/>
    <cellStyle name="20% - Accent1 4 2 3 2 3 3 9" xfId="33948" xr:uid="{00000000-0005-0000-0000-0000E3830000}"/>
    <cellStyle name="20% - Accent1 4 2 3 2 3 4" xfId="33949" xr:uid="{00000000-0005-0000-0000-0000E4830000}"/>
    <cellStyle name="20% - Accent1 4 2 3 2 3 4 2" xfId="33950" xr:uid="{00000000-0005-0000-0000-0000E5830000}"/>
    <cellStyle name="20% - Accent1 4 2 3 2 3 4 2 2" xfId="33951" xr:uid="{00000000-0005-0000-0000-0000E6830000}"/>
    <cellStyle name="20% - Accent1 4 2 3 2 3 4 2 2 2" xfId="33952" xr:uid="{00000000-0005-0000-0000-0000E7830000}"/>
    <cellStyle name="20% - Accent1 4 2 3 2 3 4 2 3" xfId="33953" xr:uid="{00000000-0005-0000-0000-0000E8830000}"/>
    <cellStyle name="20% - Accent1 4 2 3 2 3 4 3" xfId="33954" xr:uid="{00000000-0005-0000-0000-0000E9830000}"/>
    <cellStyle name="20% - Accent1 4 2 3 2 3 4 3 2" xfId="33955" xr:uid="{00000000-0005-0000-0000-0000EA830000}"/>
    <cellStyle name="20% - Accent1 4 2 3 2 3 4 4" xfId="33956" xr:uid="{00000000-0005-0000-0000-0000EB830000}"/>
    <cellStyle name="20% - Accent1 4 2 3 2 3 5" xfId="33957" xr:uid="{00000000-0005-0000-0000-0000EC830000}"/>
    <cellStyle name="20% - Accent1 4 2 3 2 3 5 2" xfId="33958" xr:uid="{00000000-0005-0000-0000-0000ED830000}"/>
    <cellStyle name="20% - Accent1 4 2 3 2 3 5 2 2" xfId="33959" xr:uid="{00000000-0005-0000-0000-0000EE830000}"/>
    <cellStyle name="20% - Accent1 4 2 3 2 3 5 2 2 2" xfId="33960" xr:uid="{00000000-0005-0000-0000-0000EF830000}"/>
    <cellStyle name="20% - Accent1 4 2 3 2 3 5 2 3" xfId="33961" xr:uid="{00000000-0005-0000-0000-0000F0830000}"/>
    <cellStyle name="20% - Accent1 4 2 3 2 3 5 3" xfId="33962" xr:uid="{00000000-0005-0000-0000-0000F1830000}"/>
    <cellStyle name="20% - Accent1 4 2 3 2 3 5 3 2" xfId="33963" xr:uid="{00000000-0005-0000-0000-0000F2830000}"/>
    <cellStyle name="20% - Accent1 4 2 3 2 3 5 4" xfId="33964" xr:uid="{00000000-0005-0000-0000-0000F3830000}"/>
    <cellStyle name="20% - Accent1 4 2 3 2 3 6" xfId="33965" xr:uid="{00000000-0005-0000-0000-0000F4830000}"/>
    <cellStyle name="20% - Accent1 4 2 3 2 3 6 2" xfId="33966" xr:uid="{00000000-0005-0000-0000-0000F5830000}"/>
    <cellStyle name="20% - Accent1 4 2 3 2 3 6 2 2" xfId="33967" xr:uid="{00000000-0005-0000-0000-0000F6830000}"/>
    <cellStyle name="20% - Accent1 4 2 3 2 3 6 2 2 2" xfId="33968" xr:uid="{00000000-0005-0000-0000-0000F7830000}"/>
    <cellStyle name="20% - Accent1 4 2 3 2 3 6 2 3" xfId="33969" xr:uid="{00000000-0005-0000-0000-0000F8830000}"/>
    <cellStyle name="20% - Accent1 4 2 3 2 3 6 3" xfId="33970" xr:uid="{00000000-0005-0000-0000-0000F9830000}"/>
    <cellStyle name="20% - Accent1 4 2 3 2 3 6 3 2" xfId="33971" xr:uid="{00000000-0005-0000-0000-0000FA830000}"/>
    <cellStyle name="20% - Accent1 4 2 3 2 3 6 4" xfId="33972" xr:uid="{00000000-0005-0000-0000-0000FB830000}"/>
    <cellStyle name="20% - Accent1 4 2 3 2 3 7" xfId="33973" xr:uid="{00000000-0005-0000-0000-0000FC830000}"/>
    <cellStyle name="20% - Accent1 4 2 3 2 3 7 2" xfId="33974" xr:uid="{00000000-0005-0000-0000-0000FD830000}"/>
    <cellStyle name="20% - Accent1 4 2 3 2 3 7 2 2" xfId="33975" xr:uid="{00000000-0005-0000-0000-0000FE830000}"/>
    <cellStyle name="20% - Accent1 4 2 3 2 3 7 3" xfId="33976" xr:uid="{00000000-0005-0000-0000-0000FF830000}"/>
    <cellStyle name="20% - Accent1 4 2 3 2 3 8" xfId="33977" xr:uid="{00000000-0005-0000-0000-000000840000}"/>
    <cellStyle name="20% - Accent1 4 2 3 2 3 8 2" xfId="33978" xr:uid="{00000000-0005-0000-0000-000001840000}"/>
    <cellStyle name="20% - Accent1 4 2 3 2 3 8 2 2" xfId="33979" xr:uid="{00000000-0005-0000-0000-000002840000}"/>
    <cellStyle name="20% - Accent1 4 2 3 2 3 8 3" xfId="33980" xr:uid="{00000000-0005-0000-0000-000003840000}"/>
    <cellStyle name="20% - Accent1 4 2 3 2 3 9" xfId="33981" xr:uid="{00000000-0005-0000-0000-000004840000}"/>
    <cellStyle name="20% - Accent1 4 2 3 2 3 9 2" xfId="33982" xr:uid="{00000000-0005-0000-0000-000005840000}"/>
    <cellStyle name="20% - Accent1 4 2 3 2 4" xfId="33983" xr:uid="{00000000-0005-0000-0000-000006840000}"/>
    <cellStyle name="20% - Accent1 4 2 3 2 4 10" xfId="33984" xr:uid="{00000000-0005-0000-0000-000007840000}"/>
    <cellStyle name="20% - Accent1 4 2 3 2 4 10 2" xfId="33985" xr:uid="{00000000-0005-0000-0000-000008840000}"/>
    <cellStyle name="20% - Accent1 4 2 3 2 4 11" xfId="33986" xr:uid="{00000000-0005-0000-0000-000009840000}"/>
    <cellStyle name="20% - Accent1 4 2 3 2 4 2" xfId="33987" xr:uid="{00000000-0005-0000-0000-00000A840000}"/>
    <cellStyle name="20% - Accent1 4 2 3 2 4 2 2" xfId="33988" xr:uid="{00000000-0005-0000-0000-00000B840000}"/>
    <cellStyle name="20% - Accent1 4 2 3 2 4 2 2 2" xfId="33989" xr:uid="{00000000-0005-0000-0000-00000C840000}"/>
    <cellStyle name="20% - Accent1 4 2 3 2 4 2 2 2 2" xfId="33990" xr:uid="{00000000-0005-0000-0000-00000D840000}"/>
    <cellStyle name="20% - Accent1 4 2 3 2 4 2 2 2 2 2" xfId="33991" xr:uid="{00000000-0005-0000-0000-00000E840000}"/>
    <cellStyle name="20% - Accent1 4 2 3 2 4 2 2 2 3" xfId="33992" xr:uid="{00000000-0005-0000-0000-00000F840000}"/>
    <cellStyle name="20% - Accent1 4 2 3 2 4 2 2 3" xfId="33993" xr:uid="{00000000-0005-0000-0000-000010840000}"/>
    <cellStyle name="20% - Accent1 4 2 3 2 4 2 2 3 2" xfId="33994" xr:uid="{00000000-0005-0000-0000-000011840000}"/>
    <cellStyle name="20% - Accent1 4 2 3 2 4 2 2 4" xfId="33995" xr:uid="{00000000-0005-0000-0000-000012840000}"/>
    <cellStyle name="20% - Accent1 4 2 3 2 4 2 3" xfId="33996" xr:uid="{00000000-0005-0000-0000-000013840000}"/>
    <cellStyle name="20% - Accent1 4 2 3 2 4 2 3 2" xfId="33997" xr:uid="{00000000-0005-0000-0000-000014840000}"/>
    <cellStyle name="20% - Accent1 4 2 3 2 4 2 3 2 2" xfId="33998" xr:uid="{00000000-0005-0000-0000-000015840000}"/>
    <cellStyle name="20% - Accent1 4 2 3 2 4 2 3 2 2 2" xfId="33999" xr:uid="{00000000-0005-0000-0000-000016840000}"/>
    <cellStyle name="20% - Accent1 4 2 3 2 4 2 3 2 3" xfId="34000" xr:uid="{00000000-0005-0000-0000-000017840000}"/>
    <cellStyle name="20% - Accent1 4 2 3 2 4 2 3 3" xfId="34001" xr:uid="{00000000-0005-0000-0000-000018840000}"/>
    <cellStyle name="20% - Accent1 4 2 3 2 4 2 3 3 2" xfId="34002" xr:uid="{00000000-0005-0000-0000-000019840000}"/>
    <cellStyle name="20% - Accent1 4 2 3 2 4 2 3 4" xfId="34003" xr:uid="{00000000-0005-0000-0000-00001A840000}"/>
    <cellStyle name="20% - Accent1 4 2 3 2 4 2 4" xfId="34004" xr:uid="{00000000-0005-0000-0000-00001B840000}"/>
    <cellStyle name="20% - Accent1 4 2 3 2 4 2 4 2" xfId="34005" xr:uid="{00000000-0005-0000-0000-00001C840000}"/>
    <cellStyle name="20% - Accent1 4 2 3 2 4 2 4 2 2" xfId="34006" xr:uid="{00000000-0005-0000-0000-00001D840000}"/>
    <cellStyle name="20% - Accent1 4 2 3 2 4 2 4 2 2 2" xfId="34007" xr:uid="{00000000-0005-0000-0000-00001E840000}"/>
    <cellStyle name="20% - Accent1 4 2 3 2 4 2 4 2 3" xfId="34008" xr:uid="{00000000-0005-0000-0000-00001F840000}"/>
    <cellStyle name="20% - Accent1 4 2 3 2 4 2 4 3" xfId="34009" xr:uid="{00000000-0005-0000-0000-000020840000}"/>
    <cellStyle name="20% - Accent1 4 2 3 2 4 2 4 3 2" xfId="34010" xr:uid="{00000000-0005-0000-0000-000021840000}"/>
    <cellStyle name="20% - Accent1 4 2 3 2 4 2 4 4" xfId="34011" xr:uid="{00000000-0005-0000-0000-000022840000}"/>
    <cellStyle name="20% - Accent1 4 2 3 2 4 2 5" xfId="34012" xr:uid="{00000000-0005-0000-0000-000023840000}"/>
    <cellStyle name="20% - Accent1 4 2 3 2 4 2 5 2" xfId="34013" xr:uid="{00000000-0005-0000-0000-000024840000}"/>
    <cellStyle name="20% - Accent1 4 2 3 2 4 2 5 2 2" xfId="34014" xr:uid="{00000000-0005-0000-0000-000025840000}"/>
    <cellStyle name="20% - Accent1 4 2 3 2 4 2 5 3" xfId="34015" xr:uid="{00000000-0005-0000-0000-000026840000}"/>
    <cellStyle name="20% - Accent1 4 2 3 2 4 2 6" xfId="34016" xr:uid="{00000000-0005-0000-0000-000027840000}"/>
    <cellStyle name="20% - Accent1 4 2 3 2 4 2 6 2" xfId="34017" xr:uid="{00000000-0005-0000-0000-000028840000}"/>
    <cellStyle name="20% - Accent1 4 2 3 2 4 2 6 2 2" xfId="34018" xr:uid="{00000000-0005-0000-0000-000029840000}"/>
    <cellStyle name="20% - Accent1 4 2 3 2 4 2 6 3" xfId="34019" xr:uid="{00000000-0005-0000-0000-00002A840000}"/>
    <cellStyle name="20% - Accent1 4 2 3 2 4 2 7" xfId="34020" xr:uid="{00000000-0005-0000-0000-00002B840000}"/>
    <cellStyle name="20% - Accent1 4 2 3 2 4 2 7 2" xfId="34021" xr:uid="{00000000-0005-0000-0000-00002C840000}"/>
    <cellStyle name="20% - Accent1 4 2 3 2 4 2 8" xfId="34022" xr:uid="{00000000-0005-0000-0000-00002D840000}"/>
    <cellStyle name="20% - Accent1 4 2 3 2 4 2 8 2" xfId="34023" xr:uid="{00000000-0005-0000-0000-00002E840000}"/>
    <cellStyle name="20% - Accent1 4 2 3 2 4 2 9" xfId="34024" xr:uid="{00000000-0005-0000-0000-00002F840000}"/>
    <cellStyle name="20% - Accent1 4 2 3 2 4 3" xfId="34025" xr:uid="{00000000-0005-0000-0000-000030840000}"/>
    <cellStyle name="20% - Accent1 4 2 3 2 4 3 2" xfId="34026" xr:uid="{00000000-0005-0000-0000-000031840000}"/>
    <cellStyle name="20% - Accent1 4 2 3 2 4 3 2 2" xfId="34027" xr:uid="{00000000-0005-0000-0000-000032840000}"/>
    <cellStyle name="20% - Accent1 4 2 3 2 4 3 2 2 2" xfId="34028" xr:uid="{00000000-0005-0000-0000-000033840000}"/>
    <cellStyle name="20% - Accent1 4 2 3 2 4 3 2 2 2 2" xfId="34029" xr:uid="{00000000-0005-0000-0000-000034840000}"/>
    <cellStyle name="20% - Accent1 4 2 3 2 4 3 2 2 3" xfId="34030" xr:uid="{00000000-0005-0000-0000-000035840000}"/>
    <cellStyle name="20% - Accent1 4 2 3 2 4 3 2 3" xfId="34031" xr:uid="{00000000-0005-0000-0000-000036840000}"/>
    <cellStyle name="20% - Accent1 4 2 3 2 4 3 2 3 2" xfId="34032" xr:uid="{00000000-0005-0000-0000-000037840000}"/>
    <cellStyle name="20% - Accent1 4 2 3 2 4 3 2 4" xfId="34033" xr:uid="{00000000-0005-0000-0000-000038840000}"/>
    <cellStyle name="20% - Accent1 4 2 3 2 4 3 3" xfId="34034" xr:uid="{00000000-0005-0000-0000-000039840000}"/>
    <cellStyle name="20% - Accent1 4 2 3 2 4 3 3 2" xfId="34035" xr:uid="{00000000-0005-0000-0000-00003A840000}"/>
    <cellStyle name="20% - Accent1 4 2 3 2 4 3 3 2 2" xfId="34036" xr:uid="{00000000-0005-0000-0000-00003B840000}"/>
    <cellStyle name="20% - Accent1 4 2 3 2 4 3 3 2 2 2" xfId="34037" xr:uid="{00000000-0005-0000-0000-00003C840000}"/>
    <cellStyle name="20% - Accent1 4 2 3 2 4 3 3 2 3" xfId="34038" xr:uid="{00000000-0005-0000-0000-00003D840000}"/>
    <cellStyle name="20% - Accent1 4 2 3 2 4 3 3 3" xfId="34039" xr:uid="{00000000-0005-0000-0000-00003E840000}"/>
    <cellStyle name="20% - Accent1 4 2 3 2 4 3 3 3 2" xfId="34040" xr:uid="{00000000-0005-0000-0000-00003F840000}"/>
    <cellStyle name="20% - Accent1 4 2 3 2 4 3 3 4" xfId="34041" xr:uid="{00000000-0005-0000-0000-000040840000}"/>
    <cellStyle name="20% - Accent1 4 2 3 2 4 3 4" xfId="34042" xr:uid="{00000000-0005-0000-0000-000041840000}"/>
    <cellStyle name="20% - Accent1 4 2 3 2 4 3 4 2" xfId="34043" xr:uid="{00000000-0005-0000-0000-000042840000}"/>
    <cellStyle name="20% - Accent1 4 2 3 2 4 3 4 2 2" xfId="34044" xr:uid="{00000000-0005-0000-0000-000043840000}"/>
    <cellStyle name="20% - Accent1 4 2 3 2 4 3 4 2 2 2" xfId="34045" xr:uid="{00000000-0005-0000-0000-000044840000}"/>
    <cellStyle name="20% - Accent1 4 2 3 2 4 3 4 2 3" xfId="34046" xr:uid="{00000000-0005-0000-0000-000045840000}"/>
    <cellStyle name="20% - Accent1 4 2 3 2 4 3 4 3" xfId="34047" xr:uid="{00000000-0005-0000-0000-000046840000}"/>
    <cellStyle name="20% - Accent1 4 2 3 2 4 3 4 3 2" xfId="34048" xr:uid="{00000000-0005-0000-0000-000047840000}"/>
    <cellStyle name="20% - Accent1 4 2 3 2 4 3 4 4" xfId="34049" xr:uid="{00000000-0005-0000-0000-000048840000}"/>
    <cellStyle name="20% - Accent1 4 2 3 2 4 3 5" xfId="34050" xr:uid="{00000000-0005-0000-0000-000049840000}"/>
    <cellStyle name="20% - Accent1 4 2 3 2 4 3 5 2" xfId="34051" xr:uid="{00000000-0005-0000-0000-00004A840000}"/>
    <cellStyle name="20% - Accent1 4 2 3 2 4 3 5 2 2" xfId="34052" xr:uid="{00000000-0005-0000-0000-00004B840000}"/>
    <cellStyle name="20% - Accent1 4 2 3 2 4 3 5 3" xfId="34053" xr:uid="{00000000-0005-0000-0000-00004C840000}"/>
    <cellStyle name="20% - Accent1 4 2 3 2 4 3 6" xfId="34054" xr:uid="{00000000-0005-0000-0000-00004D840000}"/>
    <cellStyle name="20% - Accent1 4 2 3 2 4 3 6 2" xfId="34055" xr:uid="{00000000-0005-0000-0000-00004E840000}"/>
    <cellStyle name="20% - Accent1 4 2 3 2 4 3 6 2 2" xfId="34056" xr:uid="{00000000-0005-0000-0000-00004F840000}"/>
    <cellStyle name="20% - Accent1 4 2 3 2 4 3 6 3" xfId="34057" xr:uid="{00000000-0005-0000-0000-000050840000}"/>
    <cellStyle name="20% - Accent1 4 2 3 2 4 3 7" xfId="34058" xr:uid="{00000000-0005-0000-0000-000051840000}"/>
    <cellStyle name="20% - Accent1 4 2 3 2 4 3 7 2" xfId="34059" xr:uid="{00000000-0005-0000-0000-000052840000}"/>
    <cellStyle name="20% - Accent1 4 2 3 2 4 3 8" xfId="34060" xr:uid="{00000000-0005-0000-0000-000053840000}"/>
    <cellStyle name="20% - Accent1 4 2 3 2 4 3 8 2" xfId="34061" xr:uid="{00000000-0005-0000-0000-000054840000}"/>
    <cellStyle name="20% - Accent1 4 2 3 2 4 3 9" xfId="34062" xr:uid="{00000000-0005-0000-0000-000055840000}"/>
    <cellStyle name="20% - Accent1 4 2 3 2 4 4" xfId="34063" xr:uid="{00000000-0005-0000-0000-000056840000}"/>
    <cellStyle name="20% - Accent1 4 2 3 2 4 4 2" xfId="34064" xr:uid="{00000000-0005-0000-0000-000057840000}"/>
    <cellStyle name="20% - Accent1 4 2 3 2 4 4 2 2" xfId="34065" xr:uid="{00000000-0005-0000-0000-000058840000}"/>
    <cellStyle name="20% - Accent1 4 2 3 2 4 4 2 2 2" xfId="34066" xr:uid="{00000000-0005-0000-0000-000059840000}"/>
    <cellStyle name="20% - Accent1 4 2 3 2 4 4 2 3" xfId="34067" xr:uid="{00000000-0005-0000-0000-00005A840000}"/>
    <cellStyle name="20% - Accent1 4 2 3 2 4 4 3" xfId="34068" xr:uid="{00000000-0005-0000-0000-00005B840000}"/>
    <cellStyle name="20% - Accent1 4 2 3 2 4 4 3 2" xfId="34069" xr:uid="{00000000-0005-0000-0000-00005C840000}"/>
    <cellStyle name="20% - Accent1 4 2 3 2 4 4 4" xfId="34070" xr:uid="{00000000-0005-0000-0000-00005D840000}"/>
    <cellStyle name="20% - Accent1 4 2 3 2 4 5" xfId="34071" xr:uid="{00000000-0005-0000-0000-00005E840000}"/>
    <cellStyle name="20% - Accent1 4 2 3 2 4 5 2" xfId="34072" xr:uid="{00000000-0005-0000-0000-00005F840000}"/>
    <cellStyle name="20% - Accent1 4 2 3 2 4 5 2 2" xfId="34073" xr:uid="{00000000-0005-0000-0000-000060840000}"/>
    <cellStyle name="20% - Accent1 4 2 3 2 4 5 2 2 2" xfId="34074" xr:uid="{00000000-0005-0000-0000-000061840000}"/>
    <cellStyle name="20% - Accent1 4 2 3 2 4 5 2 3" xfId="34075" xr:uid="{00000000-0005-0000-0000-000062840000}"/>
    <cellStyle name="20% - Accent1 4 2 3 2 4 5 3" xfId="34076" xr:uid="{00000000-0005-0000-0000-000063840000}"/>
    <cellStyle name="20% - Accent1 4 2 3 2 4 5 3 2" xfId="34077" xr:uid="{00000000-0005-0000-0000-000064840000}"/>
    <cellStyle name="20% - Accent1 4 2 3 2 4 5 4" xfId="34078" xr:uid="{00000000-0005-0000-0000-000065840000}"/>
    <cellStyle name="20% - Accent1 4 2 3 2 4 6" xfId="34079" xr:uid="{00000000-0005-0000-0000-000066840000}"/>
    <cellStyle name="20% - Accent1 4 2 3 2 4 6 2" xfId="34080" xr:uid="{00000000-0005-0000-0000-000067840000}"/>
    <cellStyle name="20% - Accent1 4 2 3 2 4 6 2 2" xfId="34081" xr:uid="{00000000-0005-0000-0000-000068840000}"/>
    <cellStyle name="20% - Accent1 4 2 3 2 4 6 2 2 2" xfId="34082" xr:uid="{00000000-0005-0000-0000-000069840000}"/>
    <cellStyle name="20% - Accent1 4 2 3 2 4 6 2 3" xfId="34083" xr:uid="{00000000-0005-0000-0000-00006A840000}"/>
    <cellStyle name="20% - Accent1 4 2 3 2 4 6 3" xfId="34084" xr:uid="{00000000-0005-0000-0000-00006B840000}"/>
    <cellStyle name="20% - Accent1 4 2 3 2 4 6 3 2" xfId="34085" xr:uid="{00000000-0005-0000-0000-00006C840000}"/>
    <cellStyle name="20% - Accent1 4 2 3 2 4 6 4" xfId="34086" xr:uid="{00000000-0005-0000-0000-00006D840000}"/>
    <cellStyle name="20% - Accent1 4 2 3 2 4 7" xfId="34087" xr:uid="{00000000-0005-0000-0000-00006E840000}"/>
    <cellStyle name="20% - Accent1 4 2 3 2 4 7 2" xfId="34088" xr:uid="{00000000-0005-0000-0000-00006F840000}"/>
    <cellStyle name="20% - Accent1 4 2 3 2 4 7 2 2" xfId="34089" xr:uid="{00000000-0005-0000-0000-000070840000}"/>
    <cellStyle name="20% - Accent1 4 2 3 2 4 7 3" xfId="34090" xr:uid="{00000000-0005-0000-0000-000071840000}"/>
    <cellStyle name="20% - Accent1 4 2 3 2 4 8" xfId="34091" xr:uid="{00000000-0005-0000-0000-000072840000}"/>
    <cellStyle name="20% - Accent1 4 2 3 2 4 8 2" xfId="34092" xr:uid="{00000000-0005-0000-0000-000073840000}"/>
    <cellStyle name="20% - Accent1 4 2 3 2 4 8 2 2" xfId="34093" xr:uid="{00000000-0005-0000-0000-000074840000}"/>
    <cellStyle name="20% - Accent1 4 2 3 2 4 8 3" xfId="34094" xr:uid="{00000000-0005-0000-0000-000075840000}"/>
    <cellStyle name="20% - Accent1 4 2 3 2 4 9" xfId="34095" xr:uid="{00000000-0005-0000-0000-000076840000}"/>
    <cellStyle name="20% - Accent1 4 2 3 2 4 9 2" xfId="34096" xr:uid="{00000000-0005-0000-0000-000077840000}"/>
    <cellStyle name="20% - Accent1 4 2 3 2 5" xfId="34097" xr:uid="{00000000-0005-0000-0000-000078840000}"/>
    <cellStyle name="20% - Accent1 4 2 3 2 5 10" xfId="34098" xr:uid="{00000000-0005-0000-0000-000079840000}"/>
    <cellStyle name="20% - Accent1 4 2 3 2 5 10 2" xfId="34099" xr:uid="{00000000-0005-0000-0000-00007A840000}"/>
    <cellStyle name="20% - Accent1 4 2 3 2 5 11" xfId="34100" xr:uid="{00000000-0005-0000-0000-00007B840000}"/>
    <cellStyle name="20% - Accent1 4 2 3 2 5 2" xfId="34101" xr:uid="{00000000-0005-0000-0000-00007C840000}"/>
    <cellStyle name="20% - Accent1 4 2 3 2 5 2 2" xfId="34102" xr:uid="{00000000-0005-0000-0000-00007D840000}"/>
    <cellStyle name="20% - Accent1 4 2 3 2 5 2 2 2" xfId="34103" xr:uid="{00000000-0005-0000-0000-00007E840000}"/>
    <cellStyle name="20% - Accent1 4 2 3 2 5 2 2 2 2" xfId="34104" xr:uid="{00000000-0005-0000-0000-00007F840000}"/>
    <cellStyle name="20% - Accent1 4 2 3 2 5 2 2 2 2 2" xfId="34105" xr:uid="{00000000-0005-0000-0000-000080840000}"/>
    <cellStyle name="20% - Accent1 4 2 3 2 5 2 2 2 3" xfId="34106" xr:uid="{00000000-0005-0000-0000-000081840000}"/>
    <cellStyle name="20% - Accent1 4 2 3 2 5 2 2 3" xfId="34107" xr:uid="{00000000-0005-0000-0000-000082840000}"/>
    <cellStyle name="20% - Accent1 4 2 3 2 5 2 2 3 2" xfId="34108" xr:uid="{00000000-0005-0000-0000-000083840000}"/>
    <cellStyle name="20% - Accent1 4 2 3 2 5 2 2 4" xfId="34109" xr:uid="{00000000-0005-0000-0000-000084840000}"/>
    <cellStyle name="20% - Accent1 4 2 3 2 5 2 3" xfId="34110" xr:uid="{00000000-0005-0000-0000-000085840000}"/>
    <cellStyle name="20% - Accent1 4 2 3 2 5 2 3 2" xfId="34111" xr:uid="{00000000-0005-0000-0000-000086840000}"/>
    <cellStyle name="20% - Accent1 4 2 3 2 5 2 3 2 2" xfId="34112" xr:uid="{00000000-0005-0000-0000-000087840000}"/>
    <cellStyle name="20% - Accent1 4 2 3 2 5 2 3 2 2 2" xfId="34113" xr:uid="{00000000-0005-0000-0000-000088840000}"/>
    <cellStyle name="20% - Accent1 4 2 3 2 5 2 3 2 3" xfId="34114" xr:uid="{00000000-0005-0000-0000-000089840000}"/>
    <cellStyle name="20% - Accent1 4 2 3 2 5 2 3 3" xfId="34115" xr:uid="{00000000-0005-0000-0000-00008A840000}"/>
    <cellStyle name="20% - Accent1 4 2 3 2 5 2 3 3 2" xfId="34116" xr:uid="{00000000-0005-0000-0000-00008B840000}"/>
    <cellStyle name="20% - Accent1 4 2 3 2 5 2 3 4" xfId="34117" xr:uid="{00000000-0005-0000-0000-00008C840000}"/>
    <cellStyle name="20% - Accent1 4 2 3 2 5 2 4" xfId="34118" xr:uid="{00000000-0005-0000-0000-00008D840000}"/>
    <cellStyle name="20% - Accent1 4 2 3 2 5 2 4 2" xfId="34119" xr:uid="{00000000-0005-0000-0000-00008E840000}"/>
    <cellStyle name="20% - Accent1 4 2 3 2 5 2 4 2 2" xfId="34120" xr:uid="{00000000-0005-0000-0000-00008F840000}"/>
    <cellStyle name="20% - Accent1 4 2 3 2 5 2 4 2 2 2" xfId="34121" xr:uid="{00000000-0005-0000-0000-000090840000}"/>
    <cellStyle name="20% - Accent1 4 2 3 2 5 2 4 2 3" xfId="34122" xr:uid="{00000000-0005-0000-0000-000091840000}"/>
    <cellStyle name="20% - Accent1 4 2 3 2 5 2 4 3" xfId="34123" xr:uid="{00000000-0005-0000-0000-000092840000}"/>
    <cellStyle name="20% - Accent1 4 2 3 2 5 2 4 3 2" xfId="34124" xr:uid="{00000000-0005-0000-0000-000093840000}"/>
    <cellStyle name="20% - Accent1 4 2 3 2 5 2 4 4" xfId="34125" xr:uid="{00000000-0005-0000-0000-000094840000}"/>
    <cellStyle name="20% - Accent1 4 2 3 2 5 2 5" xfId="34126" xr:uid="{00000000-0005-0000-0000-000095840000}"/>
    <cellStyle name="20% - Accent1 4 2 3 2 5 2 5 2" xfId="34127" xr:uid="{00000000-0005-0000-0000-000096840000}"/>
    <cellStyle name="20% - Accent1 4 2 3 2 5 2 5 2 2" xfId="34128" xr:uid="{00000000-0005-0000-0000-000097840000}"/>
    <cellStyle name="20% - Accent1 4 2 3 2 5 2 5 3" xfId="34129" xr:uid="{00000000-0005-0000-0000-000098840000}"/>
    <cellStyle name="20% - Accent1 4 2 3 2 5 2 6" xfId="34130" xr:uid="{00000000-0005-0000-0000-000099840000}"/>
    <cellStyle name="20% - Accent1 4 2 3 2 5 2 6 2" xfId="34131" xr:uid="{00000000-0005-0000-0000-00009A840000}"/>
    <cellStyle name="20% - Accent1 4 2 3 2 5 2 6 2 2" xfId="34132" xr:uid="{00000000-0005-0000-0000-00009B840000}"/>
    <cellStyle name="20% - Accent1 4 2 3 2 5 2 6 3" xfId="34133" xr:uid="{00000000-0005-0000-0000-00009C840000}"/>
    <cellStyle name="20% - Accent1 4 2 3 2 5 2 7" xfId="34134" xr:uid="{00000000-0005-0000-0000-00009D840000}"/>
    <cellStyle name="20% - Accent1 4 2 3 2 5 2 7 2" xfId="34135" xr:uid="{00000000-0005-0000-0000-00009E840000}"/>
    <cellStyle name="20% - Accent1 4 2 3 2 5 2 8" xfId="34136" xr:uid="{00000000-0005-0000-0000-00009F840000}"/>
    <cellStyle name="20% - Accent1 4 2 3 2 5 2 8 2" xfId="34137" xr:uid="{00000000-0005-0000-0000-0000A0840000}"/>
    <cellStyle name="20% - Accent1 4 2 3 2 5 2 9" xfId="34138" xr:uid="{00000000-0005-0000-0000-0000A1840000}"/>
    <cellStyle name="20% - Accent1 4 2 3 2 5 3" xfId="34139" xr:uid="{00000000-0005-0000-0000-0000A2840000}"/>
    <cellStyle name="20% - Accent1 4 2 3 2 5 3 2" xfId="34140" xr:uid="{00000000-0005-0000-0000-0000A3840000}"/>
    <cellStyle name="20% - Accent1 4 2 3 2 5 3 2 2" xfId="34141" xr:uid="{00000000-0005-0000-0000-0000A4840000}"/>
    <cellStyle name="20% - Accent1 4 2 3 2 5 3 2 2 2" xfId="34142" xr:uid="{00000000-0005-0000-0000-0000A5840000}"/>
    <cellStyle name="20% - Accent1 4 2 3 2 5 3 2 2 2 2" xfId="34143" xr:uid="{00000000-0005-0000-0000-0000A6840000}"/>
    <cellStyle name="20% - Accent1 4 2 3 2 5 3 2 2 3" xfId="34144" xr:uid="{00000000-0005-0000-0000-0000A7840000}"/>
    <cellStyle name="20% - Accent1 4 2 3 2 5 3 2 3" xfId="34145" xr:uid="{00000000-0005-0000-0000-0000A8840000}"/>
    <cellStyle name="20% - Accent1 4 2 3 2 5 3 2 3 2" xfId="34146" xr:uid="{00000000-0005-0000-0000-0000A9840000}"/>
    <cellStyle name="20% - Accent1 4 2 3 2 5 3 2 4" xfId="34147" xr:uid="{00000000-0005-0000-0000-0000AA840000}"/>
    <cellStyle name="20% - Accent1 4 2 3 2 5 3 3" xfId="34148" xr:uid="{00000000-0005-0000-0000-0000AB840000}"/>
    <cellStyle name="20% - Accent1 4 2 3 2 5 3 3 2" xfId="34149" xr:uid="{00000000-0005-0000-0000-0000AC840000}"/>
    <cellStyle name="20% - Accent1 4 2 3 2 5 3 3 2 2" xfId="34150" xr:uid="{00000000-0005-0000-0000-0000AD840000}"/>
    <cellStyle name="20% - Accent1 4 2 3 2 5 3 3 2 2 2" xfId="34151" xr:uid="{00000000-0005-0000-0000-0000AE840000}"/>
    <cellStyle name="20% - Accent1 4 2 3 2 5 3 3 2 3" xfId="34152" xr:uid="{00000000-0005-0000-0000-0000AF840000}"/>
    <cellStyle name="20% - Accent1 4 2 3 2 5 3 3 3" xfId="34153" xr:uid="{00000000-0005-0000-0000-0000B0840000}"/>
    <cellStyle name="20% - Accent1 4 2 3 2 5 3 3 3 2" xfId="34154" xr:uid="{00000000-0005-0000-0000-0000B1840000}"/>
    <cellStyle name="20% - Accent1 4 2 3 2 5 3 3 4" xfId="34155" xr:uid="{00000000-0005-0000-0000-0000B2840000}"/>
    <cellStyle name="20% - Accent1 4 2 3 2 5 3 4" xfId="34156" xr:uid="{00000000-0005-0000-0000-0000B3840000}"/>
    <cellStyle name="20% - Accent1 4 2 3 2 5 3 4 2" xfId="34157" xr:uid="{00000000-0005-0000-0000-0000B4840000}"/>
    <cellStyle name="20% - Accent1 4 2 3 2 5 3 4 2 2" xfId="34158" xr:uid="{00000000-0005-0000-0000-0000B5840000}"/>
    <cellStyle name="20% - Accent1 4 2 3 2 5 3 4 2 2 2" xfId="34159" xr:uid="{00000000-0005-0000-0000-0000B6840000}"/>
    <cellStyle name="20% - Accent1 4 2 3 2 5 3 4 2 3" xfId="34160" xr:uid="{00000000-0005-0000-0000-0000B7840000}"/>
    <cellStyle name="20% - Accent1 4 2 3 2 5 3 4 3" xfId="34161" xr:uid="{00000000-0005-0000-0000-0000B8840000}"/>
    <cellStyle name="20% - Accent1 4 2 3 2 5 3 4 3 2" xfId="34162" xr:uid="{00000000-0005-0000-0000-0000B9840000}"/>
    <cellStyle name="20% - Accent1 4 2 3 2 5 3 4 4" xfId="34163" xr:uid="{00000000-0005-0000-0000-0000BA840000}"/>
    <cellStyle name="20% - Accent1 4 2 3 2 5 3 5" xfId="34164" xr:uid="{00000000-0005-0000-0000-0000BB840000}"/>
    <cellStyle name="20% - Accent1 4 2 3 2 5 3 5 2" xfId="34165" xr:uid="{00000000-0005-0000-0000-0000BC840000}"/>
    <cellStyle name="20% - Accent1 4 2 3 2 5 3 5 2 2" xfId="34166" xr:uid="{00000000-0005-0000-0000-0000BD840000}"/>
    <cellStyle name="20% - Accent1 4 2 3 2 5 3 5 3" xfId="34167" xr:uid="{00000000-0005-0000-0000-0000BE840000}"/>
    <cellStyle name="20% - Accent1 4 2 3 2 5 3 6" xfId="34168" xr:uid="{00000000-0005-0000-0000-0000BF840000}"/>
    <cellStyle name="20% - Accent1 4 2 3 2 5 3 6 2" xfId="34169" xr:uid="{00000000-0005-0000-0000-0000C0840000}"/>
    <cellStyle name="20% - Accent1 4 2 3 2 5 3 6 2 2" xfId="34170" xr:uid="{00000000-0005-0000-0000-0000C1840000}"/>
    <cellStyle name="20% - Accent1 4 2 3 2 5 3 6 3" xfId="34171" xr:uid="{00000000-0005-0000-0000-0000C2840000}"/>
    <cellStyle name="20% - Accent1 4 2 3 2 5 3 7" xfId="34172" xr:uid="{00000000-0005-0000-0000-0000C3840000}"/>
    <cellStyle name="20% - Accent1 4 2 3 2 5 3 7 2" xfId="34173" xr:uid="{00000000-0005-0000-0000-0000C4840000}"/>
    <cellStyle name="20% - Accent1 4 2 3 2 5 3 8" xfId="34174" xr:uid="{00000000-0005-0000-0000-0000C5840000}"/>
    <cellStyle name="20% - Accent1 4 2 3 2 5 3 8 2" xfId="34175" xr:uid="{00000000-0005-0000-0000-0000C6840000}"/>
    <cellStyle name="20% - Accent1 4 2 3 2 5 3 9" xfId="34176" xr:uid="{00000000-0005-0000-0000-0000C7840000}"/>
    <cellStyle name="20% - Accent1 4 2 3 2 5 4" xfId="34177" xr:uid="{00000000-0005-0000-0000-0000C8840000}"/>
    <cellStyle name="20% - Accent1 4 2 3 2 5 4 2" xfId="34178" xr:uid="{00000000-0005-0000-0000-0000C9840000}"/>
    <cellStyle name="20% - Accent1 4 2 3 2 5 4 2 2" xfId="34179" xr:uid="{00000000-0005-0000-0000-0000CA840000}"/>
    <cellStyle name="20% - Accent1 4 2 3 2 5 4 2 2 2" xfId="34180" xr:uid="{00000000-0005-0000-0000-0000CB840000}"/>
    <cellStyle name="20% - Accent1 4 2 3 2 5 4 2 3" xfId="34181" xr:uid="{00000000-0005-0000-0000-0000CC840000}"/>
    <cellStyle name="20% - Accent1 4 2 3 2 5 4 3" xfId="34182" xr:uid="{00000000-0005-0000-0000-0000CD840000}"/>
    <cellStyle name="20% - Accent1 4 2 3 2 5 4 3 2" xfId="34183" xr:uid="{00000000-0005-0000-0000-0000CE840000}"/>
    <cellStyle name="20% - Accent1 4 2 3 2 5 4 4" xfId="34184" xr:uid="{00000000-0005-0000-0000-0000CF840000}"/>
    <cellStyle name="20% - Accent1 4 2 3 2 5 5" xfId="34185" xr:uid="{00000000-0005-0000-0000-0000D0840000}"/>
    <cellStyle name="20% - Accent1 4 2 3 2 5 5 2" xfId="34186" xr:uid="{00000000-0005-0000-0000-0000D1840000}"/>
    <cellStyle name="20% - Accent1 4 2 3 2 5 5 2 2" xfId="34187" xr:uid="{00000000-0005-0000-0000-0000D2840000}"/>
    <cellStyle name="20% - Accent1 4 2 3 2 5 5 2 2 2" xfId="34188" xr:uid="{00000000-0005-0000-0000-0000D3840000}"/>
    <cellStyle name="20% - Accent1 4 2 3 2 5 5 2 3" xfId="34189" xr:uid="{00000000-0005-0000-0000-0000D4840000}"/>
    <cellStyle name="20% - Accent1 4 2 3 2 5 5 3" xfId="34190" xr:uid="{00000000-0005-0000-0000-0000D5840000}"/>
    <cellStyle name="20% - Accent1 4 2 3 2 5 5 3 2" xfId="34191" xr:uid="{00000000-0005-0000-0000-0000D6840000}"/>
    <cellStyle name="20% - Accent1 4 2 3 2 5 5 4" xfId="34192" xr:uid="{00000000-0005-0000-0000-0000D7840000}"/>
    <cellStyle name="20% - Accent1 4 2 3 2 5 6" xfId="34193" xr:uid="{00000000-0005-0000-0000-0000D8840000}"/>
    <cellStyle name="20% - Accent1 4 2 3 2 5 6 2" xfId="34194" xr:uid="{00000000-0005-0000-0000-0000D9840000}"/>
    <cellStyle name="20% - Accent1 4 2 3 2 5 6 2 2" xfId="34195" xr:uid="{00000000-0005-0000-0000-0000DA840000}"/>
    <cellStyle name="20% - Accent1 4 2 3 2 5 6 2 2 2" xfId="34196" xr:uid="{00000000-0005-0000-0000-0000DB840000}"/>
    <cellStyle name="20% - Accent1 4 2 3 2 5 6 2 3" xfId="34197" xr:uid="{00000000-0005-0000-0000-0000DC840000}"/>
    <cellStyle name="20% - Accent1 4 2 3 2 5 6 3" xfId="34198" xr:uid="{00000000-0005-0000-0000-0000DD840000}"/>
    <cellStyle name="20% - Accent1 4 2 3 2 5 6 3 2" xfId="34199" xr:uid="{00000000-0005-0000-0000-0000DE840000}"/>
    <cellStyle name="20% - Accent1 4 2 3 2 5 6 4" xfId="34200" xr:uid="{00000000-0005-0000-0000-0000DF840000}"/>
    <cellStyle name="20% - Accent1 4 2 3 2 5 7" xfId="34201" xr:uid="{00000000-0005-0000-0000-0000E0840000}"/>
    <cellStyle name="20% - Accent1 4 2 3 2 5 7 2" xfId="34202" xr:uid="{00000000-0005-0000-0000-0000E1840000}"/>
    <cellStyle name="20% - Accent1 4 2 3 2 5 7 2 2" xfId="34203" xr:uid="{00000000-0005-0000-0000-0000E2840000}"/>
    <cellStyle name="20% - Accent1 4 2 3 2 5 7 3" xfId="34204" xr:uid="{00000000-0005-0000-0000-0000E3840000}"/>
    <cellStyle name="20% - Accent1 4 2 3 2 5 8" xfId="34205" xr:uid="{00000000-0005-0000-0000-0000E4840000}"/>
    <cellStyle name="20% - Accent1 4 2 3 2 5 8 2" xfId="34206" xr:uid="{00000000-0005-0000-0000-0000E5840000}"/>
    <cellStyle name="20% - Accent1 4 2 3 2 5 8 2 2" xfId="34207" xr:uid="{00000000-0005-0000-0000-0000E6840000}"/>
    <cellStyle name="20% - Accent1 4 2 3 2 5 8 3" xfId="34208" xr:uid="{00000000-0005-0000-0000-0000E7840000}"/>
    <cellStyle name="20% - Accent1 4 2 3 2 5 9" xfId="34209" xr:uid="{00000000-0005-0000-0000-0000E8840000}"/>
    <cellStyle name="20% - Accent1 4 2 3 2 5 9 2" xfId="34210" xr:uid="{00000000-0005-0000-0000-0000E9840000}"/>
    <cellStyle name="20% - Accent1 4 2 3 2 6" xfId="34211" xr:uid="{00000000-0005-0000-0000-0000EA840000}"/>
    <cellStyle name="20% - Accent1 4 2 3 2 6 2" xfId="34212" xr:uid="{00000000-0005-0000-0000-0000EB840000}"/>
    <cellStyle name="20% - Accent1 4 2 3 2 6 2 2" xfId="34213" xr:uid="{00000000-0005-0000-0000-0000EC840000}"/>
    <cellStyle name="20% - Accent1 4 2 3 2 6 2 2 2" xfId="34214" xr:uid="{00000000-0005-0000-0000-0000ED840000}"/>
    <cellStyle name="20% - Accent1 4 2 3 2 6 2 2 2 2" xfId="34215" xr:uid="{00000000-0005-0000-0000-0000EE840000}"/>
    <cellStyle name="20% - Accent1 4 2 3 2 6 2 2 3" xfId="34216" xr:uid="{00000000-0005-0000-0000-0000EF840000}"/>
    <cellStyle name="20% - Accent1 4 2 3 2 6 2 3" xfId="34217" xr:uid="{00000000-0005-0000-0000-0000F0840000}"/>
    <cellStyle name="20% - Accent1 4 2 3 2 6 2 3 2" xfId="34218" xr:uid="{00000000-0005-0000-0000-0000F1840000}"/>
    <cellStyle name="20% - Accent1 4 2 3 2 6 2 4" xfId="34219" xr:uid="{00000000-0005-0000-0000-0000F2840000}"/>
    <cellStyle name="20% - Accent1 4 2 3 2 6 3" xfId="34220" xr:uid="{00000000-0005-0000-0000-0000F3840000}"/>
    <cellStyle name="20% - Accent1 4 2 3 2 6 3 2" xfId="34221" xr:uid="{00000000-0005-0000-0000-0000F4840000}"/>
    <cellStyle name="20% - Accent1 4 2 3 2 6 3 2 2" xfId="34222" xr:uid="{00000000-0005-0000-0000-0000F5840000}"/>
    <cellStyle name="20% - Accent1 4 2 3 2 6 3 2 2 2" xfId="34223" xr:uid="{00000000-0005-0000-0000-0000F6840000}"/>
    <cellStyle name="20% - Accent1 4 2 3 2 6 3 2 3" xfId="34224" xr:uid="{00000000-0005-0000-0000-0000F7840000}"/>
    <cellStyle name="20% - Accent1 4 2 3 2 6 3 3" xfId="34225" xr:uid="{00000000-0005-0000-0000-0000F8840000}"/>
    <cellStyle name="20% - Accent1 4 2 3 2 6 3 3 2" xfId="34226" xr:uid="{00000000-0005-0000-0000-0000F9840000}"/>
    <cellStyle name="20% - Accent1 4 2 3 2 6 3 4" xfId="34227" xr:uid="{00000000-0005-0000-0000-0000FA840000}"/>
    <cellStyle name="20% - Accent1 4 2 3 2 6 4" xfId="34228" xr:uid="{00000000-0005-0000-0000-0000FB840000}"/>
    <cellStyle name="20% - Accent1 4 2 3 2 6 4 2" xfId="34229" xr:uid="{00000000-0005-0000-0000-0000FC840000}"/>
    <cellStyle name="20% - Accent1 4 2 3 2 6 4 2 2" xfId="34230" xr:uid="{00000000-0005-0000-0000-0000FD840000}"/>
    <cellStyle name="20% - Accent1 4 2 3 2 6 4 2 2 2" xfId="34231" xr:uid="{00000000-0005-0000-0000-0000FE840000}"/>
    <cellStyle name="20% - Accent1 4 2 3 2 6 4 2 3" xfId="34232" xr:uid="{00000000-0005-0000-0000-0000FF840000}"/>
    <cellStyle name="20% - Accent1 4 2 3 2 6 4 3" xfId="34233" xr:uid="{00000000-0005-0000-0000-000000850000}"/>
    <cellStyle name="20% - Accent1 4 2 3 2 6 4 3 2" xfId="34234" xr:uid="{00000000-0005-0000-0000-000001850000}"/>
    <cellStyle name="20% - Accent1 4 2 3 2 6 4 4" xfId="34235" xr:uid="{00000000-0005-0000-0000-000002850000}"/>
    <cellStyle name="20% - Accent1 4 2 3 2 6 5" xfId="34236" xr:uid="{00000000-0005-0000-0000-000003850000}"/>
    <cellStyle name="20% - Accent1 4 2 3 2 6 5 2" xfId="34237" xr:uid="{00000000-0005-0000-0000-000004850000}"/>
    <cellStyle name="20% - Accent1 4 2 3 2 6 5 2 2" xfId="34238" xr:uid="{00000000-0005-0000-0000-000005850000}"/>
    <cellStyle name="20% - Accent1 4 2 3 2 6 5 3" xfId="34239" xr:uid="{00000000-0005-0000-0000-000006850000}"/>
    <cellStyle name="20% - Accent1 4 2 3 2 6 6" xfId="34240" xr:uid="{00000000-0005-0000-0000-000007850000}"/>
    <cellStyle name="20% - Accent1 4 2 3 2 6 6 2" xfId="34241" xr:uid="{00000000-0005-0000-0000-000008850000}"/>
    <cellStyle name="20% - Accent1 4 2 3 2 6 6 2 2" xfId="34242" xr:uid="{00000000-0005-0000-0000-000009850000}"/>
    <cellStyle name="20% - Accent1 4 2 3 2 6 6 3" xfId="34243" xr:uid="{00000000-0005-0000-0000-00000A850000}"/>
    <cellStyle name="20% - Accent1 4 2 3 2 6 7" xfId="34244" xr:uid="{00000000-0005-0000-0000-00000B850000}"/>
    <cellStyle name="20% - Accent1 4 2 3 2 6 7 2" xfId="34245" xr:uid="{00000000-0005-0000-0000-00000C850000}"/>
    <cellStyle name="20% - Accent1 4 2 3 2 6 8" xfId="34246" xr:uid="{00000000-0005-0000-0000-00000D850000}"/>
    <cellStyle name="20% - Accent1 4 2 3 2 6 8 2" xfId="34247" xr:uid="{00000000-0005-0000-0000-00000E850000}"/>
    <cellStyle name="20% - Accent1 4 2 3 2 6 9" xfId="34248" xr:uid="{00000000-0005-0000-0000-00000F850000}"/>
    <cellStyle name="20% - Accent1 4 2 3 2 7" xfId="34249" xr:uid="{00000000-0005-0000-0000-000010850000}"/>
    <cellStyle name="20% - Accent1 4 2 3 2 7 2" xfId="34250" xr:uid="{00000000-0005-0000-0000-000011850000}"/>
    <cellStyle name="20% - Accent1 4 2 3 2 7 2 2" xfId="34251" xr:uid="{00000000-0005-0000-0000-000012850000}"/>
    <cellStyle name="20% - Accent1 4 2 3 2 7 2 2 2" xfId="34252" xr:uid="{00000000-0005-0000-0000-000013850000}"/>
    <cellStyle name="20% - Accent1 4 2 3 2 7 2 2 2 2" xfId="34253" xr:uid="{00000000-0005-0000-0000-000014850000}"/>
    <cellStyle name="20% - Accent1 4 2 3 2 7 2 2 3" xfId="34254" xr:uid="{00000000-0005-0000-0000-000015850000}"/>
    <cellStyle name="20% - Accent1 4 2 3 2 7 2 3" xfId="34255" xr:uid="{00000000-0005-0000-0000-000016850000}"/>
    <cellStyle name="20% - Accent1 4 2 3 2 7 2 3 2" xfId="34256" xr:uid="{00000000-0005-0000-0000-000017850000}"/>
    <cellStyle name="20% - Accent1 4 2 3 2 7 2 4" xfId="34257" xr:uid="{00000000-0005-0000-0000-000018850000}"/>
    <cellStyle name="20% - Accent1 4 2 3 2 7 3" xfId="34258" xr:uid="{00000000-0005-0000-0000-000019850000}"/>
    <cellStyle name="20% - Accent1 4 2 3 2 7 3 2" xfId="34259" xr:uid="{00000000-0005-0000-0000-00001A850000}"/>
    <cellStyle name="20% - Accent1 4 2 3 2 7 3 2 2" xfId="34260" xr:uid="{00000000-0005-0000-0000-00001B850000}"/>
    <cellStyle name="20% - Accent1 4 2 3 2 7 3 2 2 2" xfId="34261" xr:uid="{00000000-0005-0000-0000-00001C850000}"/>
    <cellStyle name="20% - Accent1 4 2 3 2 7 3 2 3" xfId="34262" xr:uid="{00000000-0005-0000-0000-00001D850000}"/>
    <cellStyle name="20% - Accent1 4 2 3 2 7 3 3" xfId="34263" xr:uid="{00000000-0005-0000-0000-00001E850000}"/>
    <cellStyle name="20% - Accent1 4 2 3 2 7 3 3 2" xfId="34264" xr:uid="{00000000-0005-0000-0000-00001F850000}"/>
    <cellStyle name="20% - Accent1 4 2 3 2 7 3 4" xfId="34265" xr:uid="{00000000-0005-0000-0000-000020850000}"/>
    <cellStyle name="20% - Accent1 4 2 3 2 7 4" xfId="34266" xr:uid="{00000000-0005-0000-0000-000021850000}"/>
    <cellStyle name="20% - Accent1 4 2 3 2 7 4 2" xfId="34267" xr:uid="{00000000-0005-0000-0000-000022850000}"/>
    <cellStyle name="20% - Accent1 4 2 3 2 7 4 2 2" xfId="34268" xr:uid="{00000000-0005-0000-0000-000023850000}"/>
    <cellStyle name="20% - Accent1 4 2 3 2 7 4 2 2 2" xfId="34269" xr:uid="{00000000-0005-0000-0000-000024850000}"/>
    <cellStyle name="20% - Accent1 4 2 3 2 7 4 2 3" xfId="34270" xr:uid="{00000000-0005-0000-0000-000025850000}"/>
    <cellStyle name="20% - Accent1 4 2 3 2 7 4 3" xfId="34271" xr:uid="{00000000-0005-0000-0000-000026850000}"/>
    <cellStyle name="20% - Accent1 4 2 3 2 7 4 3 2" xfId="34272" xr:uid="{00000000-0005-0000-0000-000027850000}"/>
    <cellStyle name="20% - Accent1 4 2 3 2 7 4 4" xfId="34273" xr:uid="{00000000-0005-0000-0000-000028850000}"/>
    <cellStyle name="20% - Accent1 4 2 3 2 7 5" xfId="34274" xr:uid="{00000000-0005-0000-0000-000029850000}"/>
    <cellStyle name="20% - Accent1 4 2 3 2 7 5 2" xfId="34275" xr:uid="{00000000-0005-0000-0000-00002A850000}"/>
    <cellStyle name="20% - Accent1 4 2 3 2 7 5 2 2" xfId="34276" xr:uid="{00000000-0005-0000-0000-00002B850000}"/>
    <cellStyle name="20% - Accent1 4 2 3 2 7 5 3" xfId="34277" xr:uid="{00000000-0005-0000-0000-00002C850000}"/>
    <cellStyle name="20% - Accent1 4 2 3 2 7 6" xfId="34278" xr:uid="{00000000-0005-0000-0000-00002D850000}"/>
    <cellStyle name="20% - Accent1 4 2 3 2 7 6 2" xfId="34279" xr:uid="{00000000-0005-0000-0000-00002E850000}"/>
    <cellStyle name="20% - Accent1 4 2 3 2 7 6 2 2" xfId="34280" xr:uid="{00000000-0005-0000-0000-00002F850000}"/>
    <cellStyle name="20% - Accent1 4 2 3 2 7 6 3" xfId="34281" xr:uid="{00000000-0005-0000-0000-000030850000}"/>
    <cellStyle name="20% - Accent1 4 2 3 2 7 7" xfId="34282" xr:uid="{00000000-0005-0000-0000-000031850000}"/>
    <cellStyle name="20% - Accent1 4 2 3 2 7 7 2" xfId="34283" xr:uid="{00000000-0005-0000-0000-000032850000}"/>
    <cellStyle name="20% - Accent1 4 2 3 2 7 8" xfId="34284" xr:uid="{00000000-0005-0000-0000-000033850000}"/>
    <cellStyle name="20% - Accent1 4 2 3 2 7 8 2" xfId="34285" xr:uid="{00000000-0005-0000-0000-000034850000}"/>
    <cellStyle name="20% - Accent1 4 2 3 2 7 9" xfId="34286" xr:uid="{00000000-0005-0000-0000-000035850000}"/>
    <cellStyle name="20% - Accent1 4 2 3 2 8" xfId="34287" xr:uid="{00000000-0005-0000-0000-000036850000}"/>
    <cellStyle name="20% - Accent1 4 2 3 2 8 2" xfId="34288" xr:uid="{00000000-0005-0000-0000-000037850000}"/>
    <cellStyle name="20% - Accent1 4 2 3 2 8 2 2" xfId="34289" xr:uid="{00000000-0005-0000-0000-000038850000}"/>
    <cellStyle name="20% - Accent1 4 2 3 2 8 2 2 2" xfId="34290" xr:uid="{00000000-0005-0000-0000-000039850000}"/>
    <cellStyle name="20% - Accent1 4 2 3 2 8 2 3" xfId="34291" xr:uid="{00000000-0005-0000-0000-00003A850000}"/>
    <cellStyle name="20% - Accent1 4 2 3 2 8 3" xfId="34292" xr:uid="{00000000-0005-0000-0000-00003B850000}"/>
    <cellStyle name="20% - Accent1 4 2 3 2 8 3 2" xfId="34293" xr:uid="{00000000-0005-0000-0000-00003C850000}"/>
    <cellStyle name="20% - Accent1 4 2 3 2 8 4" xfId="34294" xr:uid="{00000000-0005-0000-0000-00003D850000}"/>
    <cellStyle name="20% - Accent1 4 2 3 2 9" xfId="34295" xr:uid="{00000000-0005-0000-0000-00003E850000}"/>
    <cellStyle name="20% - Accent1 4 2 3 2 9 2" xfId="34296" xr:uid="{00000000-0005-0000-0000-00003F850000}"/>
    <cellStyle name="20% - Accent1 4 2 3 2 9 2 2" xfId="34297" xr:uid="{00000000-0005-0000-0000-000040850000}"/>
    <cellStyle name="20% - Accent1 4 2 3 2 9 2 2 2" xfId="34298" xr:uid="{00000000-0005-0000-0000-000041850000}"/>
    <cellStyle name="20% - Accent1 4 2 3 2 9 2 3" xfId="34299" xr:uid="{00000000-0005-0000-0000-000042850000}"/>
    <cellStyle name="20% - Accent1 4 2 3 2 9 3" xfId="34300" xr:uid="{00000000-0005-0000-0000-000043850000}"/>
    <cellStyle name="20% - Accent1 4 2 3 2 9 3 2" xfId="34301" xr:uid="{00000000-0005-0000-0000-000044850000}"/>
    <cellStyle name="20% - Accent1 4 2 3 2 9 4" xfId="34302" xr:uid="{00000000-0005-0000-0000-000045850000}"/>
    <cellStyle name="20% - Accent1 4 2 3 3" xfId="34303" xr:uid="{00000000-0005-0000-0000-000046850000}"/>
    <cellStyle name="20% - Accent1 4 2 3 3 10" xfId="34304" xr:uid="{00000000-0005-0000-0000-000047850000}"/>
    <cellStyle name="20% - Accent1 4 2 3 3 10 2" xfId="34305" xr:uid="{00000000-0005-0000-0000-000048850000}"/>
    <cellStyle name="20% - Accent1 4 2 3 3 10 2 2" xfId="34306" xr:uid="{00000000-0005-0000-0000-000049850000}"/>
    <cellStyle name="20% - Accent1 4 2 3 3 10 3" xfId="34307" xr:uid="{00000000-0005-0000-0000-00004A850000}"/>
    <cellStyle name="20% - Accent1 4 2 3 3 11" xfId="34308" xr:uid="{00000000-0005-0000-0000-00004B850000}"/>
    <cellStyle name="20% - Accent1 4 2 3 3 11 2" xfId="34309" xr:uid="{00000000-0005-0000-0000-00004C850000}"/>
    <cellStyle name="20% - Accent1 4 2 3 3 11 2 2" xfId="34310" xr:uid="{00000000-0005-0000-0000-00004D850000}"/>
    <cellStyle name="20% - Accent1 4 2 3 3 11 3" xfId="34311" xr:uid="{00000000-0005-0000-0000-00004E850000}"/>
    <cellStyle name="20% - Accent1 4 2 3 3 12" xfId="34312" xr:uid="{00000000-0005-0000-0000-00004F850000}"/>
    <cellStyle name="20% - Accent1 4 2 3 3 12 2" xfId="34313" xr:uid="{00000000-0005-0000-0000-000050850000}"/>
    <cellStyle name="20% - Accent1 4 2 3 3 13" xfId="34314" xr:uid="{00000000-0005-0000-0000-000051850000}"/>
    <cellStyle name="20% - Accent1 4 2 3 3 13 2" xfId="34315" xr:uid="{00000000-0005-0000-0000-000052850000}"/>
    <cellStyle name="20% - Accent1 4 2 3 3 14" xfId="34316" xr:uid="{00000000-0005-0000-0000-000053850000}"/>
    <cellStyle name="20% - Accent1 4 2 3 3 2" xfId="34317" xr:uid="{00000000-0005-0000-0000-000054850000}"/>
    <cellStyle name="20% - Accent1 4 2 3 3 2 10" xfId="34318" xr:uid="{00000000-0005-0000-0000-000055850000}"/>
    <cellStyle name="20% - Accent1 4 2 3 3 2 10 2" xfId="34319" xr:uid="{00000000-0005-0000-0000-000056850000}"/>
    <cellStyle name="20% - Accent1 4 2 3 3 2 11" xfId="34320" xr:uid="{00000000-0005-0000-0000-000057850000}"/>
    <cellStyle name="20% - Accent1 4 2 3 3 2 2" xfId="34321" xr:uid="{00000000-0005-0000-0000-000058850000}"/>
    <cellStyle name="20% - Accent1 4 2 3 3 2 2 2" xfId="34322" xr:uid="{00000000-0005-0000-0000-000059850000}"/>
    <cellStyle name="20% - Accent1 4 2 3 3 2 2 2 2" xfId="34323" xr:uid="{00000000-0005-0000-0000-00005A850000}"/>
    <cellStyle name="20% - Accent1 4 2 3 3 2 2 2 2 2" xfId="34324" xr:uid="{00000000-0005-0000-0000-00005B850000}"/>
    <cellStyle name="20% - Accent1 4 2 3 3 2 2 2 2 2 2" xfId="34325" xr:uid="{00000000-0005-0000-0000-00005C850000}"/>
    <cellStyle name="20% - Accent1 4 2 3 3 2 2 2 2 3" xfId="34326" xr:uid="{00000000-0005-0000-0000-00005D850000}"/>
    <cellStyle name="20% - Accent1 4 2 3 3 2 2 2 3" xfId="34327" xr:uid="{00000000-0005-0000-0000-00005E850000}"/>
    <cellStyle name="20% - Accent1 4 2 3 3 2 2 2 3 2" xfId="34328" xr:uid="{00000000-0005-0000-0000-00005F850000}"/>
    <cellStyle name="20% - Accent1 4 2 3 3 2 2 2 4" xfId="34329" xr:uid="{00000000-0005-0000-0000-000060850000}"/>
    <cellStyle name="20% - Accent1 4 2 3 3 2 2 3" xfId="34330" xr:uid="{00000000-0005-0000-0000-000061850000}"/>
    <cellStyle name="20% - Accent1 4 2 3 3 2 2 3 2" xfId="34331" xr:uid="{00000000-0005-0000-0000-000062850000}"/>
    <cellStyle name="20% - Accent1 4 2 3 3 2 2 3 2 2" xfId="34332" xr:uid="{00000000-0005-0000-0000-000063850000}"/>
    <cellStyle name="20% - Accent1 4 2 3 3 2 2 3 2 2 2" xfId="34333" xr:uid="{00000000-0005-0000-0000-000064850000}"/>
    <cellStyle name="20% - Accent1 4 2 3 3 2 2 3 2 3" xfId="34334" xr:uid="{00000000-0005-0000-0000-000065850000}"/>
    <cellStyle name="20% - Accent1 4 2 3 3 2 2 3 3" xfId="34335" xr:uid="{00000000-0005-0000-0000-000066850000}"/>
    <cellStyle name="20% - Accent1 4 2 3 3 2 2 3 3 2" xfId="34336" xr:uid="{00000000-0005-0000-0000-000067850000}"/>
    <cellStyle name="20% - Accent1 4 2 3 3 2 2 3 4" xfId="34337" xr:uid="{00000000-0005-0000-0000-000068850000}"/>
    <cellStyle name="20% - Accent1 4 2 3 3 2 2 4" xfId="34338" xr:uid="{00000000-0005-0000-0000-000069850000}"/>
    <cellStyle name="20% - Accent1 4 2 3 3 2 2 4 2" xfId="34339" xr:uid="{00000000-0005-0000-0000-00006A850000}"/>
    <cellStyle name="20% - Accent1 4 2 3 3 2 2 4 2 2" xfId="34340" xr:uid="{00000000-0005-0000-0000-00006B850000}"/>
    <cellStyle name="20% - Accent1 4 2 3 3 2 2 4 2 2 2" xfId="34341" xr:uid="{00000000-0005-0000-0000-00006C850000}"/>
    <cellStyle name="20% - Accent1 4 2 3 3 2 2 4 2 3" xfId="34342" xr:uid="{00000000-0005-0000-0000-00006D850000}"/>
    <cellStyle name="20% - Accent1 4 2 3 3 2 2 4 3" xfId="34343" xr:uid="{00000000-0005-0000-0000-00006E850000}"/>
    <cellStyle name="20% - Accent1 4 2 3 3 2 2 4 3 2" xfId="34344" xr:uid="{00000000-0005-0000-0000-00006F850000}"/>
    <cellStyle name="20% - Accent1 4 2 3 3 2 2 4 4" xfId="34345" xr:uid="{00000000-0005-0000-0000-000070850000}"/>
    <cellStyle name="20% - Accent1 4 2 3 3 2 2 5" xfId="34346" xr:uid="{00000000-0005-0000-0000-000071850000}"/>
    <cellStyle name="20% - Accent1 4 2 3 3 2 2 5 2" xfId="34347" xr:uid="{00000000-0005-0000-0000-000072850000}"/>
    <cellStyle name="20% - Accent1 4 2 3 3 2 2 5 2 2" xfId="34348" xr:uid="{00000000-0005-0000-0000-000073850000}"/>
    <cellStyle name="20% - Accent1 4 2 3 3 2 2 5 3" xfId="34349" xr:uid="{00000000-0005-0000-0000-000074850000}"/>
    <cellStyle name="20% - Accent1 4 2 3 3 2 2 6" xfId="34350" xr:uid="{00000000-0005-0000-0000-000075850000}"/>
    <cellStyle name="20% - Accent1 4 2 3 3 2 2 6 2" xfId="34351" xr:uid="{00000000-0005-0000-0000-000076850000}"/>
    <cellStyle name="20% - Accent1 4 2 3 3 2 2 6 2 2" xfId="34352" xr:uid="{00000000-0005-0000-0000-000077850000}"/>
    <cellStyle name="20% - Accent1 4 2 3 3 2 2 6 3" xfId="34353" xr:uid="{00000000-0005-0000-0000-000078850000}"/>
    <cellStyle name="20% - Accent1 4 2 3 3 2 2 7" xfId="34354" xr:uid="{00000000-0005-0000-0000-000079850000}"/>
    <cellStyle name="20% - Accent1 4 2 3 3 2 2 7 2" xfId="34355" xr:uid="{00000000-0005-0000-0000-00007A850000}"/>
    <cellStyle name="20% - Accent1 4 2 3 3 2 2 8" xfId="34356" xr:uid="{00000000-0005-0000-0000-00007B850000}"/>
    <cellStyle name="20% - Accent1 4 2 3 3 2 2 8 2" xfId="34357" xr:uid="{00000000-0005-0000-0000-00007C850000}"/>
    <cellStyle name="20% - Accent1 4 2 3 3 2 2 9" xfId="34358" xr:uid="{00000000-0005-0000-0000-00007D850000}"/>
    <cellStyle name="20% - Accent1 4 2 3 3 2 3" xfId="34359" xr:uid="{00000000-0005-0000-0000-00007E850000}"/>
    <cellStyle name="20% - Accent1 4 2 3 3 2 3 2" xfId="34360" xr:uid="{00000000-0005-0000-0000-00007F850000}"/>
    <cellStyle name="20% - Accent1 4 2 3 3 2 3 2 2" xfId="34361" xr:uid="{00000000-0005-0000-0000-000080850000}"/>
    <cellStyle name="20% - Accent1 4 2 3 3 2 3 2 2 2" xfId="34362" xr:uid="{00000000-0005-0000-0000-000081850000}"/>
    <cellStyle name="20% - Accent1 4 2 3 3 2 3 2 2 2 2" xfId="34363" xr:uid="{00000000-0005-0000-0000-000082850000}"/>
    <cellStyle name="20% - Accent1 4 2 3 3 2 3 2 2 3" xfId="34364" xr:uid="{00000000-0005-0000-0000-000083850000}"/>
    <cellStyle name="20% - Accent1 4 2 3 3 2 3 2 3" xfId="34365" xr:uid="{00000000-0005-0000-0000-000084850000}"/>
    <cellStyle name="20% - Accent1 4 2 3 3 2 3 2 3 2" xfId="34366" xr:uid="{00000000-0005-0000-0000-000085850000}"/>
    <cellStyle name="20% - Accent1 4 2 3 3 2 3 2 4" xfId="34367" xr:uid="{00000000-0005-0000-0000-000086850000}"/>
    <cellStyle name="20% - Accent1 4 2 3 3 2 3 3" xfId="34368" xr:uid="{00000000-0005-0000-0000-000087850000}"/>
    <cellStyle name="20% - Accent1 4 2 3 3 2 3 3 2" xfId="34369" xr:uid="{00000000-0005-0000-0000-000088850000}"/>
    <cellStyle name="20% - Accent1 4 2 3 3 2 3 3 2 2" xfId="34370" xr:uid="{00000000-0005-0000-0000-000089850000}"/>
    <cellStyle name="20% - Accent1 4 2 3 3 2 3 3 2 2 2" xfId="34371" xr:uid="{00000000-0005-0000-0000-00008A850000}"/>
    <cellStyle name="20% - Accent1 4 2 3 3 2 3 3 2 3" xfId="34372" xr:uid="{00000000-0005-0000-0000-00008B850000}"/>
    <cellStyle name="20% - Accent1 4 2 3 3 2 3 3 3" xfId="34373" xr:uid="{00000000-0005-0000-0000-00008C850000}"/>
    <cellStyle name="20% - Accent1 4 2 3 3 2 3 3 3 2" xfId="34374" xr:uid="{00000000-0005-0000-0000-00008D850000}"/>
    <cellStyle name="20% - Accent1 4 2 3 3 2 3 3 4" xfId="34375" xr:uid="{00000000-0005-0000-0000-00008E850000}"/>
    <cellStyle name="20% - Accent1 4 2 3 3 2 3 4" xfId="34376" xr:uid="{00000000-0005-0000-0000-00008F850000}"/>
    <cellStyle name="20% - Accent1 4 2 3 3 2 3 4 2" xfId="34377" xr:uid="{00000000-0005-0000-0000-000090850000}"/>
    <cellStyle name="20% - Accent1 4 2 3 3 2 3 4 2 2" xfId="34378" xr:uid="{00000000-0005-0000-0000-000091850000}"/>
    <cellStyle name="20% - Accent1 4 2 3 3 2 3 4 2 2 2" xfId="34379" xr:uid="{00000000-0005-0000-0000-000092850000}"/>
    <cellStyle name="20% - Accent1 4 2 3 3 2 3 4 2 3" xfId="34380" xr:uid="{00000000-0005-0000-0000-000093850000}"/>
    <cellStyle name="20% - Accent1 4 2 3 3 2 3 4 3" xfId="34381" xr:uid="{00000000-0005-0000-0000-000094850000}"/>
    <cellStyle name="20% - Accent1 4 2 3 3 2 3 4 3 2" xfId="34382" xr:uid="{00000000-0005-0000-0000-000095850000}"/>
    <cellStyle name="20% - Accent1 4 2 3 3 2 3 4 4" xfId="34383" xr:uid="{00000000-0005-0000-0000-000096850000}"/>
    <cellStyle name="20% - Accent1 4 2 3 3 2 3 5" xfId="34384" xr:uid="{00000000-0005-0000-0000-000097850000}"/>
    <cellStyle name="20% - Accent1 4 2 3 3 2 3 5 2" xfId="34385" xr:uid="{00000000-0005-0000-0000-000098850000}"/>
    <cellStyle name="20% - Accent1 4 2 3 3 2 3 5 2 2" xfId="34386" xr:uid="{00000000-0005-0000-0000-000099850000}"/>
    <cellStyle name="20% - Accent1 4 2 3 3 2 3 5 3" xfId="34387" xr:uid="{00000000-0005-0000-0000-00009A850000}"/>
    <cellStyle name="20% - Accent1 4 2 3 3 2 3 6" xfId="34388" xr:uid="{00000000-0005-0000-0000-00009B850000}"/>
    <cellStyle name="20% - Accent1 4 2 3 3 2 3 6 2" xfId="34389" xr:uid="{00000000-0005-0000-0000-00009C850000}"/>
    <cellStyle name="20% - Accent1 4 2 3 3 2 3 6 2 2" xfId="34390" xr:uid="{00000000-0005-0000-0000-00009D850000}"/>
    <cellStyle name="20% - Accent1 4 2 3 3 2 3 6 3" xfId="34391" xr:uid="{00000000-0005-0000-0000-00009E850000}"/>
    <cellStyle name="20% - Accent1 4 2 3 3 2 3 7" xfId="34392" xr:uid="{00000000-0005-0000-0000-00009F850000}"/>
    <cellStyle name="20% - Accent1 4 2 3 3 2 3 7 2" xfId="34393" xr:uid="{00000000-0005-0000-0000-0000A0850000}"/>
    <cellStyle name="20% - Accent1 4 2 3 3 2 3 8" xfId="34394" xr:uid="{00000000-0005-0000-0000-0000A1850000}"/>
    <cellStyle name="20% - Accent1 4 2 3 3 2 3 8 2" xfId="34395" xr:uid="{00000000-0005-0000-0000-0000A2850000}"/>
    <cellStyle name="20% - Accent1 4 2 3 3 2 3 9" xfId="34396" xr:uid="{00000000-0005-0000-0000-0000A3850000}"/>
    <cellStyle name="20% - Accent1 4 2 3 3 2 4" xfId="34397" xr:uid="{00000000-0005-0000-0000-0000A4850000}"/>
    <cellStyle name="20% - Accent1 4 2 3 3 2 4 2" xfId="34398" xr:uid="{00000000-0005-0000-0000-0000A5850000}"/>
    <cellStyle name="20% - Accent1 4 2 3 3 2 4 2 2" xfId="34399" xr:uid="{00000000-0005-0000-0000-0000A6850000}"/>
    <cellStyle name="20% - Accent1 4 2 3 3 2 4 2 2 2" xfId="34400" xr:uid="{00000000-0005-0000-0000-0000A7850000}"/>
    <cellStyle name="20% - Accent1 4 2 3 3 2 4 2 3" xfId="34401" xr:uid="{00000000-0005-0000-0000-0000A8850000}"/>
    <cellStyle name="20% - Accent1 4 2 3 3 2 4 3" xfId="34402" xr:uid="{00000000-0005-0000-0000-0000A9850000}"/>
    <cellStyle name="20% - Accent1 4 2 3 3 2 4 3 2" xfId="34403" xr:uid="{00000000-0005-0000-0000-0000AA850000}"/>
    <cellStyle name="20% - Accent1 4 2 3 3 2 4 4" xfId="34404" xr:uid="{00000000-0005-0000-0000-0000AB850000}"/>
    <cellStyle name="20% - Accent1 4 2 3 3 2 5" xfId="34405" xr:uid="{00000000-0005-0000-0000-0000AC850000}"/>
    <cellStyle name="20% - Accent1 4 2 3 3 2 5 2" xfId="34406" xr:uid="{00000000-0005-0000-0000-0000AD850000}"/>
    <cellStyle name="20% - Accent1 4 2 3 3 2 5 2 2" xfId="34407" xr:uid="{00000000-0005-0000-0000-0000AE850000}"/>
    <cellStyle name="20% - Accent1 4 2 3 3 2 5 2 2 2" xfId="34408" xr:uid="{00000000-0005-0000-0000-0000AF850000}"/>
    <cellStyle name="20% - Accent1 4 2 3 3 2 5 2 3" xfId="34409" xr:uid="{00000000-0005-0000-0000-0000B0850000}"/>
    <cellStyle name="20% - Accent1 4 2 3 3 2 5 3" xfId="34410" xr:uid="{00000000-0005-0000-0000-0000B1850000}"/>
    <cellStyle name="20% - Accent1 4 2 3 3 2 5 3 2" xfId="34411" xr:uid="{00000000-0005-0000-0000-0000B2850000}"/>
    <cellStyle name="20% - Accent1 4 2 3 3 2 5 4" xfId="34412" xr:uid="{00000000-0005-0000-0000-0000B3850000}"/>
    <cellStyle name="20% - Accent1 4 2 3 3 2 6" xfId="34413" xr:uid="{00000000-0005-0000-0000-0000B4850000}"/>
    <cellStyle name="20% - Accent1 4 2 3 3 2 6 2" xfId="34414" xr:uid="{00000000-0005-0000-0000-0000B5850000}"/>
    <cellStyle name="20% - Accent1 4 2 3 3 2 6 2 2" xfId="34415" xr:uid="{00000000-0005-0000-0000-0000B6850000}"/>
    <cellStyle name="20% - Accent1 4 2 3 3 2 6 2 2 2" xfId="34416" xr:uid="{00000000-0005-0000-0000-0000B7850000}"/>
    <cellStyle name="20% - Accent1 4 2 3 3 2 6 2 3" xfId="34417" xr:uid="{00000000-0005-0000-0000-0000B8850000}"/>
    <cellStyle name="20% - Accent1 4 2 3 3 2 6 3" xfId="34418" xr:uid="{00000000-0005-0000-0000-0000B9850000}"/>
    <cellStyle name="20% - Accent1 4 2 3 3 2 6 3 2" xfId="34419" xr:uid="{00000000-0005-0000-0000-0000BA850000}"/>
    <cellStyle name="20% - Accent1 4 2 3 3 2 6 4" xfId="34420" xr:uid="{00000000-0005-0000-0000-0000BB850000}"/>
    <cellStyle name="20% - Accent1 4 2 3 3 2 7" xfId="34421" xr:uid="{00000000-0005-0000-0000-0000BC850000}"/>
    <cellStyle name="20% - Accent1 4 2 3 3 2 7 2" xfId="34422" xr:uid="{00000000-0005-0000-0000-0000BD850000}"/>
    <cellStyle name="20% - Accent1 4 2 3 3 2 7 2 2" xfId="34423" xr:uid="{00000000-0005-0000-0000-0000BE850000}"/>
    <cellStyle name="20% - Accent1 4 2 3 3 2 7 3" xfId="34424" xr:uid="{00000000-0005-0000-0000-0000BF850000}"/>
    <cellStyle name="20% - Accent1 4 2 3 3 2 8" xfId="34425" xr:uid="{00000000-0005-0000-0000-0000C0850000}"/>
    <cellStyle name="20% - Accent1 4 2 3 3 2 8 2" xfId="34426" xr:uid="{00000000-0005-0000-0000-0000C1850000}"/>
    <cellStyle name="20% - Accent1 4 2 3 3 2 8 2 2" xfId="34427" xr:uid="{00000000-0005-0000-0000-0000C2850000}"/>
    <cellStyle name="20% - Accent1 4 2 3 3 2 8 3" xfId="34428" xr:uid="{00000000-0005-0000-0000-0000C3850000}"/>
    <cellStyle name="20% - Accent1 4 2 3 3 2 9" xfId="34429" xr:uid="{00000000-0005-0000-0000-0000C4850000}"/>
    <cellStyle name="20% - Accent1 4 2 3 3 2 9 2" xfId="34430" xr:uid="{00000000-0005-0000-0000-0000C5850000}"/>
    <cellStyle name="20% - Accent1 4 2 3 3 3" xfId="34431" xr:uid="{00000000-0005-0000-0000-0000C6850000}"/>
    <cellStyle name="20% - Accent1 4 2 3 3 3 10" xfId="34432" xr:uid="{00000000-0005-0000-0000-0000C7850000}"/>
    <cellStyle name="20% - Accent1 4 2 3 3 3 10 2" xfId="34433" xr:uid="{00000000-0005-0000-0000-0000C8850000}"/>
    <cellStyle name="20% - Accent1 4 2 3 3 3 11" xfId="34434" xr:uid="{00000000-0005-0000-0000-0000C9850000}"/>
    <cellStyle name="20% - Accent1 4 2 3 3 3 2" xfId="34435" xr:uid="{00000000-0005-0000-0000-0000CA850000}"/>
    <cellStyle name="20% - Accent1 4 2 3 3 3 2 2" xfId="34436" xr:uid="{00000000-0005-0000-0000-0000CB850000}"/>
    <cellStyle name="20% - Accent1 4 2 3 3 3 2 2 2" xfId="34437" xr:uid="{00000000-0005-0000-0000-0000CC850000}"/>
    <cellStyle name="20% - Accent1 4 2 3 3 3 2 2 2 2" xfId="34438" xr:uid="{00000000-0005-0000-0000-0000CD850000}"/>
    <cellStyle name="20% - Accent1 4 2 3 3 3 2 2 2 2 2" xfId="34439" xr:uid="{00000000-0005-0000-0000-0000CE850000}"/>
    <cellStyle name="20% - Accent1 4 2 3 3 3 2 2 2 3" xfId="34440" xr:uid="{00000000-0005-0000-0000-0000CF850000}"/>
    <cellStyle name="20% - Accent1 4 2 3 3 3 2 2 3" xfId="34441" xr:uid="{00000000-0005-0000-0000-0000D0850000}"/>
    <cellStyle name="20% - Accent1 4 2 3 3 3 2 2 3 2" xfId="34442" xr:uid="{00000000-0005-0000-0000-0000D1850000}"/>
    <cellStyle name="20% - Accent1 4 2 3 3 3 2 2 4" xfId="34443" xr:uid="{00000000-0005-0000-0000-0000D2850000}"/>
    <cellStyle name="20% - Accent1 4 2 3 3 3 2 3" xfId="34444" xr:uid="{00000000-0005-0000-0000-0000D3850000}"/>
    <cellStyle name="20% - Accent1 4 2 3 3 3 2 3 2" xfId="34445" xr:uid="{00000000-0005-0000-0000-0000D4850000}"/>
    <cellStyle name="20% - Accent1 4 2 3 3 3 2 3 2 2" xfId="34446" xr:uid="{00000000-0005-0000-0000-0000D5850000}"/>
    <cellStyle name="20% - Accent1 4 2 3 3 3 2 3 2 2 2" xfId="34447" xr:uid="{00000000-0005-0000-0000-0000D6850000}"/>
    <cellStyle name="20% - Accent1 4 2 3 3 3 2 3 2 3" xfId="34448" xr:uid="{00000000-0005-0000-0000-0000D7850000}"/>
    <cellStyle name="20% - Accent1 4 2 3 3 3 2 3 3" xfId="34449" xr:uid="{00000000-0005-0000-0000-0000D8850000}"/>
    <cellStyle name="20% - Accent1 4 2 3 3 3 2 3 3 2" xfId="34450" xr:uid="{00000000-0005-0000-0000-0000D9850000}"/>
    <cellStyle name="20% - Accent1 4 2 3 3 3 2 3 4" xfId="34451" xr:uid="{00000000-0005-0000-0000-0000DA850000}"/>
    <cellStyle name="20% - Accent1 4 2 3 3 3 2 4" xfId="34452" xr:uid="{00000000-0005-0000-0000-0000DB850000}"/>
    <cellStyle name="20% - Accent1 4 2 3 3 3 2 4 2" xfId="34453" xr:uid="{00000000-0005-0000-0000-0000DC850000}"/>
    <cellStyle name="20% - Accent1 4 2 3 3 3 2 4 2 2" xfId="34454" xr:uid="{00000000-0005-0000-0000-0000DD850000}"/>
    <cellStyle name="20% - Accent1 4 2 3 3 3 2 4 2 2 2" xfId="34455" xr:uid="{00000000-0005-0000-0000-0000DE850000}"/>
    <cellStyle name="20% - Accent1 4 2 3 3 3 2 4 2 3" xfId="34456" xr:uid="{00000000-0005-0000-0000-0000DF850000}"/>
    <cellStyle name="20% - Accent1 4 2 3 3 3 2 4 3" xfId="34457" xr:uid="{00000000-0005-0000-0000-0000E0850000}"/>
    <cellStyle name="20% - Accent1 4 2 3 3 3 2 4 3 2" xfId="34458" xr:uid="{00000000-0005-0000-0000-0000E1850000}"/>
    <cellStyle name="20% - Accent1 4 2 3 3 3 2 4 4" xfId="34459" xr:uid="{00000000-0005-0000-0000-0000E2850000}"/>
    <cellStyle name="20% - Accent1 4 2 3 3 3 2 5" xfId="34460" xr:uid="{00000000-0005-0000-0000-0000E3850000}"/>
    <cellStyle name="20% - Accent1 4 2 3 3 3 2 5 2" xfId="34461" xr:uid="{00000000-0005-0000-0000-0000E4850000}"/>
    <cellStyle name="20% - Accent1 4 2 3 3 3 2 5 2 2" xfId="34462" xr:uid="{00000000-0005-0000-0000-0000E5850000}"/>
    <cellStyle name="20% - Accent1 4 2 3 3 3 2 5 3" xfId="34463" xr:uid="{00000000-0005-0000-0000-0000E6850000}"/>
    <cellStyle name="20% - Accent1 4 2 3 3 3 2 6" xfId="34464" xr:uid="{00000000-0005-0000-0000-0000E7850000}"/>
    <cellStyle name="20% - Accent1 4 2 3 3 3 2 6 2" xfId="34465" xr:uid="{00000000-0005-0000-0000-0000E8850000}"/>
    <cellStyle name="20% - Accent1 4 2 3 3 3 2 6 2 2" xfId="34466" xr:uid="{00000000-0005-0000-0000-0000E9850000}"/>
    <cellStyle name="20% - Accent1 4 2 3 3 3 2 6 3" xfId="34467" xr:uid="{00000000-0005-0000-0000-0000EA850000}"/>
    <cellStyle name="20% - Accent1 4 2 3 3 3 2 7" xfId="34468" xr:uid="{00000000-0005-0000-0000-0000EB850000}"/>
    <cellStyle name="20% - Accent1 4 2 3 3 3 2 7 2" xfId="34469" xr:uid="{00000000-0005-0000-0000-0000EC850000}"/>
    <cellStyle name="20% - Accent1 4 2 3 3 3 2 8" xfId="34470" xr:uid="{00000000-0005-0000-0000-0000ED850000}"/>
    <cellStyle name="20% - Accent1 4 2 3 3 3 2 8 2" xfId="34471" xr:uid="{00000000-0005-0000-0000-0000EE850000}"/>
    <cellStyle name="20% - Accent1 4 2 3 3 3 2 9" xfId="34472" xr:uid="{00000000-0005-0000-0000-0000EF850000}"/>
    <cellStyle name="20% - Accent1 4 2 3 3 3 3" xfId="34473" xr:uid="{00000000-0005-0000-0000-0000F0850000}"/>
    <cellStyle name="20% - Accent1 4 2 3 3 3 3 2" xfId="34474" xr:uid="{00000000-0005-0000-0000-0000F1850000}"/>
    <cellStyle name="20% - Accent1 4 2 3 3 3 3 2 2" xfId="34475" xr:uid="{00000000-0005-0000-0000-0000F2850000}"/>
    <cellStyle name="20% - Accent1 4 2 3 3 3 3 2 2 2" xfId="34476" xr:uid="{00000000-0005-0000-0000-0000F3850000}"/>
    <cellStyle name="20% - Accent1 4 2 3 3 3 3 2 2 2 2" xfId="34477" xr:uid="{00000000-0005-0000-0000-0000F4850000}"/>
    <cellStyle name="20% - Accent1 4 2 3 3 3 3 2 2 3" xfId="34478" xr:uid="{00000000-0005-0000-0000-0000F5850000}"/>
    <cellStyle name="20% - Accent1 4 2 3 3 3 3 2 3" xfId="34479" xr:uid="{00000000-0005-0000-0000-0000F6850000}"/>
    <cellStyle name="20% - Accent1 4 2 3 3 3 3 2 3 2" xfId="34480" xr:uid="{00000000-0005-0000-0000-0000F7850000}"/>
    <cellStyle name="20% - Accent1 4 2 3 3 3 3 2 4" xfId="34481" xr:uid="{00000000-0005-0000-0000-0000F8850000}"/>
    <cellStyle name="20% - Accent1 4 2 3 3 3 3 3" xfId="34482" xr:uid="{00000000-0005-0000-0000-0000F9850000}"/>
    <cellStyle name="20% - Accent1 4 2 3 3 3 3 3 2" xfId="34483" xr:uid="{00000000-0005-0000-0000-0000FA850000}"/>
    <cellStyle name="20% - Accent1 4 2 3 3 3 3 3 2 2" xfId="34484" xr:uid="{00000000-0005-0000-0000-0000FB850000}"/>
    <cellStyle name="20% - Accent1 4 2 3 3 3 3 3 2 2 2" xfId="34485" xr:uid="{00000000-0005-0000-0000-0000FC850000}"/>
    <cellStyle name="20% - Accent1 4 2 3 3 3 3 3 2 3" xfId="34486" xr:uid="{00000000-0005-0000-0000-0000FD850000}"/>
    <cellStyle name="20% - Accent1 4 2 3 3 3 3 3 3" xfId="34487" xr:uid="{00000000-0005-0000-0000-0000FE850000}"/>
    <cellStyle name="20% - Accent1 4 2 3 3 3 3 3 3 2" xfId="34488" xr:uid="{00000000-0005-0000-0000-0000FF850000}"/>
    <cellStyle name="20% - Accent1 4 2 3 3 3 3 3 4" xfId="34489" xr:uid="{00000000-0005-0000-0000-000000860000}"/>
    <cellStyle name="20% - Accent1 4 2 3 3 3 3 4" xfId="34490" xr:uid="{00000000-0005-0000-0000-000001860000}"/>
    <cellStyle name="20% - Accent1 4 2 3 3 3 3 4 2" xfId="34491" xr:uid="{00000000-0005-0000-0000-000002860000}"/>
    <cellStyle name="20% - Accent1 4 2 3 3 3 3 4 2 2" xfId="34492" xr:uid="{00000000-0005-0000-0000-000003860000}"/>
    <cellStyle name="20% - Accent1 4 2 3 3 3 3 4 2 2 2" xfId="34493" xr:uid="{00000000-0005-0000-0000-000004860000}"/>
    <cellStyle name="20% - Accent1 4 2 3 3 3 3 4 2 3" xfId="34494" xr:uid="{00000000-0005-0000-0000-000005860000}"/>
    <cellStyle name="20% - Accent1 4 2 3 3 3 3 4 3" xfId="34495" xr:uid="{00000000-0005-0000-0000-000006860000}"/>
    <cellStyle name="20% - Accent1 4 2 3 3 3 3 4 3 2" xfId="34496" xr:uid="{00000000-0005-0000-0000-000007860000}"/>
    <cellStyle name="20% - Accent1 4 2 3 3 3 3 4 4" xfId="34497" xr:uid="{00000000-0005-0000-0000-000008860000}"/>
    <cellStyle name="20% - Accent1 4 2 3 3 3 3 5" xfId="34498" xr:uid="{00000000-0005-0000-0000-000009860000}"/>
    <cellStyle name="20% - Accent1 4 2 3 3 3 3 5 2" xfId="34499" xr:uid="{00000000-0005-0000-0000-00000A860000}"/>
    <cellStyle name="20% - Accent1 4 2 3 3 3 3 5 2 2" xfId="34500" xr:uid="{00000000-0005-0000-0000-00000B860000}"/>
    <cellStyle name="20% - Accent1 4 2 3 3 3 3 5 3" xfId="34501" xr:uid="{00000000-0005-0000-0000-00000C860000}"/>
    <cellStyle name="20% - Accent1 4 2 3 3 3 3 6" xfId="34502" xr:uid="{00000000-0005-0000-0000-00000D860000}"/>
    <cellStyle name="20% - Accent1 4 2 3 3 3 3 6 2" xfId="34503" xr:uid="{00000000-0005-0000-0000-00000E860000}"/>
    <cellStyle name="20% - Accent1 4 2 3 3 3 3 6 2 2" xfId="34504" xr:uid="{00000000-0005-0000-0000-00000F860000}"/>
    <cellStyle name="20% - Accent1 4 2 3 3 3 3 6 3" xfId="34505" xr:uid="{00000000-0005-0000-0000-000010860000}"/>
    <cellStyle name="20% - Accent1 4 2 3 3 3 3 7" xfId="34506" xr:uid="{00000000-0005-0000-0000-000011860000}"/>
    <cellStyle name="20% - Accent1 4 2 3 3 3 3 7 2" xfId="34507" xr:uid="{00000000-0005-0000-0000-000012860000}"/>
    <cellStyle name="20% - Accent1 4 2 3 3 3 3 8" xfId="34508" xr:uid="{00000000-0005-0000-0000-000013860000}"/>
    <cellStyle name="20% - Accent1 4 2 3 3 3 3 8 2" xfId="34509" xr:uid="{00000000-0005-0000-0000-000014860000}"/>
    <cellStyle name="20% - Accent1 4 2 3 3 3 3 9" xfId="34510" xr:uid="{00000000-0005-0000-0000-000015860000}"/>
    <cellStyle name="20% - Accent1 4 2 3 3 3 4" xfId="34511" xr:uid="{00000000-0005-0000-0000-000016860000}"/>
    <cellStyle name="20% - Accent1 4 2 3 3 3 4 2" xfId="34512" xr:uid="{00000000-0005-0000-0000-000017860000}"/>
    <cellStyle name="20% - Accent1 4 2 3 3 3 4 2 2" xfId="34513" xr:uid="{00000000-0005-0000-0000-000018860000}"/>
    <cellStyle name="20% - Accent1 4 2 3 3 3 4 2 2 2" xfId="34514" xr:uid="{00000000-0005-0000-0000-000019860000}"/>
    <cellStyle name="20% - Accent1 4 2 3 3 3 4 2 3" xfId="34515" xr:uid="{00000000-0005-0000-0000-00001A860000}"/>
    <cellStyle name="20% - Accent1 4 2 3 3 3 4 3" xfId="34516" xr:uid="{00000000-0005-0000-0000-00001B860000}"/>
    <cellStyle name="20% - Accent1 4 2 3 3 3 4 3 2" xfId="34517" xr:uid="{00000000-0005-0000-0000-00001C860000}"/>
    <cellStyle name="20% - Accent1 4 2 3 3 3 4 4" xfId="34518" xr:uid="{00000000-0005-0000-0000-00001D860000}"/>
    <cellStyle name="20% - Accent1 4 2 3 3 3 5" xfId="34519" xr:uid="{00000000-0005-0000-0000-00001E860000}"/>
    <cellStyle name="20% - Accent1 4 2 3 3 3 5 2" xfId="34520" xr:uid="{00000000-0005-0000-0000-00001F860000}"/>
    <cellStyle name="20% - Accent1 4 2 3 3 3 5 2 2" xfId="34521" xr:uid="{00000000-0005-0000-0000-000020860000}"/>
    <cellStyle name="20% - Accent1 4 2 3 3 3 5 2 2 2" xfId="34522" xr:uid="{00000000-0005-0000-0000-000021860000}"/>
    <cellStyle name="20% - Accent1 4 2 3 3 3 5 2 3" xfId="34523" xr:uid="{00000000-0005-0000-0000-000022860000}"/>
    <cellStyle name="20% - Accent1 4 2 3 3 3 5 3" xfId="34524" xr:uid="{00000000-0005-0000-0000-000023860000}"/>
    <cellStyle name="20% - Accent1 4 2 3 3 3 5 3 2" xfId="34525" xr:uid="{00000000-0005-0000-0000-000024860000}"/>
    <cellStyle name="20% - Accent1 4 2 3 3 3 5 4" xfId="34526" xr:uid="{00000000-0005-0000-0000-000025860000}"/>
    <cellStyle name="20% - Accent1 4 2 3 3 3 6" xfId="34527" xr:uid="{00000000-0005-0000-0000-000026860000}"/>
    <cellStyle name="20% - Accent1 4 2 3 3 3 6 2" xfId="34528" xr:uid="{00000000-0005-0000-0000-000027860000}"/>
    <cellStyle name="20% - Accent1 4 2 3 3 3 6 2 2" xfId="34529" xr:uid="{00000000-0005-0000-0000-000028860000}"/>
    <cellStyle name="20% - Accent1 4 2 3 3 3 6 2 2 2" xfId="34530" xr:uid="{00000000-0005-0000-0000-000029860000}"/>
    <cellStyle name="20% - Accent1 4 2 3 3 3 6 2 3" xfId="34531" xr:uid="{00000000-0005-0000-0000-00002A860000}"/>
    <cellStyle name="20% - Accent1 4 2 3 3 3 6 3" xfId="34532" xr:uid="{00000000-0005-0000-0000-00002B860000}"/>
    <cellStyle name="20% - Accent1 4 2 3 3 3 6 3 2" xfId="34533" xr:uid="{00000000-0005-0000-0000-00002C860000}"/>
    <cellStyle name="20% - Accent1 4 2 3 3 3 6 4" xfId="34534" xr:uid="{00000000-0005-0000-0000-00002D860000}"/>
    <cellStyle name="20% - Accent1 4 2 3 3 3 7" xfId="34535" xr:uid="{00000000-0005-0000-0000-00002E860000}"/>
    <cellStyle name="20% - Accent1 4 2 3 3 3 7 2" xfId="34536" xr:uid="{00000000-0005-0000-0000-00002F860000}"/>
    <cellStyle name="20% - Accent1 4 2 3 3 3 7 2 2" xfId="34537" xr:uid="{00000000-0005-0000-0000-000030860000}"/>
    <cellStyle name="20% - Accent1 4 2 3 3 3 7 3" xfId="34538" xr:uid="{00000000-0005-0000-0000-000031860000}"/>
    <cellStyle name="20% - Accent1 4 2 3 3 3 8" xfId="34539" xr:uid="{00000000-0005-0000-0000-000032860000}"/>
    <cellStyle name="20% - Accent1 4 2 3 3 3 8 2" xfId="34540" xr:uid="{00000000-0005-0000-0000-000033860000}"/>
    <cellStyle name="20% - Accent1 4 2 3 3 3 8 2 2" xfId="34541" xr:uid="{00000000-0005-0000-0000-000034860000}"/>
    <cellStyle name="20% - Accent1 4 2 3 3 3 8 3" xfId="34542" xr:uid="{00000000-0005-0000-0000-000035860000}"/>
    <cellStyle name="20% - Accent1 4 2 3 3 3 9" xfId="34543" xr:uid="{00000000-0005-0000-0000-000036860000}"/>
    <cellStyle name="20% - Accent1 4 2 3 3 3 9 2" xfId="34544" xr:uid="{00000000-0005-0000-0000-000037860000}"/>
    <cellStyle name="20% - Accent1 4 2 3 3 4" xfId="34545" xr:uid="{00000000-0005-0000-0000-000038860000}"/>
    <cellStyle name="20% - Accent1 4 2 3 3 4 10" xfId="34546" xr:uid="{00000000-0005-0000-0000-000039860000}"/>
    <cellStyle name="20% - Accent1 4 2 3 3 4 10 2" xfId="34547" xr:uid="{00000000-0005-0000-0000-00003A860000}"/>
    <cellStyle name="20% - Accent1 4 2 3 3 4 11" xfId="34548" xr:uid="{00000000-0005-0000-0000-00003B860000}"/>
    <cellStyle name="20% - Accent1 4 2 3 3 4 2" xfId="34549" xr:uid="{00000000-0005-0000-0000-00003C860000}"/>
    <cellStyle name="20% - Accent1 4 2 3 3 4 2 2" xfId="34550" xr:uid="{00000000-0005-0000-0000-00003D860000}"/>
    <cellStyle name="20% - Accent1 4 2 3 3 4 2 2 2" xfId="34551" xr:uid="{00000000-0005-0000-0000-00003E860000}"/>
    <cellStyle name="20% - Accent1 4 2 3 3 4 2 2 2 2" xfId="34552" xr:uid="{00000000-0005-0000-0000-00003F860000}"/>
    <cellStyle name="20% - Accent1 4 2 3 3 4 2 2 2 2 2" xfId="34553" xr:uid="{00000000-0005-0000-0000-000040860000}"/>
    <cellStyle name="20% - Accent1 4 2 3 3 4 2 2 2 3" xfId="34554" xr:uid="{00000000-0005-0000-0000-000041860000}"/>
    <cellStyle name="20% - Accent1 4 2 3 3 4 2 2 3" xfId="34555" xr:uid="{00000000-0005-0000-0000-000042860000}"/>
    <cellStyle name="20% - Accent1 4 2 3 3 4 2 2 3 2" xfId="34556" xr:uid="{00000000-0005-0000-0000-000043860000}"/>
    <cellStyle name="20% - Accent1 4 2 3 3 4 2 2 4" xfId="34557" xr:uid="{00000000-0005-0000-0000-000044860000}"/>
    <cellStyle name="20% - Accent1 4 2 3 3 4 2 3" xfId="34558" xr:uid="{00000000-0005-0000-0000-000045860000}"/>
    <cellStyle name="20% - Accent1 4 2 3 3 4 2 3 2" xfId="34559" xr:uid="{00000000-0005-0000-0000-000046860000}"/>
    <cellStyle name="20% - Accent1 4 2 3 3 4 2 3 2 2" xfId="34560" xr:uid="{00000000-0005-0000-0000-000047860000}"/>
    <cellStyle name="20% - Accent1 4 2 3 3 4 2 3 2 2 2" xfId="34561" xr:uid="{00000000-0005-0000-0000-000048860000}"/>
    <cellStyle name="20% - Accent1 4 2 3 3 4 2 3 2 3" xfId="34562" xr:uid="{00000000-0005-0000-0000-000049860000}"/>
    <cellStyle name="20% - Accent1 4 2 3 3 4 2 3 3" xfId="34563" xr:uid="{00000000-0005-0000-0000-00004A860000}"/>
    <cellStyle name="20% - Accent1 4 2 3 3 4 2 3 3 2" xfId="34564" xr:uid="{00000000-0005-0000-0000-00004B860000}"/>
    <cellStyle name="20% - Accent1 4 2 3 3 4 2 3 4" xfId="34565" xr:uid="{00000000-0005-0000-0000-00004C860000}"/>
    <cellStyle name="20% - Accent1 4 2 3 3 4 2 4" xfId="34566" xr:uid="{00000000-0005-0000-0000-00004D860000}"/>
    <cellStyle name="20% - Accent1 4 2 3 3 4 2 4 2" xfId="34567" xr:uid="{00000000-0005-0000-0000-00004E860000}"/>
    <cellStyle name="20% - Accent1 4 2 3 3 4 2 4 2 2" xfId="34568" xr:uid="{00000000-0005-0000-0000-00004F860000}"/>
    <cellStyle name="20% - Accent1 4 2 3 3 4 2 4 2 2 2" xfId="34569" xr:uid="{00000000-0005-0000-0000-000050860000}"/>
    <cellStyle name="20% - Accent1 4 2 3 3 4 2 4 2 3" xfId="34570" xr:uid="{00000000-0005-0000-0000-000051860000}"/>
    <cellStyle name="20% - Accent1 4 2 3 3 4 2 4 3" xfId="34571" xr:uid="{00000000-0005-0000-0000-000052860000}"/>
    <cellStyle name="20% - Accent1 4 2 3 3 4 2 4 3 2" xfId="34572" xr:uid="{00000000-0005-0000-0000-000053860000}"/>
    <cellStyle name="20% - Accent1 4 2 3 3 4 2 4 4" xfId="34573" xr:uid="{00000000-0005-0000-0000-000054860000}"/>
    <cellStyle name="20% - Accent1 4 2 3 3 4 2 5" xfId="34574" xr:uid="{00000000-0005-0000-0000-000055860000}"/>
    <cellStyle name="20% - Accent1 4 2 3 3 4 2 5 2" xfId="34575" xr:uid="{00000000-0005-0000-0000-000056860000}"/>
    <cellStyle name="20% - Accent1 4 2 3 3 4 2 5 2 2" xfId="34576" xr:uid="{00000000-0005-0000-0000-000057860000}"/>
    <cellStyle name="20% - Accent1 4 2 3 3 4 2 5 3" xfId="34577" xr:uid="{00000000-0005-0000-0000-000058860000}"/>
    <cellStyle name="20% - Accent1 4 2 3 3 4 2 6" xfId="34578" xr:uid="{00000000-0005-0000-0000-000059860000}"/>
    <cellStyle name="20% - Accent1 4 2 3 3 4 2 6 2" xfId="34579" xr:uid="{00000000-0005-0000-0000-00005A860000}"/>
    <cellStyle name="20% - Accent1 4 2 3 3 4 2 6 2 2" xfId="34580" xr:uid="{00000000-0005-0000-0000-00005B860000}"/>
    <cellStyle name="20% - Accent1 4 2 3 3 4 2 6 3" xfId="34581" xr:uid="{00000000-0005-0000-0000-00005C860000}"/>
    <cellStyle name="20% - Accent1 4 2 3 3 4 2 7" xfId="34582" xr:uid="{00000000-0005-0000-0000-00005D860000}"/>
    <cellStyle name="20% - Accent1 4 2 3 3 4 2 7 2" xfId="34583" xr:uid="{00000000-0005-0000-0000-00005E860000}"/>
    <cellStyle name="20% - Accent1 4 2 3 3 4 2 8" xfId="34584" xr:uid="{00000000-0005-0000-0000-00005F860000}"/>
    <cellStyle name="20% - Accent1 4 2 3 3 4 2 8 2" xfId="34585" xr:uid="{00000000-0005-0000-0000-000060860000}"/>
    <cellStyle name="20% - Accent1 4 2 3 3 4 2 9" xfId="34586" xr:uid="{00000000-0005-0000-0000-000061860000}"/>
    <cellStyle name="20% - Accent1 4 2 3 3 4 3" xfId="34587" xr:uid="{00000000-0005-0000-0000-000062860000}"/>
    <cellStyle name="20% - Accent1 4 2 3 3 4 3 2" xfId="34588" xr:uid="{00000000-0005-0000-0000-000063860000}"/>
    <cellStyle name="20% - Accent1 4 2 3 3 4 3 2 2" xfId="34589" xr:uid="{00000000-0005-0000-0000-000064860000}"/>
    <cellStyle name="20% - Accent1 4 2 3 3 4 3 2 2 2" xfId="34590" xr:uid="{00000000-0005-0000-0000-000065860000}"/>
    <cellStyle name="20% - Accent1 4 2 3 3 4 3 2 2 2 2" xfId="34591" xr:uid="{00000000-0005-0000-0000-000066860000}"/>
    <cellStyle name="20% - Accent1 4 2 3 3 4 3 2 2 3" xfId="34592" xr:uid="{00000000-0005-0000-0000-000067860000}"/>
    <cellStyle name="20% - Accent1 4 2 3 3 4 3 2 3" xfId="34593" xr:uid="{00000000-0005-0000-0000-000068860000}"/>
    <cellStyle name="20% - Accent1 4 2 3 3 4 3 2 3 2" xfId="34594" xr:uid="{00000000-0005-0000-0000-000069860000}"/>
    <cellStyle name="20% - Accent1 4 2 3 3 4 3 2 4" xfId="34595" xr:uid="{00000000-0005-0000-0000-00006A860000}"/>
    <cellStyle name="20% - Accent1 4 2 3 3 4 3 3" xfId="34596" xr:uid="{00000000-0005-0000-0000-00006B860000}"/>
    <cellStyle name="20% - Accent1 4 2 3 3 4 3 3 2" xfId="34597" xr:uid="{00000000-0005-0000-0000-00006C860000}"/>
    <cellStyle name="20% - Accent1 4 2 3 3 4 3 3 2 2" xfId="34598" xr:uid="{00000000-0005-0000-0000-00006D860000}"/>
    <cellStyle name="20% - Accent1 4 2 3 3 4 3 3 2 2 2" xfId="34599" xr:uid="{00000000-0005-0000-0000-00006E860000}"/>
    <cellStyle name="20% - Accent1 4 2 3 3 4 3 3 2 3" xfId="34600" xr:uid="{00000000-0005-0000-0000-00006F860000}"/>
    <cellStyle name="20% - Accent1 4 2 3 3 4 3 3 3" xfId="34601" xr:uid="{00000000-0005-0000-0000-000070860000}"/>
    <cellStyle name="20% - Accent1 4 2 3 3 4 3 3 3 2" xfId="34602" xr:uid="{00000000-0005-0000-0000-000071860000}"/>
    <cellStyle name="20% - Accent1 4 2 3 3 4 3 3 4" xfId="34603" xr:uid="{00000000-0005-0000-0000-000072860000}"/>
    <cellStyle name="20% - Accent1 4 2 3 3 4 3 4" xfId="34604" xr:uid="{00000000-0005-0000-0000-000073860000}"/>
    <cellStyle name="20% - Accent1 4 2 3 3 4 3 4 2" xfId="34605" xr:uid="{00000000-0005-0000-0000-000074860000}"/>
    <cellStyle name="20% - Accent1 4 2 3 3 4 3 4 2 2" xfId="34606" xr:uid="{00000000-0005-0000-0000-000075860000}"/>
    <cellStyle name="20% - Accent1 4 2 3 3 4 3 4 2 2 2" xfId="34607" xr:uid="{00000000-0005-0000-0000-000076860000}"/>
    <cellStyle name="20% - Accent1 4 2 3 3 4 3 4 2 3" xfId="34608" xr:uid="{00000000-0005-0000-0000-000077860000}"/>
    <cellStyle name="20% - Accent1 4 2 3 3 4 3 4 3" xfId="34609" xr:uid="{00000000-0005-0000-0000-000078860000}"/>
    <cellStyle name="20% - Accent1 4 2 3 3 4 3 4 3 2" xfId="34610" xr:uid="{00000000-0005-0000-0000-000079860000}"/>
    <cellStyle name="20% - Accent1 4 2 3 3 4 3 4 4" xfId="34611" xr:uid="{00000000-0005-0000-0000-00007A860000}"/>
    <cellStyle name="20% - Accent1 4 2 3 3 4 3 5" xfId="34612" xr:uid="{00000000-0005-0000-0000-00007B860000}"/>
    <cellStyle name="20% - Accent1 4 2 3 3 4 3 5 2" xfId="34613" xr:uid="{00000000-0005-0000-0000-00007C860000}"/>
    <cellStyle name="20% - Accent1 4 2 3 3 4 3 5 2 2" xfId="34614" xr:uid="{00000000-0005-0000-0000-00007D860000}"/>
    <cellStyle name="20% - Accent1 4 2 3 3 4 3 5 3" xfId="34615" xr:uid="{00000000-0005-0000-0000-00007E860000}"/>
    <cellStyle name="20% - Accent1 4 2 3 3 4 3 6" xfId="34616" xr:uid="{00000000-0005-0000-0000-00007F860000}"/>
    <cellStyle name="20% - Accent1 4 2 3 3 4 3 6 2" xfId="34617" xr:uid="{00000000-0005-0000-0000-000080860000}"/>
    <cellStyle name="20% - Accent1 4 2 3 3 4 3 6 2 2" xfId="34618" xr:uid="{00000000-0005-0000-0000-000081860000}"/>
    <cellStyle name="20% - Accent1 4 2 3 3 4 3 6 3" xfId="34619" xr:uid="{00000000-0005-0000-0000-000082860000}"/>
    <cellStyle name="20% - Accent1 4 2 3 3 4 3 7" xfId="34620" xr:uid="{00000000-0005-0000-0000-000083860000}"/>
    <cellStyle name="20% - Accent1 4 2 3 3 4 3 7 2" xfId="34621" xr:uid="{00000000-0005-0000-0000-000084860000}"/>
    <cellStyle name="20% - Accent1 4 2 3 3 4 3 8" xfId="34622" xr:uid="{00000000-0005-0000-0000-000085860000}"/>
    <cellStyle name="20% - Accent1 4 2 3 3 4 3 8 2" xfId="34623" xr:uid="{00000000-0005-0000-0000-000086860000}"/>
    <cellStyle name="20% - Accent1 4 2 3 3 4 3 9" xfId="34624" xr:uid="{00000000-0005-0000-0000-000087860000}"/>
    <cellStyle name="20% - Accent1 4 2 3 3 4 4" xfId="34625" xr:uid="{00000000-0005-0000-0000-000088860000}"/>
    <cellStyle name="20% - Accent1 4 2 3 3 4 4 2" xfId="34626" xr:uid="{00000000-0005-0000-0000-000089860000}"/>
    <cellStyle name="20% - Accent1 4 2 3 3 4 4 2 2" xfId="34627" xr:uid="{00000000-0005-0000-0000-00008A860000}"/>
    <cellStyle name="20% - Accent1 4 2 3 3 4 4 2 2 2" xfId="34628" xr:uid="{00000000-0005-0000-0000-00008B860000}"/>
    <cellStyle name="20% - Accent1 4 2 3 3 4 4 2 3" xfId="34629" xr:uid="{00000000-0005-0000-0000-00008C860000}"/>
    <cellStyle name="20% - Accent1 4 2 3 3 4 4 3" xfId="34630" xr:uid="{00000000-0005-0000-0000-00008D860000}"/>
    <cellStyle name="20% - Accent1 4 2 3 3 4 4 3 2" xfId="34631" xr:uid="{00000000-0005-0000-0000-00008E860000}"/>
    <cellStyle name="20% - Accent1 4 2 3 3 4 4 4" xfId="34632" xr:uid="{00000000-0005-0000-0000-00008F860000}"/>
    <cellStyle name="20% - Accent1 4 2 3 3 4 5" xfId="34633" xr:uid="{00000000-0005-0000-0000-000090860000}"/>
    <cellStyle name="20% - Accent1 4 2 3 3 4 5 2" xfId="34634" xr:uid="{00000000-0005-0000-0000-000091860000}"/>
    <cellStyle name="20% - Accent1 4 2 3 3 4 5 2 2" xfId="34635" xr:uid="{00000000-0005-0000-0000-000092860000}"/>
    <cellStyle name="20% - Accent1 4 2 3 3 4 5 2 2 2" xfId="34636" xr:uid="{00000000-0005-0000-0000-000093860000}"/>
    <cellStyle name="20% - Accent1 4 2 3 3 4 5 2 3" xfId="34637" xr:uid="{00000000-0005-0000-0000-000094860000}"/>
    <cellStyle name="20% - Accent1 4 2 3 3 4 5 3" xfId="34638" xr:uid="{00000000-0005-0000-0000-000095860000}"/>
    <cellStyle name="20% - Accent1 4 2 3 3 4 5 3 2" xfId="34639" xr:uid="{00000000-0005-0000-0000-000096860000}"/>
    <cellStyle name="20% - Accent1 4 2 3 3 4 5 4" xfId="34640" xr:uid="{00000000-0005-0000-0000-000097860000}"/>
    <cellStyle name="20% - Accent1 4 2 3 3 4 6" xfId="34641" xr:uid="{00000000-0005-0000-0000-000098860000}"/>
    <cellStyle name="20% - Accent1 4 2 3 3 4 6 2" xfId="34642" xr:uid="{00000000-0005-0000-0000-000099860000}"/>
    <cellStyle name="20% - Accent1 4 2 3 3 4 6 2 2" xfId="34643" xr:uid="{00000000-0005-0000-0000-00009A860000}"/>
    <cellStyle name="20% - Accent1 4 2 3 3 4 6 2 2 2" xfId="34644" xr:uid="{00000000-0005-0000-0000-00009B860000}"/>
    <cellStyle name="20% - Accent1 4 2 3 3 4 6 2 3" xfId="34645" xr:uid="{00000000-0005-0000-0000-00009C860000}"/>
    <cellStyle name="20% - Accent1 4 2 3 3 4 6 3" xfId="34646" xr:uid="{00000000-0005-0000-0000-00009D860000}"/>
    <cellStyle name="20% - Accent1 4 2 3 3 4 6 3 2" xfId="34647" xr:uid="{00000000-0005-0000-0000-00009E860000}"/>
    <cellStyle name="20% - Accent1 4 2 3 3 4 6 4" xfId="34648" xr:uid="{00000000-0005-0000-0000-00009F860000}"/>
    <cellStyle name="20% - Accent1 4 2 3 3 4 7" xfId="34649" xr:uid="{00000000-0005-0000-0000-0000A0860000}"/>
    <cellStyle name="20% - Accent1 4 2 3 3 4 7 2" xfId="34650" xr:uid="{00000000-0005-0000-0000-0000A1860000}"/>
    <cellStyle name="20% - Accent1 4 2 3 3 4 7 2 2" xfId="34651" xr:uid="{00000000-0005-0000-0000-0000A2860000}"/>
    <cellStyle name="20% - Accent1 4 2 3 3 4 7 3" xfId="34652" xr:uid="{00000000-0005-0000-0000-0000A3860000}"/>
    <cellStyle name="20% - Accent1 4 2 3 3 4 8" xfId="34653" xr:uid="{00000000-0005-0000-0000-0000A4860000}"/>
    <cellStyle name="20% - Accent1 4 2 3 3 4 8 2" xfId="34654" xr:uid="{00000000-0005-0000-0000-0000A5860000}"/>
    <cellStyle name="20% - Accent1 4 2 3 3 4 8 2 2" xfId="34655" xr:uid="{00000000-0005-0000-0000-0000A6860000}"/>
    <cellStyle name="20% - Accent1 4 2 3 3 4 8 3" xfId="34656" xr:uid="{00000000-0005-0000-0000-0000A7860000}"/>
    <cellStyle name="20% - Accent1 4 2 3 3 4 9" xfId="34657" xr:uid="{00000000-0005-0000-0000-0000A8860000}"/>
    <cellStyle name="20% - Accent1 4 2 3 3 4 9 2" xfId="34658" xr:uid="{00000000-0005-0000-0000-0000A9860000}"/>
    <cellStyle name="20% - Accent1 4 2 3 3 5" xfId="34659" xr:uid="{00000000-0005-0000-0000-0000AA860000}"/>
    <cellStyle name="20% - Accent1 4 2 3 3 5 2" xfId="34660" xr:uid="{00000000-0005-0000-0000-0000AB860000}"/>
    <cellStyle name="20% - Accent1 4 2 3 3 5 2 2" xfId="34661" xr:uid="{00000000-0005-0000-0000-0000AC860000}"/>
    <cellStyle name="20% - Accent1 4 2 3 3 5 2 2 2" xfId="34662" xr:uid="{00000000-0005-0000-0000-0000AD860000}"/>
    <cellStyle name="20% - Accent1 4 2 3 3 5 2 2 2 2" xfId="34663" xr:uid="{00000000-0005-0000-0000-0000AE860000}"/>
    <cellStyle name="20% - Accent1 4 2 3 3 5 2 2 3" xfId="34664" xr:uid="{00000000-0005-0000-0000-0000AF860000}"/>
    <cellStyle name="20% - Accent1 4 2 3 3 5 2 3" xfId="34665" xr:uid="{00000000-0005-0000-0000-0000B0860000}"/>
    <cellStyle name="20% - Accent1 4 2 3 3 5 2 3 2" xfId="34666" xr:uid="{00000000-0005-0000-0000-0000B1860000}"/>
    <cellStyle name="20% - Accent1 4 2 3 3 5 2 4" xfId="34667" xr:uid="{00000000-0005-0000-0000-0000B2860000}"/>
    <cellStyle name="20% - Accent1 4 2 3 3 5 3" xfId="34668" xr:uid="{00000000-0005-0000-0000-0000B3860000}"/>
    <cellStyle name="20% - Accent1 4 2 3 3 5 3 2" xfId="34669" xr:uid="{00000000-0005-0000-0000-0000B4860000}"/>
    <cellStyle name="20% - Accent1 4 2 3 3 5 3 2 2" xfId="34670" xr:uid="{00000000-0005-0000-0000-0000B5860000}"/>
    <cellStyle name="20% - Accent1 4 2 3 3 5 3 2 2 2" xfId="34671" xr:uid="{00000000-0005-0000-0000-0000B6860000}"/>
    <cellStyle name="20% - Accent1 4 2 3 3 5 3 2 3" xfId="34672" xr:uid="{00000000-0005-0000-0000-0000B7860000}"/>
    <cellStyle name="20% - Accent1 4 2 3 3 5 3 3" xfId="34673" xr:uid="{00000000-0005-0000-0000-0000B8860000}"/>
    <cellStyle name="20% - Accent1 4 2 3 3 5 3 3 2" xfId="34674" xr:uid="{00000000-0005-0000-0000-0000B9860000}"/>
    <cellStyle name="20% - Accent1 4 2 3 3 5 3 4" xfId="34675" xr:uid="{00000000-0005-0000-0000-0000BA860000}"/>
    <cellStyle name="20% - Accent1 4 2 3 3 5 4" xfId="34676" xr:uid="{00000000-0005-0000-0000-0000BB860000}"/>
    <cellStyle name="20% - Accent1 4 2 3 3 5 4 2" xfId="34677" xr:uid="{00000000-0005-0000-0000-0000BC860000}"/>
    <cellStyle name="20% - Accent1 4 2 3 3 5 4 2 2" xfId="34678" xr:uid="{00000000-0005-0000-0000-0000BD860000}"/>
    <cellStyle name="20% - Accent1 4 2 3 3 5 4 2 2 2" xfId="34679" xr:uid="{00000000-0005-0000-0000-0000BE860000}"/>
    <cellStyle name="20% - Accent1 4 2 3 3 5 4 2 3" xfId="34680" xr:uid="{00000000-0005-0000-0000-0000BF860000}"/>
    <cellStyle name="20% - Accent1 4 2 3 3 5 4 3" xfId="34681" xr:uid="{00000000-0005-0000-0000-0000C0860000}"/>
    <cellStyle name="20% - Accent1 4 2 3 3 5 4 3 2" xfId="34682" xr:uid="{00000000-0005-0000-0000-0000C1860000}"/>
    <cellStyle name="20% - Accent1 4 2 3 3 5 4 4" xfId="34683" xr:uid="{00000000-0005-0000-0000-0000C2860000}"/>
    <cellStyle name="20% - Accent1 4 2 3 3 5 5" xfId="34684" xr:uid="{00000000-0005-0000-0000-0000C3860000}"/>
    <cellStyle name="20% - Accent1 4 2 3 3 5 5 2" xfId="34685" xr:uid="{00000000-0005-0000-0000-0000C4860000}"/>
    <cellStyle name="20% - Accent1 4 2 3 3 5 5 2 2" xfId="34686" xr:uid="{00000000-0005-0000-0000-0000C5860000}"/>
    <cellStyle name="20% - Accent1 4 2 3 3 5 5 3" xfId="34687" xr:uid="{00000000-0005-0000-0000-0000C6860000}"/>
    <cellStyle name="20% - Accent1 4 2 3 3 5 6" xfId="34688" xr:uid="{00000000-0005-0000-0000-0000C7860000}"/>
    <cellStyle name="20% - Accent1 4 2 3 3 5 6 2" xfId="34689" xr:uid="{00000000-0005-0000-0000-0000C8860000}"/>
    <cellStyle name="20% - Accent1 4 2 3 3 5 6 2 2" xfId="34690" xr:uid="{00000000-0005-0000-0000-0000C9860000}"/>
    <cellStyle name="20% - Accent1 4 2 3 3 5 6 3" xfId="34691" xr:uid="{00000000-0005-0000-0000-0000CA860000}"/>
    <cellStyle name="20% - Accent1 4 2 3 3 5 7" xfId="34692" xr:uid="{00000000-0005-0000-0000-0000CB860000}"/>
    <cellStyle name="20% - Accent1 4 2 3 3 5 7 2" xfId="34693" xr:uid="{00000000-0005-0000-0000-0000CC860000}"/>
    <cellStyle name="20% - Accent1 4 2 3 3 5 8" xfId="34694" xr:uid="{00000000-0005-0000-0000-0000CD860000}"/>
    <cellStyle name="20% - Accent1 4 2 3 3 5 8 2" xfId="34695" xr:uid="{00000000-0005-0000-0000-0000CE860000}"/>
    <cellStyle name="20% - Accent1 4 2 3 3 5 9" xfId="34696" xr:uid="{00000000-0005-0000-0000-0000CF860000}"/>
    <cellStyle name="20% - Accent1 4 2 3 3 6" xfId="34697" xr:uid="{00000000-0005-0000-0000-0000D0860000}"/>
    <cellStyle name="20% - Accent1 4 2 3 3 6 2" xfId="34698" xr:uid="{00000000-0005-0000-0000-0000D1860000}"/>
    <cellStyle name="20% - Accent1 4 2 3 3 6 2 2" xfId="34699" xr:uid="{00000000-0005-0000-0000-0000D2860000}"/>
    <cellStyle name="20% - Accent1 4 2 3 3 6 2 2 2" xfId="34700" xr:uid="{00000000-0005-0000-0000-0000D3860000}"/>
    <cellStyle name="20% - Accent1 4 2 3 3 6 2 2 2 2" xfId="34701" xr:uid="{00000000-0005-0000-0000-0000D4860000}"/>
    <cellStyle name="20% - Accent1 4 2 3 3 6 2 2 3" xfId="34702" xr:uid="{00000000-0005-0000-0000-0000D5860000}"/>
    <cellStyle name="20% - Accent1 4 2 3 3 6 2 3" xfId="34703" xr:uid="{00000000-0005-0000-0000-0000D6860000}"/>
    <cellStyle name="20% - Accent1 4 2 3 3 6 2 3 2" xfId="34704" xr:uid="{00000000-0005-0000-0000-0000D7860000}"/>
    <cellStyle name="20% - Accent1 4 2 3 3 6 2 4" xfId="34705" xr:uid="{00000000-0005-0000-0000-0000D8860000}"/>
    <cellStyle name="20% - Accent1 4 2 3 3 6 3" xfId="34706" xr:uid="{00000000-0005-0000-0000-0000D9860000}"/>
    <cellStyle name="20% - Accent1 4 2 3 3 6 3 2" xfId="34707" xr:uid="{00000000-0005-0000-0000-0000DA860000}"/>
    <cellStyle name="20% - Accent1 4 2 3 3 6 3 2 2" xfId="34708" xr:uid="{00000000-0005-0000-0000-0000DB860000}"/>
    <cellStyle name="20% - Accent1 4 2 3 3 6 3 2 2 2" xfId="34709" xr:uid="{00000000-0005-0000-0000-0000DC860000}"/>
    <cellStyle name="20% - Accent1 4 2 3 3 6 3 2 3" xfId="34710" xr:uid="{00000000-0005-0000-0000-0000DD860000}"/>
    <cellStyle name="20% - Accent1 4 2 3 3 6 3 3" xfId="34711" xr:uid="{00000000-0005-0000-0000-0000DE860000}"/>
    <cellStyle name="20% - Accent1 4 2 3 3 6 3 3 2" xfId="34712" xr:uid="{00000000-0005-0000-0000-0000DF860000}"/>
    <cellStyle name="20% - Accent1 4 2 3 3 6 3 4" xfId="34713" xr:uid="{00000000-0005-0000-0000-0000E0860000}"/>
    <cellStyle name="20% - Accent1 4 2 3 3 6 4" xfId="34714" xr:uid="{00000000-0005-0000-0000-0000E1860000}"/>
    <cellStyle name="20% - Accent1 4 2 3 3 6 4 2" xfId="34715" xr:uid="{00000000-0005-0000-0000-0000E2860000}"/>
    <cellStyle name="20% - Accent1 4 2 3 3 6 4 2 2" xfId="34716" xr:uid="{00000000-0005-0000-0000-0000E3860000}"/>
    <cellStyle name="20% - Accent1 4 2 3 3 6 4 2 2 2" xfId="34717" xr:uid="{00000000-0005-0000-0000-0000E4860000}"/>
    <cellStyle name="20% - Accent1 4 2 3 3 6 4 2 3" xfId="34718" xr:uid="{00000000-0005-0000-0000-0000E5860000}"/>
    <cellStyle name="20% - Accent1 4 2 3 3 6 4 3" xfId="34719" xr:uid="{00000000-0005-0000-0000-0000E6860000}"/>
    <cellStyle name="20% - Accent1 4 2 3 3 6 4 3 2" xfId="34720" xr:uid="{00000000-0005-0000-0000-0000E7860000}"/>
    <cellStyle name="20% - Accent1 4 2 3 3 6 4 4" xfId="34721" xr:uid="{00000000-0005-0000-0000-0000E8860000}"/>
    <cellStyle name="20% - Accent1 4 2 3 3 6 5" xfId="34722" xr:uid="{00000000-0005-0000-0000-0000E9860000}"/>
    <cellStyle name="20% - Accent1 4 2 3 3 6 5 2" xfId="34723" xr:uid="{00000000-0005-0000-0000-0000EA860000}"/>
    <cellStyle name="20% - Accent1 4 2 3 3 6 5 2 2" xfId="34724" xr:uid="{00000000-0005-0000-0000-0000EB860000}"/>
    <cellStyle name="20% - Accent1 4 2 3 3 6 5 3" xfId="34725" xr:uid="{00000000-0005-0000-0000-0000EC860000}"/>
    <cellStyle name="20% - Accent1 4 2 3 3 6 6" xfId="34726" xr:uid="{00000000-0005-0000-0000-0000ED860000}"/>
    <cellStyle name="20% - Accent1 4 2 3 3 6 6 2" xfId="34727" xr:uid="{00000000-0005-0000-0000-0000EE860000}"/>
    <cellStyle name="20% - Accent1 4 2 3 3 6 6 2 2" xfId="34728" xr:uid="{00000000-0005-0000-0000-0000EF860000}"/>
    <cellStyle name="20% - Accent1 4 2 3 3 6 6 3" xfId="34729" xr:uid="{00000000-0005-0000-0000-0000F0860000}"/>
    <cellStyle name="20% - Accent1 4 2 3 3 6 7" xfId="34730" xr:uid="{00000000-0005-0000-0000-0000F1860000}"/>
    <cellStyle name="20% - Accent1 4 2 3 3 6 7 2" xfId="34731" xr:uid="{00000000-0005-0000-0000-0000F2860000}"/>
    <cellStyle name="20% - Accent1 4 2 3 3 6 8" xfId="34732" xr:uid="{00000000-0005-0000-0000-0000F3860000}"/>
    <cellStyle name="20% - Accent1 4 2 3 3 6 8 2" xfId="34733" xr:uid="{00000000-0005-0000-0000-0000F4860000}"/>
    <cellStyle name="20% - Accent1 4 2 3 3 6 9" xfId="34734" xr:uid="{00000000-0005-0000-0000-0000F5860000}"/>
    <cellStyle name="20% - Accent1 4 2 3 3 7" xfId="34735" xr:uid="{00000000-0005-0000-0000-0000F6860000}"/>
    <cellStyle name="20% - Accent1 4 2 3 3 7 2" xfId="34736" xr:uid="{00000000-0005-0000-0000-0000F7860000}"/>
    <cellStyle name="20% - Accent1 4 2 3 3 7 2 2" xfId="34737" xr:uid="{00000000-0005-0000-0000-0000F8860000}"/>
    <cellStyle name="20% - Accent1 4 2 3 3 7 2 2 2" xfId="34738" xr:uid="{00000000-0005-0000-0000-0000F9860000}"/>
    <cellStyle name="20% - Accent1 4 2 3 3 7 2 3" xfId="34739" xr:uid="{00000000-0005-0000-0000-0000FA860000}"/>
    <cellStyle name="20% - Accent1 4 2 3 3 7 3" xfId="34740" xr:uid="{00000000-0005-0000-0000-0000FB860000}"/>
    <cellStyle name="20% - Accent1 4 2 3 3 7 3 2" xfId="34741" xr:uid="{00000000-0005-0000-0000-0000FC860000}"/>
    <cellStyle name="20% - Accent1 4 2 3 3 7 4" xfId="34742" xr:uid="{00000000-0005-0000-0000-0000FD860000}"/>
    <cellStyle name="20% - Accent1 4 2 3 3 8" xfId="34743" xr:uid="{00000000-0005-0000-0000-0000FE860000}"/>
    <cellStyle name="20% - Accent1 4 2 3 3 8 2" xfId="34744" xr:uid="{00000000-0005-0000-0000-0000FF860000}"/>
    <cellStyle name="20% - Accent1 4 2 3 3 8 2 2" xfId="34745" xr:uid="{00000000-0005-0000-0000-000000870000}"/>
    <cellStyle name="20% - Accent1 4 2 3 3 8 2 2 2" xfId="34746" xr:uid="{00000000-0005-0000-0000-000001870000}"/>
    <cellStyle name="20% - Accent1 4 2 3 3 8 2 3" xfId="34747" xr:uid="{00000000-0005-0000-0000-000002870000}"/>
    <cellStyle name="20% - Accent1 4 2 3 3 8 3" xfId="34748" xr:uid="{00000000-0005-0000-0000-000003870000}"/>
    <cellStyle name="20% - Accent1 4 2 3 3 8 3 2" xfId="34749" xr:uid="{00000000-0005-0000-0000-000004870000}"/>
    <cellStyle name="20% - Accent1 4 2 3 3 8 4" xfId="34750" xr:uid="{00000000-0005-0000-0000-000005870000}"/>
    <cellStyle name="20% - Accent1 4 2 3 3 9" xfId="34751" xr:uid="{00000000-0005-0000-0000-000006870000}"/>
    <cellStyle name="20% - Accent1 4 2 3 3 9 2" xfId="34752" xr:uid="{00000000-0005-0000-0000-000007870000}"/>
    <cellStyle name="20% - Accent1 4 2 3 3 9 2 2" xfId="34753" xr:uid="{00000000-0005-0000-0000-000008870000}"/>
    <cellStyle name="20% - Accent1 4 2 3 3 9 2 2 2" xfId="34754" xr:uid="{00000000-0005-0000-0000-000009870000}"/>
    <cellStyle name="20% - Accent1 4 2 3 3 9 2 3" xfId="34755" xr:uid="{00000000-0005-0000-0000-00000A870000}"/>
    <cellStyle name="20% - Accent1 4 2 3 3 9 3" xfId="34756" xr:uid="{00000000-0005-0000-0000-00000B870000}"/>
    <cellStyle name="20% - Accent1 4 2 3 3 9 3 2" xfId="34757" xr:uid="{00000000-0005-0000-0000-00000C870000}"/>
    <cellStyle name="20% - Accent1 4 2 3 3 9 4" xfId="34758" xr:uid="{00000000-0005-0000-0000-00000D870000}"/>
    <cellStyle name="20% - Accent1 4 2 3 4" xfId="34759" xr:uid="{00000000-0005-0000-0000-00000E870000}"/>
    <cellStyle name="20% - Accent1 4 2 3 4 10" xfId="34760" xr:uid="{00000000-0005-0000-0000-00000F870000}"/>
    <cellStyle name="20% - Accent1 4 2 3 4 10 2" xfId="34761" xr:uid="{00000000-0005-0000-0000-000010870000}"/>
    <cellStyle name="20% - Accent1 4 2 3 4 11" xfId="34762" xr:uid="{00000000-0005-0000-0000-000011870000}"/>
    <cellStyle name="20% - Accent1 4 2 3 4 2" xfId="34763" xr:uid="{00000000-0005-0000-0000-000012870000}"/>
    <cellStyle name="20% - Accent1 4 2 3 4 2 2" xfId="34764" xr:uid="{00000000-0005-0000-0000-000013870000}"/>
    <cellStyle name="20% - Accent1 4 2 3 4 2 2 2" xfId="34765" xr:uid="{00000000-0005-0000-0000-000014870000}"/>
    <cellStyle name="20% - Accent1 4 2 3 4 2 2 2 2" xfId="34766" xr:uid="{00000000-0005-0000-0000-000015870000}"/>
    <cellStyle name="20% - Accent1 4 2 3 4 2 2 2 2 2" xfId="34767" xr:uid="{00000000-0005-0000-0000-000016870000}"/>
    <cellStyle name="20% - Accent1 4 2 3 4 2 2 2 3" xfId="34768" xr:uid="{00000000-0005-0000-0000-000017870000}"/>
    <cellStyle name="20% - Accent1 4 2 3 4 2 2 3" xfId="34769" xr:uid="{00000000-0005-0000-0000-000018870000}"/>
    <cellStyle name="20% - Accent1 4 2 3 4 2 2 3 2" xfId="34770" xr:uid="{00000000-0005-0000-0000-000019870000}"/>
    <cellStyle name="20% - Accent1 4 2 3 4 2 2 4" xfId="34771" xr:uid="{00000000-0005-0000-0000-00001A870000}"/>
    <cellStyle name="20% - Accent1 4 2 3 4 2 3" xfId="34772" xr:uid="{00000000-0005-0000-0000-00001B870000}"/>
    <cellStyle name="20% - Accent1 4 2 3 4 2 3 2" xfId="34773" xr:uid="{00000000-0005-0000-0000-00001C870000}"/>
    <cellStyle name="20% - Accent1 4 2 3 4 2 3 2 2" xfId="34774" xr:uid="{00000000-0005-0000-0000-00001D870000}"/>
    <cellStyle name="20% - Accent1 4 2 3 4 2 3 2 2 2" xfId="34775" xr:uid="{00000000-0005-0000-0000-00001E870000}"/>
    <cellStyle name="20% - Accent1 4 2 3 4 2 3 2 3" xfId="34776" xr:uid="{00000000-0005-0000-0000-00001F870000}"/>
    <cellStyle name="20% - Accent1 4 2 3 4 2 3 3" xfId="34777" xr:uid="{00000000-0005-0000-0000-000020870000}"/>
    <cellStyle name="20% - Accent1 4 2 3 4 2 3 3 2" xfId="34778" xr:uid="{00000000-0005-0000-0000-000021870000}"/>
    <cellStyle name="20% - Accent1 4 2 3 4 2 3 4" xfId="34779" xr:uid="{00000000-0005-0000-0000-000022870000}"/>
    <cellStyle name="20% - Accent1 4 2 3 4 2 4" xfId="34780" xr:uid="{00000000-0005-0000-0000-000023870000}"/>
    <cellStyle name="20% - Accent1 4 2 3 4 2 4 2" xfId="34781" xr:uid="{00000000-0005-0000-0000-000024870000}"/>
    <cellStyle name="20% - Accent1 4 2 3 4 2 4 2 2" xfId="34782" xr:uid="{00000000-0005-0000-0000-000025870000}"/>
    <cellStyle name="20% - Accent1 4 2 3 4 2 4 2 2 2" xfId="34783" xr:uid="{00000000-0005-0000-0000-000026870000}"/>
    <cellStyle name="20% - Accent1 4 2 3 4 2 4 2 3" xfId="34784" xr:uid="{00000000-0005-0000-0000-000027870000}"/>
    <cellStyle name="20% - Accent1 4 2 3 4 2 4 3" xfId="34785" xr:uid="{00000000-0005-0000-0000-000028870000}"/>
    <cellStyle name="20% - Accent1 4 2 3 4 2 4 3 2" xfId="34786" xr:uid="{00000000-0005-0000-0000-000029870000}"/>
    <cellStyle name="20% - Accent1 4 2 3 4 2 4 4" xfId="34787" xr:uid="{00000000-0005-0000-0000-00002A870000}"/>
    <cellStyle name="20% - Accent1 4 2 3 4 2 5" xfId="34788" xr:uid="{00000000-0005-0000-0000-00002B870000}"/>
    <cellStyle name="20% - Accent1 4 2 3 4 2 5 2" xfId="34789" xr:uid="{00000000-0005-0000-0000-00002C870000}"/>
    <cellStyle name="20% - Accent1 4 2 3 4 2 5 2 2" xfId="34790" xr:uid="{00000000-0005-0000-0000-00002D870000}"/>
    <cellStyle name="20% - Accent1 4 2 3 4 2 5 3" xfId="34791" xr:uid="{00000000-0005-0000-0000-00002E870000}"/>
    <cellStyle name="20% - Accent1 4 2 3 4 2 6" xfId="34792" xr:uid="{00000000-0005-0000-0000-00002F870000}"/>
    <cellStyle name="20% - Accent1 4 2 3 4 2 6 2" xfId="34793" xr:uid="{00000000-0005-0000-0000-000030870000}"/>
    <cellStyle name="20% - Accent1 4 2 3 4 2 6 2 2" xfId="34794" xr:uid="{00000000-0005-0000-0000-000031870000}"/>
    <cellStyle name="20% - Accent1 4 2 3 4 2 6 3" xfId="34795" xr:uid="{00000000-0005-0000-0000-000032870000}"/>
    <cellStyle name="20% - Accent1 4 2 3 4 2 7" xfId="34796" xr:uid="{00000000-0005-0000-0000-000033870000}"/>
    <cellStyle name="20% - Accent1 4 2 3 4 2 7 2" xfId="34797" xr:uid="{00000000-0005-0000-0000-000034870000}"/>
    <cellStyle name="20% - Accent1 4 2 3 4 2 8" xfId="34798" xr:uid="{00000000-0005-0000-0000-000035870000}"/>
    <cellStyle name="20% - Accent1 4 2 3 4 2 8 2" xfId="34799" xr:uid="{00000000-0005-0000-0000-000036870000}"/>
    <cellStyle name="20% - Accent1 4 2 3 4 2 9" xfId="34800" xr:uid="{00000000-0005-0000-0000-000037870000}"/>
    <cellStyle name="20% - Accent1 4 2 3 4 3" xfId="34801" xr:uid="{00000000-0005-0000-0000-000038870000}"/>
    <cellStyle name="20% - Accent1 4 2 3 4 3 2" xfId="34802" xr:uid="{00000000-0005-0000-0000-000039870000}"/>
    <cellStyle name="20% - Accent1 4 2 3 4 3 2 2" xfId="34803" xr:uid="{00000000-0005-0000-0000-00003A870000}"/>
    <cellStyle name="20% - Accent1 4 2 3 4 3 2 2 2" xfId="34804" xr:uid="{00000000-0005-0000-0000-00003B870000}"/>
    <cellStyle name="20% - Accent1 4 2 3 4 3 2 2 2 2" xfId="34805" xr:uid="{00000000-0005-0000-0000-00003C870000}"/>
    <cellStyle name="20% - Accent1 4 2 3 4 3 2 2 3" xfId="34806" xr:uid="{00000000-0005-0000-0000-00003D870000}"/>
    <cellStyle name="20% - Accent1 4 2 3 4 3 2 3" xfId="34807" xr:uid="{00000000-0005-0000-0000-00003E870000}"/>
    <cellStyle name="20% - Accent1 4 2 3 4 3 2 3 2" xfId="34808" xr:uid="{00000000-0005-0000-0000-00003F870000}"/>
    <cellStyle name="20% - Accent1 4 2 3 4 3 2 4" xfId="34809" xr:uid="{00000000-0005-0000-0000-000040870000}"/>
    <cellStyle name="20% - Accent1 4 2 3 4 3 3" xfId="34810" xr:uid="{00000000-0005-0000-0000-000041870000}"/>
    <cellStyle name="20% - Accent1 4 2 3 4 3 3 2" xfId="34811" xr:uid="{00000000-0005-0000-0000-000042870000}"/>
    <cellStyle name="20% - Accent1 4 2 3 4 3 3 2 2" xfId="34812" xr:uid="{00000000-0005-0000-0000-000043870000}"/>
    <cellStyle name="20% - Accent1 4 2 3 4 3 3 2 2 2" xfId="34813" xr:uid="{00000000-0005-0000-0000-000044870000}"/>
    <cellStyle name="20% - Accent1 4 2 3 4 3 3 2 3" xfId="34814" xr:uid="{00000000-0005-0000-0000-000045870000}"/>
    <cellStyle name="20% - Accent1 4 2 3 4 3 3 3" xfId="34815" xr:uid="{00000000-0005-0000-0000-000046870000}"/>
    <cellStyle name="20% - Accent1 4 2 3 4 3 3 3 2" xfId="34816" xr:uid="{00000000-0005-0000-0000-000047870000}"/>
    <cellStyle name="20% - Accent1 4 2 3 4 3 3 4" xfId="34817" xr:uid="{00000000-0005-0000-0000-000048870000}"/>
    <cellStyle name="20% - Accent1 4 2 3 4 3 4" xfId="34818" xr:uid="{00000000-0005-0000-0000-000049870000}"/>
    <cellStyle name="20% - Accent1 4 2 3 4 3 4 2" xfId="34819" xr:uid="{00000000-0005-0000-0000-00004A870000}"/>
    <cellStyle name="20% - Accent1 4 2 3 4 3 4 2 2" xfId="34820" xr:uid="{00000000-0005-0000-0000-00004B870000}"/>
    <cellStyle name="20% - Accent1 4 2 3 4 3 4 2 2 2" xfId="34821" xr:uid="{00000000-0005-0000-0000-00004C870000}"/>
    <cellStyle name="20% - Accent1 4 2 3 4 3 4 2 3" xfId="34822" xr:uid="{00000000-0005-0000-0000-00004D870000}"/>
    <cellStyle name="20% - Accent1 4 2 3 4 3 4 3" xfId="34823" xr:uid="{00000000-0005-0000-0000-00004E870000}"/>
    <cellStyle name="20% - Accent1 4 2 3 4 3 4 3 2" xfId="34824" xr:uid="{00000000-0005-0000-0000-00004F870000}"/>
    <cellStyle name="20% - Accent1 4 2 3 4 3 4 4" xfId="34825" xr:uid="{00000000-0005-0000-0000-000050870000}"/>
    <cellStyle name="20% - Accent1 4 2 3 4 3 5" xfId="34826" xr:uid="{00000000-0005-0000-0000-000051870000}"/>
    <cellStyle name="20% - Accent1 4 2 3 4 3 5 2" xfId="34827" xr:uid="{00000000-0005-0000-0000-000052870000}"/>
    <cellStyle name="20% - Accent1 4 2 3 4 3 5 2 2" xfId="34828" xr:uid="{00000000-0005-0000-0000-000053870000}"/>
    <cellStyle name="20% - Accent1 4 2 3 4 3 5 3" xfId="34829" xr:uid="{00000000-0005-0000-0000-000054870000}"/>
    <cellStyle name="20% - Accent1 4 2 3 4 3 6" xfId="34830" xr:uid="{00000000-0005-0000-0000-000055870000}"/>
    <cellStyle name="20% - Accent1 4 2 3 4 3 6 2" xfId="34831" xr:uid="{00000000-0005-0000-0000-000056870000}"/>
    <cellStyle name="20% - Accent1 4 2 3 4 3 6 2 2" xfId="34832" xr:uid="{00000000-0005-0000-0000-000057870000}"/>
    <cellStyle name="20% - Accent1 4 2 3 4 3 6 3" xfId="34833" xr:uid="{00000000-0005-0000-0000-000058870000}"/>
    <cellStyle name="20% - Accent1 4 2 3 4 3 7" xfId="34834" xr:uid="{00000000-0005-0000-0000-000059870000}"/>
    <cellStyle name="20% - Accent1 4 2 3 4 3 7 2" xfId="34835" xr:uid="{00000000-0005-0000-0000-00005A870000}"/>
    <cellStyle name="20% - Accent1 4 2 3 4 3 8" xfId="34836" xr:uid="{00000000-0005-0000-0000-00005B870000}"/>
    <cellStyle name="20% - Accent1 4 2 3 4 3 8 2" xfId="34837" xr:uid="{00000000-0005-0000-0000-00005C870000}"/>
    <cellStyle name="20% - Accent1 4 2 3 4 3 9" xfId="34838" xr:uid="{00000000-0005-0000-0000-00005D870000}"/>
    <cellStyle name="20% - Accent1 4 2 3 4 4" xfId="34839" xr:uid="{00000000-0005-0000-0000-00005E870000}"/>
    <cellStyle name="20% - Accent1 4 2 3 4 4 2" xfId="34840" xr:uid="{00000000-0005-0000-0000-00005F870000}"/>
    <cellStyle name="20% - Accent1 4 2 3 4 4 2 2" xfId="34841" xr:uid="{00000000-0005-0000-0000-000060870000}"/>
    <cellStyle name="20% - Accent1 4 2 3 4 4 2 2 2" xfId="34842" xr:uid="{00000000-0005-0000-0000-000061870000}"/>
    <cellStyle name="20% - Accent1 4 2 3 4 4 2 3" xfId="34843" xr:uid="{00000000-0005-0000-0000-000062870000}"/>
    <cellStyle name="20% - Accent1 4 2 3 4 4 3" xfId="34844" xr:uid="{00000000-0005-0000-0000-000063870000}"/>
    <cellStyle name="20% - Accent1 4 2 3 4 4 3 2" xfId="34845" xr:uid="{00000000-0005-0000-0000-000064870000}"/>
    <cellStyle name="20% - Accent1 4 2 3 4 4 4" xfId="34846" xr:uid="{00000000-0005-0000-0000-000065870000}"/>
    <cellStyle name="20% - Accent1 4 2 3 4 5" xfId="34847" xr:uid="{00000000-0005-0000-0000-000066870000}"/>
    <cellStyle name="20% - Accent1 4 2 3 4 5 2" xfId="34848" xr:uid="{00000000-0005-0000-0000-000067870000}"/>
    <cellStyle name="20% - Accent1 4 2 3 4 5 2 2" xfId="34849" xr:uid="{00000000-0005-0000-0000-000068870000}"/>
    <cellStyle name="20% - Accent1 4 2 3 4 5 2 2 2" xfId="34850" xr:uid="{00000000-0005-0000-0000-000069870000}"/>
    <cellStyle name="20% - Accent1 4 2 3 4 5 2 3" xfId="34851" xr:uid="{00000000-0005-0000-0000-00006A870000}"/>
    <cellStyle name="20% - Accent1 4 2 3 4 5 3" xfId="34852" xr:uid="{00000000-0005-0000-0000-00006B870000}"/>
    <cellStyle name="20% - Accent1 4 2 3 4 5 3 2" xfId="34853" xr:uid="{00000000-0005-0000-0000-00006C870000}"/>
    <cellStyle name="20% - Accent1 4 2 3 4 5 4" xfId="34854" xr:uid="{00000000-0005-0000-0000-00006D870000}"/>
    <cellStyle name="20% - Accent1 4 2 3 4 6" xfId="34855" xr:uid="{00000000-0005-0000-0000-00006E870000}"/>
    <cellStyle name="20% - Accent1 4 2 3 4 6 2" xfId="34856" xr:uid="{00000000-0005-0000-0000-00006F870000}"/>
    <cellStyle name="20% - Accent1 4 2 3 4 6 2 2" xfId="34857" xr:uid="{00000000-0005-0000-0000-000070870000}"/>
    <cellStyle name="20% - Accent1 4 2 3 4 6 2 2 2" xfId="34858" xr:uid="{00000000-0005-0000-0000-000071870000}"/>
    <cellStyle name="20% - Accent1 4 2 3 4 6 2 3" xfId="34859" xr:uid="{00000000-0005-0000-0000-000072870000}"/>
    <cellStyle name="20% - Accent1 4 2 3 4 6 3" xfId="34860" xr:uid="{00000000-0005-0000-0000-000073870000}"/>
    <cellStyle name="20% - Accent1 4 2 3 4 6 3 2" xfId="34861" xr:uid="{00000000-0005-0000-0000-000074870000}"/>
    <cellStyle name="20% - Accent1 4 2 3 4 6 4" xfId="34862" xr:uid="{00000000-0005-0000-0000-000075870000}"/>
    <cellStyle name="20% - Accent1 4 2 3 4 7" xfId="34863" xr:uid="{00000000-0005-0000-0000-000076870000}"/>
    <cellStyle name="20% - Accent1 4 2 3 4 7 2" xfId="34864" xr:uid="{00000000-0005-0000-0000-000077870000}"/>
    <cellStyle name="20% - Accent1 4 2 3 4 7 2 2" xfId="34865" xr:uid="{00000000-0005-0000-0000-000078870000}"/>
    <cellStyle name="20% - Accent1 4 2 3 4 7 3" xfId="34866" xr:uid="{00000000-0005-0000-0000-000079870000}"/>
    <cellStyle name="20% - Accent1 4 2 3 4 8" xfId="34867" xr:uid="{00000000-0005-0000-0000-00007A870000}"/>
    <cellStyle name="20% - Accent1 4 2 3 4 8 2" xfId="34868" xr:uid="{00000000-0005-0000-0000-00007B870000}"/>
    <cellStyle name="20% - Accent1 4 2 3 4 8 2 2" xfId="34869" xr:uid="{00000000-0005-0000-0000-00007C870000}"/>
    <cellStyle name="20% - Accent1 4 2 3 4 8 3" xfId="34870" xr:uid="{00000000-0005-0000-0000-00007D870000}"/>
    <cellStyle name="20% - Accent1 4 2 3 4 9" xfId="34871" xr:uid="{00000000-0005-0000-0000-00007E870000}"/>
    <cellStyle name="20% - Accent1 4 2 3 4 9 2" xfId="34872" xr:uid="{00000000-0005-0000-0000-00007F870000}"/>
    <cellStyle name="20% - Accent1 4 2 3 5" xfId="34873" xr:uid="{00000000-0005-0000-0000-000080870000}"/>
    <cellStyle name="20% - Accent1 4 2 3 5 10" xfId="34874" xr:uid="{00000000-0005-0000-0000-000081870000}"/>
    <cellStyle name="20% - Accent1 4 2 3 5 10 2" xfId="34875" xr:uid="{00000000-0005-0000-0000-000082870000}"/>
    <cellStyle name="20% - Accent1 4 2 3 5 11" xfId="34876" xr:uid="{00000000-0005-0000-0000-000083870000}"/>
    <cellStyle name="20% - Accent1 4 2 3 5 2" xfId="34877" xr:uid="{00000000-0005-0000-0000-000084870000}"/>
    <cellStyle name="20% - Accent1 4 2 3 5 2 2" xfId="34878" xr:uid="{00000000-0005-0000-0000-000085870000}"/>
    <cellStyle name="20% - Accent1 4 2 3 5 2 2 2" xfId="34879" xr:uid="{00000000-0005-0000-0000-000086870000}"/>
    <cellStyle name="20% - Accent1 4 2 3 5 2 2 2 2" xfId="34880" xr:uid="{00000000-0005-0000-0000-000087870000}"/>
    <cellStyle name="20% - Accent1 4 2 3 5 2 2 2 2 2" xfId="34881" xr:uid="{00000000-0005-0000-0000-000088870000}"/>
    <cellStyle name="20% - Accent1 4 2 3 5 2 2 2 3" xfId="34882" xr:uid="{00000000-0005-0000-0000-000089870000}"/>
    <cellStyle name="20% - Accent1 4 2 3 5 2 2 3" xfId="34883" xr:uid="{00000000-0005-0000-0000-00008A870000}"/>
    <cellStyle name="20% - Accent1 4 2 3 5 2 2 3 2" xfId="34884" xr:uid="{00000000-0005-0000-0000-00008B870000}"/>
    <cellStyle name="20% - Accent1 4 2 3 5 2 2 4" xfId="34885" xr:uid="{00000000-0005-0000-0000-00008C870000}"/>
    <cellStyle name="20% - Accent1 4 2 3 5 2 3" xfId="34886" xr:uid="{00000000-0005-0000-0000-00008D870000}"/>
    <cellStyle name="20% - Accent1 4 2 3 5 2 3 2" xfId="34887" xr:uid="{00000000-0005-0000-0000-00008E870000}"/>
    <cellStyle name="20% - Accent1 4 2 3 5 2 3 2 2" xfId="34888" xr:uid="{00000000-0005-0000-0000-00008F870000}"/>
    <cellStyle name="20% - Accent1 4 2 3 5 2 3 2 2 2" xfId="34889" xr:uid="{00000000-0005-0000-0000-000090870000}"/>
    <cellStyle name="20% - Accent1 4 2 3 5 2 3 2 3" xfId="34890" xr:uid="{00000000-0005-0000-0000-000091870000}"/>
    <cellStyle name="20% - Accent1 4 2 3 5 2 3 3" xfId="34891" xr:uid="{00000000-0005-0000-0000-000092870000}"/>
    <cellStyle name="20% - Accent1 4 2 3 5 2 3 3 2" xfId="34892" xr:uid="{00000000-0005-0000-0000-000093870000}"/>
    <cellStyle name="20% - Accent1 4 2 3 5 2 3 4" xfId="34893" xr:uid="{00000000-0005-0000-0000-000094870000}"/>
    <cellStyle name="20% - Accent1 4 2 3 5 2 4" xfId="34894" xr:uid="{00000000-0005-0000-0000-000095870000}"/>
    <cellStyle name="20% - Accent1 4 2 3 5 2 4 2" xfId="34895" xr:uid="{00000000-0005-0000-0000-000096870000}"/>
    <cellStyle name="20% - Accent1 4 2 3 5 2 4 2 2" xfId="34896" xr:uid="{00000000-0005-0000-0000-000097870000}"/>
    <cellStyle name="20% - Accent1 4 2 3 5 2 4 2 2 2" xfId="34897" xr:uid="{00000000-0005-0000-0000-000098870000}"/>
    <cellStyle name="20% - Accent1 4 2 3 5 2 4 2 3" xfId="34898" xr:uid="{00000000-0005-0000-0000-000099870000}"/>
    <cellStyle name="20% - Accent1 4 2 3 5 2 4 3" xfId="34899" xr:uid="{00000000-0005-0000-0000-00009A870000}"/>
    <cellStyle name="20% - Accent1 4 2 3 5 2 4 3 2" xfId="34900" xr:uid="{00000000-0005-0000-0000-00009B870000}"/>
    <cellStyle name="20% - Accent1 4 2 3 5 2 4 4" xfId="34901" xr:uid="{00000000-0005-0000-0000-00009C870000}"/>
    <cellStyle name="20% - Accent1 4 2 3 5 2 5" xfId="34902" xr:uid="{00000000-0005-0000-0000-00009D870000}"/>
    <cellStyle name="20% - Accent1 4 2 3 5 2 5 2" xfId="34903" xr:uid="{00000000-0005-0000-0000-00009E870000}"/>
    <cellStyle name="20% - Accent1 4 2 3 5 2 5 2 2" xfId="34904" xr:uid="{00000000-0005-0000-0000-00009F870000}"/>
    <cellStyle name="20% - Accent1 4 2 3 5 2 5 3" xfId="34905" xr:uid="{00000000-0005-0000-0000-0000A0870000}"/>
    <cellStyle name="20% - Accent1 4 2 3 5 2 6" xfId="34906" xr:uid="{00000000-0005-0000-0000-0000A1870000}"/>
    <cellStyle name="20% - Accent1 4 2 3 5 2 6 2" xfId="34907" xr:uid="{00000000-0005-0000-0000-0000A2870000}"/>
    <cellStyle name="20% - Accent1 4 2 3 5 2 6 2 2" xfId="34908" xr:uid="{00000000-0005-0000-0000-0000A3870000}"/>
    <cellStyle name="20% - Accent1 4 2 3 5 2 6 3" xfId="34909" xr:uid="{00000000-0005-0000-0000-0000A4870000}"/>
    <cellStyle name="20% - Accent1 4 2 3 5 2 7" xfId="34910" xr:uid="{00000000-0005-0000-0000-0000A5870000}"/>
    <cellStyle name="20% - Accent1 4 2 3 5 2 7 2" xfId="34911" xr:uid="{00000000-0005-0000-0000-0000A6870000}"/>
    <cellStyle name="20% - Accent1 4 2 3 5 2 8" xfId="34912" xr:uid="{00000000-0005-0000-0000-0000A7870000}"/>
    <cellStyle name="20% - Accent1 4 2 3 5 2 8 2" xfId="34913" xr:uid="{00000000-0005-0000-0000-0000A8870000}"/>
    <cellStyle name="20% - Accent1 4 2 3 5 2 9" xfId="34914" xr:uid="{00000000-0005-0000-0000-0000A9870000}"/>
    <cellStyle name="20% - Accent1 4 2 3 5 3" xfId="34915" xr:uid="{00000000-0005-0000-0000-0000AA870000}"/>
    <cellStyle name="20% - Accent1 4 2 3 5 3 2" xfId="34916" xr:uid="{00000000-0005-0000-0000-0000AB870000}"/>
    <cellStyle name="20% - Accent1 4 2 3 5 3 2 2" xfId="34917" xr:uid="{00000000-0005-0000-0000-0000AC870000}"/>
    <cellStyle name="20% - Accent1 4 2 3 5 3 2 2 2" xfId="34918" xr:uid="{00000000-0005-0000-0000-0000AD870000}"/>
    <cellStyle name="20% - Accent1 4 2 3 5 3 2 2 2 2" xfId="34919" xr:uid="{00000000-0005-0000-0000-0000AE870000}"/>
    <cellStyle name="20% - Accent1 4 2 3 5 3 2 2 3" xfId="34920" xr:uid="{00000000-0005-0000-0000-0000AF870000}"/>
    <cellStyle name="20% - Accent1 4 2 3 5 3 2 3" xfId="34921" xr:uid="{00000000-0005-0000-0000-0000B0870000}"/>
    <cellStyle name="20% - Accent1 4 2 3 5 3 2 3 2" xfId="34922" xr:uid="{00000000-0005-0000-0000-0000B1870000}"/>
    <cellStyle name="20% - Accent1 4 2 3 5 3 2 4" xfId="34923" xr:uid="{00000000-0005-0000-0000-0000B2870000}"/>
    <cellStyle name="20% - Accent1 4 2 3 5 3 3" xfId="34924" xr:uid="{00000000-0005-0000-0000-0000B3870000}"/>
    <cellStyle name="20% - Accent1 4 2 3 5 3 3 2" xfId="34925" xr:uid="{00000000-0005-0000-0000-0000B4870000}"/>
    <cellStyle name="20% - Accent1 4 2 3 5 3 3 2 2" xfId="34926" xr:uid="{00000000-0005-0000-0000-0000B5870000}"/>
    <cellStyle name="20% - Accent1 4 2 3 5 3 3 2 2 2" xfId="34927" xr:uid="{00000000-0005-0000-0000-0000B6870000}"/>
    <cellStyle name="20% - Accent1 4 2 3 5 3 3 2 3" xfId="34928" xr:uid="{00000000-0005-0000-0000-0000B7870000}"/>
    <cellStyle name="20% - Accent1 4 2 3 5 3 3 3" xfId="34929" xr:uid="{00000000-0005-0000-0000-0000B8870000}"/>
    <cellStyle name="20% - Accent1 4 2 3 5 3 3 3 2" xfId="34930" xr:uid="{00000000-0005-0000-0000-0000B9870000}"/>
    <cellStyle name="20% - Accent1 4 2 3 5 3 3 4" xfId="34931" xr:uid="{00000000-0005-0000-0000-0000BA870000}"/>
    <cellStyle name="20% - Accent1 4 2 3 5 3 4" xfId="34932" xr:uid="{00000000-0005-0000-0000-0000BB870000}"/>
    <cellStyle name="20% - Accent1 4 2 3 5 3 4 2" xfId="34933" xr:uid="{00000000-0005-0000-0000-0000BC870000}"/>
    <cellStyle name="20% - Accent1 4 2 3 5 3 4 2 2" xfId="34934" xr:uid="{00000000-0005-0000-0000-0000BD870000}"/>
    <cellStyle name="20% - Accent1 4 2 3 5 3 4 2 2 2" xfId="34935" xr:uid="{00000000-0005-0000-0000-0000BE870000}"/>
    <cellStyle name="20% - Accent1 4 2 3 5 3 4 2 3" xfId="34936" xr:uid="{00000000-0005-0000-0000-0000BF870000}"/>
    <cellStyle name="20% - Accent1 4 2 3 5 3 4 3" xfId="34937" xr:uid="{00000000-0005-0000-0000-0000C0870000}"/>
    <cellStyle name="20% - Accent1 4 2 3 5 3 4 3 2" xfId="34938" xr:uid="{00000000-0005-0000-0000-0000C1870000}"/>
    <cellStyle name="20% - Accent1 4 2 3 5 3 4 4" xfId="34939" xr:uid="{00000000-0005-0000-0000-0000C2870000}"/>
    <cellStyle name="20% - Accent1 4 2 3 5 3 5" xfId="34940" xr:uid="{00000000-0005-0000-0000-0000C3870000}"/>
    <cellStyle name="20% - Accent1 4 2 3 5 3 5 2" xfId="34941" xr:uid="{00000000-0005-0000-0000-0000C4870000}"/>
    <cellStyle name="20% - Accent1 4 2 3 5 3 5 2 2" xfId="34942" xr:uid="{00000000-0005-0000-0000-0000C5870000}"/>
    <cellStyle name="20% - Accent1 4 2 3 5 3 5 3" xfId="34943" xr:uid="{00000000-0005-0000-0000-0000C6870000}"/>
    <cellStyle name="20% - Accent1 4 2 3 5 3 6" xfId="34944" xr:uid="{00000000-0005-0000-0000-0000C7870000}"/>
    <cellStyle name="20% - Accent1 4 2 3 5 3 6 2" xfId="34945" xr:uid="{00000000-0005-0000-0000-0000C8870000}"/>
    <cellStyle name="20% - Accent1 4 2 3 5 3 6 2 2" xfId="34946" xr:uid="{00000000-0005-0000-0000-0000C9870000}"/>
    <cellStyle name="20% - Accent1 4 2 3 5 3 6 3" xfId="34947" xr:uid="{00000000-0005-0000-0000-0000CA870000}"/>
    <cellStyle name="20% - Accent1 4 2 3 5 3 7" xfId="34948" xr:uid="{00000000-0005-0000-0000-0000CB870000}"/>
    <cellStyle name="20% - Accent1 4 2 3 5 3 7 2" xfId="34949" xr:uid="{00000000-0005-0000-0000-0000CC870000}"/>
    <cellStyle name="20% - Accent1 4 2 3 5 3 8" xfId="34950" xr:uid="{00000000-0005-0000-0000-0000CD870000}"/>
    <cellStyle name="20% - Accent1 4 2 3 5 3 8 2" xfId="34951" xr:uid="{00000000-0005-0000-0000-0000CE870000}"/>
    <cellStyle name="20% - Accent1 4 2 3 5 3 9" xfId="34952" xr:uid="{00000000-0005-0000-0000-0000CF870000}"/>
    <cellStyle name="20% - Accent1 4 2 3 5 4" xfId="34953" xr:uid="{00000000-0005-0000-0000-0000D0870000}"/>
    <cellStyle name="20% - Accent1 4 2 3 5 4 2" xfId="34954" xr:uid="{00000000-0005-0000-0000-0000D1870000}"/>
    <cellStyle name="20% - Accent1 4 2 3 5 4 2 2" xfId="34955" xr:uid="{00000000-0005-0000-0000-0000D2870000}"/>
    <cellStyle name="20% - Accent1 4 2 3 5 4 2 2 2" xfId="34956" xr:uid="{00000000-0005-0000-0000-0000D3870000}"/>
    <cellStyle name="20% - Accent1 4 2 3 5 4 2 3" xfId="34957" xr:uid="{00000000-0005-0000-0000-0000D4870000}"/>
    <cellStyle name="20% - Accent1 4 2 3 5 4 3" xfId="34958" xr:uid="{00000000-0005-0000-0000-0000D5870000}"/>
    <cellStyle name="20% - Accent1 4 2 3 5 4 3 2" xfId="34959" xr:uid="{00000000-0005-0000-0000-0000D6870000}"/>
    <cellStyle name="20% - Accent1 4 2 3 5 4 4" xfId="34960" xr:uid="{00000000-0005-0000-0000-0000D7870000}"/>
    <cellStyle name="20% - Accent1 4 2 3 5 5" xfId="34961" xr:uid="{00000000-0005-0000-0000-0000D8870000}"/>
    <cellStyle name="20% - Accent1 4 2 3 5 5 2" xfId="34962" xr:uid="{00000000-0005-0000-0000-0000D9870000}"/>
    <cellStyle name="20% - Accent1 4 2 3 5 5 2 2" xfId="34963" xr:uid="{00000000-0005-0000-0000-0000DA870000}"/>
    <cellStyle name="20% - Accent1 4 2 3 5 5 2 2 2" xfId="34964" xr:uid="{00000000-0005-0000-0000-0000DB870000}"/>
    <cellStyle name="20% - Accent1 4 2 3 5 5 2 3" xfId="34965" xr:uid="{00000000-0005-0000-0000-0000DC870000}"/>
    <cellStyle name="20% - Accent1 4 2 3 5 5 3" xfId="34966" xr:uid="{00000000-0005-0000-0000-0000DD870000}"/>
    <cellStyle name="20% - Accent1 4 2 3 5 5 3 2" xfId="34967" xr:uid="{00000000-0005-0000-0000-0000DE870000}"/>
    <cellStyle name="20% - Accent1 4 2 3 5 5 4" xfId="34968" xr:uid="{00000000-0005-0000-0000-0000DF870000}"/>
    <cellStyle name="20% - Accent1 4 2 3 5 6" xfId="34969" xr:uid="{00000000-0005-0000-0000-0000E0870000}"/>
    <cellStyle name="20% - Accent1 4 2 3 5 6 2" xfId="34970" xr:uid="{00000000-0005-0000-0000-0000E1870000}"/>
    <cellStyle name="20% - Accent1 4 2 3 5 6 2 2" xfId="34971" xr:uid="{00000000-0005-0000-0000-0000E2870000}"/>
    <cellStyle name="20% - Accent1 4 2 3 5 6 2 2 2" xfId="34972" xr:uid="{00000000-0005-0000-0000-0000E3870000}"/>
    <cellStyle name="20% - Accent1 4 2 3 5 6 2 3" xfId="34973" xr:uid="{00000000-0005-0000-0000-0000E4870000}"/>
    <cellStyle name="20% - Accent1 4 2 3 5 6 3" xfId="34974" xr:uid="{00000000-0005-0000-0000-0000E5870000}"/>
    <cellStyle name="20% - Accent1 4 2 3 5 6 3 2" xfId="34975" xr:uid="{00000000-0005-0000-0000-0000E6870000}"/>
    <cellStyle name="20% - Accent1 4 2 3 5 6 4" xfId="34976" xr:uid="{00000000-0005-0000-0000-0000E7870000}"/>
    <cellStyle name="20% - Accent1 4 2 3 5 7" xfId="34977" xr:uid="{00000000-0005-0000-0000-0000E8870000}"/>
    <cellStyle name="20% - Accent1 4 2 3 5 7 2" xfId="34978" xr:uid="{00000000-0005-0000-0000-0000E9870000}"/>
    <cellStyle name="20% - Accent1 4 2 3 5 7 2 2" xfId="34979" xr:uid="{00000000-0005-0000-0000-0000EA870000}"/>
    <cellStyle name="20% - Accent1 4 2 3 5 7 3" xfId="34980" xr:uid="{00000000-0005-0000-0000-0000EB870000}"/>
    <cellStyle name="20% - Accent1 4 2 3 5 8" xfId="34981" xr:uid="{00000000-0005-0000-0000-0000EC870000}"/>
    <cellStyle name="20% - Accent1 4 2 3 5 8 2" xfId="34982" xr:uid="{00000000-0005-0000-0000-0000ED870000}"/>
    <cellStyle name="20% - Accent1 4 2 3 5 8 2 2" xfId="34983" xr:uid="{00000000-0005-0000-0000-0000EE870000}"/>
    <cellStyle name="20% - Accent1 4 2 3 5 8 3" xfId="34984" xr:uid="{00000000-0005-0000-0000-0000EF870000}"/>
    <cellStyle name="20% - Accent1 4 2 3 5 9" xfId="34985" xr:uid="{00000000-0005-0000-0000-0000F0870000}"/>
    <cellStyle name="20% - Accent1 4 2 3 5 9 2" xfId="34986" xr:uid="{00000000-0005-0000-0000-0000F1870000}"/>
    <cellStyle name="20% - Accent1 4 2 3 6" xfId="34987" xr:uid="{00000000-0005-0000-0000-0000F2870000}"/>
    <cellStyle name="20% - Accent1 4 2 3 6 10" xfId="34988" xr:uid="{00000000-0005-0000-0000-0000F3870000}"/>
    <cellStyle name="20% - Accent1 4 2 3 6 10 2" xfId="34989" xr:uid="{00000000-0005-0000-0000-0000F4870000}"/>
    <cellStyle name="20% - Accent1 4 2 3 6 11" xfId="34990" xr:uid="{00000000-0005-0000-0000-0000F5870000}"/>
    <cellStyle name="20% - Accent1 4 2 3 6 2" xfId="34991" xr:uid="{00000000-0005-0000-0000-0000F6870000}"/>
    <cellStyle name="20% - Accent1 4 2 3 6 2 2" xfId="34992" xr:uid="{00000000-0005-0000-0000-0000F7870000}"/>
    <cellStyle name="20% - Accent1 4 2 3 6 2 2 2" xfId="34993" xr:uid="{00000000-0005-0000-0000-0000F8870000}"/>
    <cellStyle name="20% - Accent1 4 2 3 6 2 2 2 2" xfId="34994" xr:uid="{00000000-0005-0000-0000-0000F9870000}"/>
    <cellStyle name="20% - Accent1 4 2 3 6 2 2 2 2 2" xfId="34995" xr:uid="{00000000-0005-0000-0000-0000FA870000}"/>
    <cellStyle name="20% - Accent1 4 2 3 6 2 2 2 3" xfId="34996" xr:uid="{00000000-0005-0000-0000-0000FB870000}"/>
    <cellStyle name="20% - Accent1 4 2 3 6 2 2 3" xfId="34997" xr:uid="{00000000-0005-0000-0000-0000FC870000}"/>
    <cellStyle name="20% - Accent1 4 2 3 6 2 2 3 2" xfId="34998" xr:uid="{00000000-0005-0000-0000-0000FD870000}"/>
    <cellStyle name="20% - Accent1 4 2 3 6 2 2 4" xfId="34999" xr:uid="{00000000-0005-0000-0000-0000FE870000}"/>
    <cellStyle name="20% - Accent1 4 2 3 6 2 3" xfId="35000" xr:uid="{00000000-0005-0000-0000-0000FF870000}"/>
    <cellStyle name="20% - Accent1 4 2 3 6 2 3 2" xfId="35001" xr:uid="{00000000-0005-0000-0000-000000880000}"/>
    <cellStyle name="20% - Accent1 4 2 3 6 2 3 2 2" xfId="35002" xr:uid="{00000000-0005-0000-0000-000001880000}"/>
    <cellStyle name="20% - Accent1 4 2 3 6 2 3 2 2 2" xfId="35003" xr:uid="{00000000-0005-0000-0000-000002880000}"/>
    <cellStyle name="20% - Accent1 4 2 3 6 2 3 2 3" xfId="35004" xr:uid="{00000000-0005-0000-0000-000003880000}"/>
    <cellStyle name="20% - Accent1 4 2 3 6 2 3 3" xfId="35005" xr:uid="{00000000-0005-0000-0000-000004880000}"/>
    <cellStyle name="20% - Accent1 4 2 3 6 2 3 3 2" xfId="35006" xr:uid="{00000000-0005-0000-0000-000005880000}"/>
    <cellStyle name="20% - Accent1 4 2 3 6 2 3 4" xfId="35007" xr:uid="{00000000-0005-0000-0000-000006880000}"/>
    <cellStyle name="20% - Accent1 4 2 3 6 2 4" xfId="35008" xr:uid="{00000000-0005-0000-0000-000007880000}"/>
    <cellStyle name="20% - Accent1 4 2 3 6 2 4 2" xfId="35009" xr:uid="{00000000-0005-0000-0000-000008880000}"/>
    <cellStyle name="20% - Accent1 4 2 3 6 2 4 2 2" xfId="35010" xr:uid="{00000000-0005-0000-0000-000009880000}"/>
    <cellStyle name="20% - Accent1 4 2 3 6 2 4 2 2 2" xfId="35011" xr:uid="{00000000-0005-0000-0000-00000A880000}"/>
    <cellStyle name="20% - Accent1 4 2 3 6 2 4 2 3" xfId="35012" xr:uid="{00000000-0005-0000-0000-00000B880000}"/>
    <cellStyle name="20% - Accent1 4 2 3 6 2 4 3" xfId="35013" xr:uid="{00000000-0005-0000-0000-00000C880000}"/>
    <cellStyle name="20% - Accent1 4 2 3 6 2 4 3 2" xfId="35014" xr:uid="{00000000-0005-0000-0000-00000D880000}"/>
    <cellStyle name="20% - Accent1 4 2 3 6 2 4 4" xfId="35015" xr:uid="{00000000-0005-0000-0000-00000E880000}"/>
    <cellStyle name="20% - Accent1 4 2 3 6 2 5" xfId="35016" xr:uid="{00000000-0005-0000-0000-00000F880000}"/>
    <cellStyle name="20% - Accent1 4 2 3 6 2 5 2" xfId="35017" xr:uid="{00000000-0005-0000-0000-000010880000}"/>
    <cellStyle name="20% - Accent1 4 2 3 6 2 5 2 2" xfId="35018" xr:uid="{00000000-0005-0000-0000-000011880000}"/>
    <cellStyle name="20% - Accent1 4 2 3 6 2 5 3" xfId="35019" xr:uid="{00000000-0005-0000-0000-000012880000}"/>
    <cellStyle name="20% - Accent1 4 2 3 6 2 6" xfId="35020" xr:uid="{00000000-0005-0000-0000-000013880000}"/>
    <cellStyle name="20% - Accent1 4 2 3 6 2 6 2" xfId="35021" xr:uid="{00000000-0005-0000-0000-000014880000}"/>
    <cellStyle name="20% - Accent1 4 2 3 6 2 6 2 2" xfId="35022" xr:uid="{00000000-0005-0000-0000-000015880000}"/>
    <cellStyle name="20% - Accent1 4 2 3 6 2 6 3" xfId="35023" xr:uid="{00000000-0005-0000-0000-000016880000}"/>
    <cellStyle name="20% - Accent1 4 2 3 6 2 7" xfId="35024" xr:uid="{00000000-0005-0000-0000-000017880000}"/>
    <cellStyle name="20% - Accent1 4 2 3 6 2 7 2" xfId="35025" xr:uid="{00000000-0005-0000-0000-000018880000}"/>
    <cellStyle name="20% - Accent1 4 2 3 6 2 8" xfId="35026" xr:uid="{00000000-0005-0000-0000-000019880000}"/>
    <cellStyle name="20% - Accent1 4 2 3 6 2 8 2" xfId="35027" xr:uid="{00000000-0005-0000-0000-00001A880000}"/>
    <cellStyle name="20% - Accent1 4 2 3 6 2 9" xfId="35028" xr:uid="{00000000-0005-0000-0000-00001B880000}"/>
    <cellStyle name="20% - Accent1 4 2 3 6 3" xfId="35029" xr:uid="{00000000-0005-0000-0000-00001C880000}"/>
    <cellStyle name="20% - Accent1 4 2 3 6 3 2" xfId="35030" xr:uid="{00000000-0005-0000-0000-00001D880000}"/>
    <cellStyle name="20% - Accent1 4 2 3 6 3 2 2" xfId="35031" xr:uid="{00000000-0005-0000-0000-00001E880000}"/>
    <cellStyle name="20% - Accent1 4 2 3 6 3 2 2 2" xfId="35032" xr:uid="{00000000-0005-0000-0000-00001F880000}"/>
    <cellStyle name="20% - Accent1 4 2 3 6 3 2 2 2 2" xfId="35033" xr:uid="{00000000-0005-0000-0000-000020880000}"/>
    <cellStyle name="20% - Accent1 4 2 3 6 3 2 2 3" xfId="35034" xr:uid="{00000000-0005-0000-0000-000021880000}"/>
    <cellStyle name="20% - Accent1 4 2 3 6 3 2 3" xfId="35035" xr:uid="{00000000-0005-0000-0000-000022880000}"/>
    <cellStyle name="20% - Accent1 4 2 3 6 3 2 3 2" xfId="35036" xr:uid="{00000000-0005-0000-0000-000023880000}"/>
    <cellStyle name="20% - Accent1 4 2 3 6 3 2 4" xfId="35037" xr:uid="{00000000-0005-0000-0000-000024880000}"/>
    <cellStyle name="20% - Accent1 4 2 3 6 3 3" xfId="35038" xr:uid="{00000000-0005-0000-0000-000025880000}"/>
    <cellStyle name="20% - Accent1 4 2 3 6 3 3 2" xfId="35039" xr:uid="{00000000-0005-0000-0000-000026880000}"/>
    <cellStyle name="20% - Accent1 4 2 3 6 3 3 2 2" xfId="35040" xr:uid="{00000000-0005-0000-0000-000027880000}"/>
    <cellStyle name="20% - Accent1 4 2 3 6 3 3 2 2 2" xfId="35041" xr:uid="{00000000-0005-0000-0000-000028880000}"/>
    <cellStyle name="20% - Accent1 4 2 3 6 3 3 2 3" xfId="35042" xr:uid="{00000000-0005-0000-0000-000029880000}"/>
    <cellStyle name="20% - Accent1 4 2 3 6 3 3 3" xfId="35043" xr:uid="{00000000-0005-0000-0000-00002A880000}"/>
    <cellStyle name="20% - Accent1 4 2 3 6 3 3 3 2" xfId="35044" xr:uid="{00000000-0005-0000-0000-00002B880000}"/>
    <cellStyle name="20% - Accent1 4 2 3 6 3 3 4" xfId="35045" xr:uid="{00000000-0005-0000-0000-00002C880000}"/>
    <cellStyle name="20% - Accent1 4 2 3 6 3 4" xfId="35046" xr:uid="{00000000-0005-0000-0000-00002D880000}"/>
    <cellStyle name="20% - Accent1 4 2 3 6 3 4 2" xfId="35047" xr:uid="{00000000-0005-0000-0000-00002E880000}"/>
    <cellStyle name="20% - Accent1 4 2 3 6 3 4 2 2" xfId="35048" xr:uid="{00000000-0005-0000-0000-00002F880000}"/>
    <cellStyle name="20% - Accent1 4 2 3 6 3 4 2 2 2" xfId="35049" xr:uid="{00000000-0005-0000-0000-000030880000}"/>
    <cellStyle name="20% - Accent1 4 2 3 6 3 4 2 3" xfId="35050" xr:uid="{00000000-0005-0000-0000-000031880000}"/>
    <cellStyle name="20% - Accent1 4 2 3 6 3 4 3" xfId="35051" xr:uid="{00000000-0005-0000-0000-000032880000}"/>
    <cellStyle name="20% - Accent1 4 2 3 6 3 4 3 2" xfId="35052" xr:uid="{00000000-0005-0000-0000-000033880000}"/>
    <cellStyle name="20% - Accent1 4 2 3 6 3 4 4" xfId="35053" xr:uid="{00000000-0005-0000-0000-000034880000}"/>
    <cellStyle name="20% - Accent1 4 2 3 6 3 5" xfId="35054" xr:uid="{00000000-0005-0000-0000-000035880000}"/>
    <cellStyle name="20% - Accent1 4 2 3 6 3 5 2" xfId="35055" xr:uid="{00000000-0005-0000-0000-000036880000}"/>
    <cellStyle name="20% - Accent1 4 2 3 6 3 5 2 2" xfId="35056" xr:uid="{00000000-0005-0000-0000-000037880000}"/>
    <cellStyle name="20% - Accent1 4 2 3 6 3 5 3" xfId="35057" xr:uid="{00000000-0005-0000-0000-000038880000}"/>
    <cellStyle name="20% - Accent1 4 2 3 6 3 6" xfId="35058" xr:uid="{00000000-0005-0000-0000-000039880000}"/>
    <cellStyle name="20% - Accent1 4 2 3 6 3 6 2" xfId="35059" xr:uid="{00000000-0005-0000-0000-00003A880000}"/>
    <cellStyle name="20% - Accent1 4 2 3 6 3 6 2 2" xfId="35060" xr:uid="{00000000-0005-0000-0000-00003B880000}"/>
    <cellStyle name="20% - Accent1 4 2 3 6 3 6 3" xfId="35061" xr:uid="{00000000-0005-0000-0000-00003C880000}"/>
    <cellStyle name="20% - Accent1 4 2 3 6 3 7" xfId="35062" xr:uid="{00000000-0005-0000-0000-00003D880000}"/>
    <cellStyle name="20% - Accent1 4 2 3 6 3 7 2" xfId="35063" xr:uid="{00000000-0005-0000-0000-00003E880000}"/>
    <cellStyle name="20% - Accent1 4 2 3 6 3 8" xfId="35064" xr:uid="{00000000-0005-0000-0000-00003F880000}"/>
    <cellStyle name="20% - Accent1 4 2 3 6 3 8 2" xfId="35065" xr:uid="{00000000-0005-0000-0000-000040880000}"/>
    <cellStyle name="20% - Accent1 4 2 3 6 3 9" xfId="35066" xr:uid="{00000000-0005-0000-0000-000041880000}"/>
    <cellStyle name="20% - Accent1 4 2 3 6 4" xfId="35067" xr:uid="{00000000-0005-0000-0000-000042880000}"/>
    <cellStyle name="20% - Accent1 4 2 3 6 4 2" xfId="35068" xr:uid="{00000000-0005-0000-0000-000043880000}"/>
    <cellStyle name="20% - Accent1 4 2 3 6 4 2 2" xfId="35069" xr:uid="{00000000-0005-0000-0000-000044880000}"/>
    <cellStyle name="20% - Accent1 4 2 3 6 4 2 2 2" xfId="35070" xr:uid="{00000000-0005-0000-0000-000045880000}"/>
    <cellStyle name="20% - Accent1 4 2 3 6 4 2 3" xfId="35071" xr:uid="{00000000-0005-0000-0000-000046880000}"/>
    <cellStyle name="20% - Accent1 4 2 3 6 4 3" xfId="35072" xr:uid="{00000000-0005-0000-0000-000047880000}"/>
    <cellStyle name="20% - Accent1 4 2 3 6 4 3 2" xfId="35073" xr:uid="{00000000-0005-0000-0000-000048880000}"/>
    <cellStyle name="20% - Accent1 4 2 3 6 4 4" xfId="35074" xr:uid="{00000000-0005-0000-0000-000049880000}"/>
    <cellStyle name="20% - Accent1 4 2 3 6 5" xfId="35075" xr:uid="{00000000-0005-0000-0000-00004A880000}"/>
    <cellStyle name="20% - Accent1 4 2 3 6 5 2" xfId="35076" xr:uid="{00000000-0005-0000-0000-00004B880000}"/>
    <cellStyle name="20% - Accent1 4 2 3 6 5 2 2" xfId="35077" xr:uid="{00000000-0005-0000-0000-00004C880000}"/>
    <cellStyle name="20% - Accent1 4 2 3 6 5 2 2 2" xfId="35078" xr:uid="{00000000-0005-0000-0000-00004D880000}"/>
    <cellStyle name="20% - Accent1 4 2 3 6 5 2 3" xfId="35079" xr:uid="{00000000-0005-0000-0000-00004E880000}"/>
    <cellStyle name="20% - Accent1 4 2 3 6 5 3" xfId="35080" xr:uid="{00000000-0005-0000-0000-00004F880000}"/>
    <cellStyle name="20% - Accent1 4 2 3 6 5 3 2" xfId="35081" xr:uid="{00000000-0005-0000-0000-000050880000}"/>
    <cellStyle name="20% - Accent1 4 2 3 6 5 4" xfId="35082" xr:uid="{00000000-0005-0000-0000-000051880000}"/>
    <cellStyle name="20% - Accent1 4 2 3 6 6" xfId="35083" xr:uid="{00000000-0005-0000-0000-000052880000}"/>
    <cellStyle name="20% - Accent1 4 2 3 6 6 2" xfId="35084" xr:uid="{00000000-0005-0000-0000-000053880000}"/>
    <cellStyle name="20% - Accent1 4 2 3 6 6 2 2" xfId="35085" xr:uid="{00000000-0005-0000-0000-000054880000}"/>
    <cellStyle name="20% - Accent1 4 2 3 6 6 2 2 2" xfId="35086" xr:uid="{00000000-0005-0000-0000-000055880000}"/>
    <cellStyle name="20% - Accent1 4 2 3 6 6 2 3" xfId="35087" xr:uid="{00000000-0005-0000-0000-000056880000}"/>
    <cellStyle name="20% - Accent1 4 2 3 6 6 3" xfId="35088" xr:uid="{00000000-0005-0000-0000-000057880000}"/>
    <cellStyle name="20% - Accent1 4 2 3 6 6 3 2" xfId="35089" xr:uid="{00000000-0005-0000-0000-000058880000}"/>
    <cellStyle name="20% - Accent1 4 2 3 6 6 4" xfId="35090" xr:uid="{00000000-0005-0000-0000-000059880000}"/>
    <cellStyle name="20% - Accent1 4 2 3 6 7" xfId="35091" xr:uid="{00000000-0005-0000-0000-00005A880000}"/>
    <cellStyle name="20% - Accent1 4 2 3 6 7 2" xfId="35092" xr:uid="{00000000-0005-0000-0000-00005B880000}"/>
    <cellStyle name="20% - Accent1 4 2 3 6 7 2 2" xfId="35093" xr:uid="{00000000-0005-0000-0000-00005C880000}"/>
    <cellStyle name="20% - Accent1 4 2 3 6 7 3" xfId="35094" xr:uid="{00000000-0005-0000-0000-00005D880000}"/>
    <cellStyle name="20% - Accent1 4 2 3 6 8" xfId="35095" xr:uid="{00000000-0005-0000-0000-00005E880000}"/>
    <cellStyle name="20% - Accent1 4 2 3 6 8 2" xfId="35096" xr:uid="{00000000-0005-0000-0000-00005F880000}"/>
    <cellStyle name="20% - Accent1 4 2 3 6 8 2 2" xfId="35097" xr:uid="{00000000-0005-0000-0000-000060880000}"/>
    <cellStyle name="20% - Accent1 4 2 3 6 8 3" xfId="35098" xr:uid="{00000000-0005-0000-0000-000061880000}"/>
    <cellStyle name="20% - Accent1 4 2 3 6 9" xfId="35099" xr:uid="{00000000-0005-0000-0000-000062880000}"/>
    <cellStyle name="20% - Accent1 4 2 3 6 9 2" xfId="35100" xr:uid="{00000000-0005-0000-0000-000063880000}"/>
    <cellStyle name="20% - Accent1 4 2 3 7" xfId="35101" xr:uid="{00000000-0005-0000-0000-000064880000}"/>
    <cellStyle name="20% - Accent1 4 2 3 7 2" xfId="35102" xr:uid="{00000000-0005-0000-0000-000065880000}"/>
    <cellStyle name="20% - Accent1 4 2 3 7 2 2" xfId="35103" xr:uid="{00000000-0005-0000-0000-000066880000}"/>
    <cellStyle name="20% - Accent1 4 2 3 7 2 2 2" xfId="35104" xr:uid="{00000000-0005-0000-0000-000067880000}"/>
    <cellStyle name="20% - Accent1 4 2 3 7 2 2 2 2" xfId="35105" xr:uid="{00000000-0005-0000-0000-000068880000}"/>
    <cellStyle name="20% - Accent1 4 2 3 7 2 2 3" xfId="35106" xr:uid="{00000000-0005-0000-0000-000069880000}"/>
    <cellStyle name="20% - Accent1 4 2 3 7 2 3" xfId="35107" xr:uid="{00000000-0005-0000-0000-00006A880000}"/>
    <cellStyle name="20% - Accent1 4 2 3 7 2 3 2" xfId="35108" xr:uid="{00000000-0005-0000-0000-00006B880000}"/>
    <cellStyle name="20% - Accent1 4 2 3 7 2 4" xfId="35109" xr:uid="{00000000-0005-0000-0000-00006C880000}"/>
    <cellStyle name="20% - Accent1 4 2 3 7 3" xfId="35110" xr:uid="{00000000-0005-0000-0000-00006D880000}"/>
    <cellStyle name="20% - Accent1 4 2 3 7 3 2" xfId="35111" xr:uid="{00000000-0005-0000-0000-00006E880000}"/>
    <cellStyle name="20% - Accent1 4 2 3 7 3 2 2" xfId="35112" xr:uid="{00000000-0005-0000-0000-00006F880000}"/>
    <cellStyle name="20% - Accent1 4 2 3 7 3 2 2 2" xfId="35113" xr:uid="{00000000-0005-0000-0000-000070880000}"/>
    <cellStyle name="20% - Accent1 4 2 3 7 3 2 3" xfId="35114" xr:uid="{00000000-0005-0000-0000-000071880000}"/>
    <cellStyle name="20% - Accent1 4 2 3 7 3 3" xfId="35115" xr:uid="{00000000-0005-0000-0000-000072880000}"/>
    <cellStyle name="20% - Accent1 4 2 3 7 3 3 2" xfId="35116" xr:uid="{00000000-0005-0000-0000-000073880000}"/>
    <cellStyle name="20% - Accent1 4 2 3 7 3 4" xfId="35117" xr:uid="{00000000-0005-0000-0000-000074880000}"/>
    <cellStyle name="20% - Accent1 4 2 3 7 4" xfId="35118" xr:uid="{00000000-0005-0000-0000-000075880000}"/>
    <cellStyle name="20% - Accent1 4 2 3 7 4 2" xfId="35119" xr:uid="{00000000-0005-0000-0000-000076880000}"/>
    <cellStyle name="20% - Accent1 4 2 3 7 4 2 2" xfId="35120" xr:uid="{00000000-0005-0000-0000-000077880000}"/>
    <cellStyle name="20% - Accent1 4 2 3 7 4 2 2 2" xfId="35121" xr:uid="{00000000-0005-0000-0000-000078880000}"/>
    <cellStyle name="20% - Accent1 4 2 3 7 4 2 3" xfId="35122" xr:uid="{00000000-0005-0000-0000-000079880000}"/>
    <cellStyle name="20% - Accent1 4 2 3 7 4 3" xfId="35123" xr:uid="{00000000-0005-0000-0000-00007A880000}"/>
    <cellStyle name="20% - Accent1 4 2 3 7 4 3 2" xfId="35124" xr:uid="{00000000-0005-0000-0000-00007B880000}"/>
    <cellStyle name="20% - Accent1 4 2 3 7 4 4" xfId="35125" xr:uid="{00000000-0005-0000-0000-00007C880000}"/>
    <cellStyle name="20% - Accent1 4 2 3 7 5" xfId="35126" xr:uid="{00000000-0005-0000-0000-00007D880000}"/>
    <cellStyle name="20% - Accent1 4 2 3 7 5 2" xfId="35127" xr:uid="{00000000-0005-0000-0000-00007E880000}"/>
    <cellStyle name="20% - Accent1 4 2 3 7 5 2 2" xfId="35128" xr:uid="{00000000-0005-0000-0000-00007F880000}"/>
    <cellStyle name="20% - Accent1 4 2 3 7 5 3" xfId="35129" xr:uid="{00000000-0005-0000-0000-000080880000}"/>
    <cellStyle name="20% - Accent1 4 2 3 7 6" xfId="35130" xr:uid="{00000000-0005-0000-0000-000081880000}"/>
    <cellStyle name="20% - Accent1 4 2 3 7 6 2" xfId="35131" xr:uid="{00000000-0005-0000-0000-000082880000}"/>
    <cellStyle name="20% - Accent1 4 2 3 7 6 2 2" xfId="35132" xr:uid="{00000000-0005-0000-0000-000083880000}"/>
    <cellStyle name="20% - Accent1 4 2 3 7 6 3" xfId="35133" xr:uid="{00000000-0005-0000-0000-000084880000}"/>
    <cellStyle name="20% - Accent1 4 2 3 7 7" xfId="35134" xr:uid="{00000000-0005-0000-0000-000085880000}"/>
    <cellStyle name="20% - Accent1 4 2 3 7 7 2" xfId="35135" xr:uid="{00000000-0005-0000-0000-000086880000}"/>
    <cellStyle name="20% - Accent1 4 2 3 7 8" xfId="35136" xr:uid="{00000000-0005-0000-0000-000087880000}"/>
    <cellStyle name="20% - Accent1 4 2 3 7 8 2" xfId="35137" xr:uid="{00000000-0005-0000-0000-000088880000}"/>
    <cellStyle name="20% - Accent1 4 2 3 7 9" xfId="35138" xr:uid="{00000000-0005-0000-0000-000089880000}"/>
    <cellStyle name="20% - Accent1 4 2 3 8" xfId="35139" xr:uid="{00000000-0005-0000-0000-00008A880000}"/>
    <cellStyle name="20% - Accent1 4 2 3 8 2" xfId="35140" xr:uid="{00000000-0005-0000-0000-00008B880000}"/>
    <cellStyle name="20% - Accent1 4 2 3 8 2 2" xfId="35141" xr:uid="{00000000-0005-0000-0000-00008C880000}"/>
    <cellStyle name="20% - Accent1 4 2 3 8 2 2 2" xfId="35142" xr:uid="{00000000-0005-0000-0000-00008D880000}"/>
    <cellStyle name="20% - Accent1 4 2 3 8 2 2 2 2" xfId="35143" xr:uid="{00000000-0005-0000-0000-00008E880000}"/>
    <cellStyle name="20% - Accent1 4 2 3 8 2 2 3" xfId="35144" xr:uid="{00000000-0005-0000-0000-00008F880000}"/>
    <cellStyle name="20% - Accent1 4 2 3 8 2 3" xfId="35145" xr:uid="{00000000-0005-0000-0000-000090880000}"/>
    <cellStyle name="20% - Accent1 4 2 3 8 2 3 2" xfId="35146" xr:uid="{00000000-0005-0000-0000-000091880000}"/>
    <cellStyle name="20% - Accent1 4 2 3 8 2 4" xfId="35147" xr:uid="{00000000-0005-0000-0000-000092880000}"/>
    <cellStyle name="20% - Accent1 4 2 3 8 3" xfId="35148" xr:uid="{00000000-0005-0000-0000-000093880000}"/>
    <cellStyle name="20% - Accent1 4 2 3 8 3 2" xfId="35149" xr:uid="{00000000-0005-0000-0000-000094880000}"/>
    <cellStyle name="20% - Accent1 4 2 3 8 3 2 2" xfId="35150" xr:uid="{00000000-0005-0000-0000-000095880000}"/>
    <cellStyle name="20% - Accent1 4 2 3 8 3 2 2 2" xfId="35151" xr:uid="{00000000-0005-0000-0000-000096880000}"/>
    <cellStyle name="20% - Accent1 4 2 3 8 3 2 3" xfId="35152" xr:uid="{00000000-0005-0000-0000-000097880000}"/>
    <cellStyle name="20% - Accent1 4 2 3 8 3 3" xfId="35153" xr:uid="{00000000-0005-0000-0000-000098880000}"/>
    <cellStyle name="20% - Accent1 4 2 3 8 3 3 2" xfId="35154" xr:uid="{00000000-0005-0000-0000-000099880000}"/>
    <cellStyle name="20% - Accent1 4 2 3 8 3 4" xfId="35155" xr:uid="{00000000-0005-0000-0000-00009A880000}"/>
    <cellStyle name="20% - Accent1 4 2 3 8 4" xfId="35156" xr:uid="{00000000-0005-0000-0000-00009B880000}"/>
    <cellStyle name="20% - Accent1 4 2 3 8 4 2" xfId="35157" xr:uid="{00000000-0005-0000-0000-00009C880000}"/>
    <cellStyle name="20% - Accent1 4 2 3 8 4 2 2" xfId="35158" xr:uid="{00000000-0005-0000-0000-00009D880000}"/>
    <cellStyle name="20% - Accent1 4 2 3 8 4 2 2 2" xfId="35159" xr:uid="{00000000-0005-0000-0000-00009E880000}"/>
    <cellStyle name="20% - Accent1 4 2 3 8 4 2 3" xfId="35160" xr:uid="{00000000-0005-0000-0000-00009F880000}"/>
    <cellStyle name="20% - Accent1 4 2 3 8 4 3" xfId="35161" xr:uid="{00000000-0005-0000-0000-0000A0880000}"/>
    <cellStyle name="20% - Accent1 4 2 3 8 4 3 2" xfId="35162" xr:uid="{00000000-0005-0000-0000-0000A1880000}"/>
    <cellStyle name="20% - Accent1 4 2 3 8 4 4" xfId="35163" xr:uid="{00000000-0005-0000-0000-0000A2880000}"/>
    <cellStyle name="20% - Accent1 4 2 3 8 5" xfId="35164" xr:uid="{00000000-0005-0000-0000-0000A3880000}"/>
    <cellStyle name="20% - Accent1 4 2 3 8 5 2" xfId="35165" xr:uid="{00000000-0005-0000-0000-0000A4880000}"/>
    <cellStyle name="20% - Accent1 4 2 3 8 5 2 2" xfId="35166" xr:uid="{00000000-0005-0000-0000-0000A5880000}"/>
    <cellStyle name="20% - Accent1 4 2 3 8 5 3" xfId="35167" xr:uid="{00000000-0005-0000-0000-0000A6880000}"/>
    <cellStyle name="20% - Accent1 4 2 3 8 6" xfId="35168" xr:uid="{00000000-0005-0000-0000-0000A7880000}"/>
    <cellStyle name="20% - Accent1 4 2 3 8 6 2" xfId="35169" xr:uid="{00000000-0005-0000-0000-0000A8880000}"/>
    <cellStyle name="20% - Accent1 4 2 3 8 6 2 2" xfId="35170" xr:uid="{00000000-0005-0000-0000-0000A9880000}"/>
    <cellStyle name="20% - Accent1 4 2 3 8 6 3" xfId="35171" xr:uid="{00000000-0005-0000-0000-0000AA880000}"/>
    <cellStyle name="20% - Accent1 4 2 3 8 7" xfId="35172" xr:uid="{00000000-0005-0000-0000-0000AB880000}"/>
    <cellStyle name="20% - Accent1 4 2 3 8 7 2" xfId="35173" xr:uid="{00000000-0005-0000-0000-0000AC880000}"/>
    <cellStyle name="20% - Accent1 4 2 3 8 8" xfId="35174" xr:uid="{00000000-0005-0000-0000-0000AD880000}"/>
    <cellStyle name="20% - Accent1 4 2 3 8 8 2" xfId="35175" xr:uid="{00000000-0005-0000-0000-0000AE880000}"/>
    <cellStyle name="20% - Accent1 4 2 3 8 9" xfId="35176" xr:uid="{00000000-0005-0000-0000-0000AF880000}"/>
    <cellStyle name="20% - Accent1 4 2 3 9" xfId="35177" xr:uid="{00000000-0005-0000-0000-0000B0880000}"/>
    <cellStyle name="20% - Accent1 4 2 3 9 2" xfId="35178" xr:uid="{00000000-0005-0000-0000-0000B1880000}"/>
    <cellStyle name="20% - Accent1 4 2 3 9 2 2" xfId="35179" xr:uid="{00000000-0005-0000-0000-0000B2880000}"/>
    <cellStyle name="20% - Accent1 4 2 3 9 2 2 2" xfId="35180" xr:uid="{00000000-0005-0000-0000-0000B3880000}"/>
    <cellStyle name="20% - Accent1 4 2 3 9 2 3" xfId="35181" xr:uid="{00000000-0005-0000-0000-0000B4880000}"/>
    <cellStyle name="20% - Accent1 4 2 3 9 3" xfId="35182" xr:uid="{00000000-0005-0000-0000-0000B5880000}"/>
    <cellStyle name="20% - Accent1 4 2 3 9 3 2" xfId="35183" xr:uid="{00000000-0005-0000-0000-0000B6880000}"/>
    <cellStyle name="20% - Accent1 4 2 3 9 4" xfId="35184" xr:uid="{00000000-0005-0000-0000-0000B7880000}"/>
    <cellStyle name="20% - Accent1 4 2 4" xfId="35185" xr:uid="{00000000-0005-0000-0000-0000B8880000}"/>
    <cellStyle name="20% - Accent1 4 2 4 10" xfId="35186" xr:uid="{00000000-0005-0000-0000-0000B9880000}"/>
    <cellStyle name="20% - Accent1 4 2 4 10 2" xfId="35187" xr:uid="{00000000-0005-0000-0000-0000BA880000}"/>
    <cellStyle name="20% - Accent1 4 2 4 10 2 2" xfId="35188" xr:uid="{00000000-0005-0000-0000-0000BB880000}"/>
    <cellStyle name="20% - Accent1 4 2 4 10 2 2 2" xfId="35189" xr:uid="{00000000-0005-0000-0000-0000BC880000}"/>
    <cellStyle name="20% - Accent1 4 2 4 10 2 3" xfId="35190" xr:uid="{00000000-0005-0000-0000-0000BD880000}"/>
    <cellStyle name="20% - Accent1 4 2 4 10 3" xfId="35191" xr:uid="{00000000-0005-0000-0000-0000BE880000}"/>
    <cellStyle name="20% - Accent1 4 2 4 10 3 2" xfId="35192" xr:uid="{00000000-0005-0000-0000-0000BF880000}"/>
    <cellStyle name="20% - Accent1 4 2 4 10 4" xfId="35193" xr:uid="{00000000-0005-0000-0000-0000C0880000}"/>
    <cellStyle name="20% - Accent1 4 2 4 11" xfId="35194" xr:uid="{00000000-0005-0000-0000-0000C1880000}"/>
    <cellStyle name="20% - Accent1 4 2 4 11 2" xfId="35195" xr:uid="{00000000-0005-0000-0000-0000C2880000}"/>
    <cellStyle name="20% - Accent1 4 2 4 11 2 2" xfId="35196" xr:uid="{00000000-0005-0000-0000-0000C3880000}"/>
    <cellStyle name="20% - Accent1 4 2 4 11 2 2 2" xfId="35197" xr:uid="{00000000-0005-0000-0000-0000C4880000}"/>
    <cellStyle name="20% - Accent1 4 2 4 11 2 3" xfId="35198" xr:uid="{00000000-0005-0000-0000-0000C5880000}"/>
    <cellStyle name="20% - Accent1 4 2 4 11 3" xfId="35199" xr:uid="{00000000-0005-0000-0000-0000C6880000}"/>
    <cellStyle name="20% - Accent1 4 2 4 11 3 2" xfId="35200" xr:uid="{00000000-0005-0000-0000-0000C7880000}"/>
    <cellStyle name="20% - Accent1 4 2 4 11 4" xfId="35201" xr:uid="{00000000-0005-0000-0000-0000C8880000}"/>
    <cellStyle name="20% - Accent1 4 2 4 12" xfId="35202" xr:uid="{00000000-0005-0000-0000-0000C9880000}"/>
    <cellStyle name="20% - Accent1 4 2 4 12 2" xfId="35203" xr:uid="{00000000-0005-0000-0000-0000CA880000}"/>
    <cellStyle name="20% - Accent1 4 2 4 12 2 2" xfId="35204" xr:uid="{00000000-0005-0000-0000-0000CB880000}"/>
    <cellStyle name="20% - Accent1 4 2 4 12 3" xfId="35205" xr:uid="{00000000-0005-0000-0000-0000CC880000}"/>
    <cellStyle name="20% - Accent1 4 2 4 13" xfId="35206" xr:uid="{00000000-0005-0000-0000-0000CD880000}"/>
    <cellStyle name="20% - Accent1 4 2 4 13 2" xfId="35207" xr:uid="{00000000-0005-0000-0000-0000CE880000}"/>
    <cellStyle name="20% - Accent1 4 2 4 13 2 2" xfId="35208" xr:uid="{00000000-0005-0000-0000-0000CF880000}"/>
    <cellStyle name="20% - Accent1 4 2 4 13 3" xfId="35209" xr:uid="{00000000-0005-0000-0000-0000D0880000}"/>
    <cellStyle name="20% - Accent1 4 2 4 14" xfId="35210" xr:uid="{00000000-0005-0000-0000-0000D1880000}"/>
    <cellStyle name="20% - Accent1 4 2 4 14 2" xfId="35211" xr:uid="{00000000-0005-0000-0000-0000D2880000}"/>
    <cellStyle name="20% - Accent1 4 2 4 15" xfId="35212" xr:uid="{00000000-0005-0000-0000-0000D3880000}"/>
    <cellStyle name="20% - Accent1 4 2 4 15 2" xfId="35213" xr:uid="{00000000-0005-0000-0000-0000D4880000}"/>
    <cellStyle name="20% - Accent1 4 2 4 16" xfId="35214" xr:uid="{00000000-0005-0000-0000-0000D5880000}"/>
    <cellStyle name="20% - Accent1 4 2 4 2" xfId="35215" xr:uid="{00000000-0005-0000-0000-0000D6880000}"/>
    <cellStyle name="20% - Accent1 4 2 4 2 10" xfId="35216" xr:uid="{00000000-0005-0000-0000-0000D7880000}"/>
    <cellStyle name="20% - Accent1 4 2 4 2 10 2" xfId="35217" xr:uid="{00000000-0005-0000-0000-0000D8880000}"/>
    <cellStyle name="20% - Accent1 4 2 4 2 10 2 2" xfId="35218" xr:uid="{00000000-0005-0000-0000-0000D9880000}"/>
    <cellStyle name="20% - Accent1 4 2 4 2 10 2 2 2" xfId="35219" xr:uid="{00000000-0005-0000-0000-0000DA880000}"/>
    <cellStyle name="20% - Accent1 4 2 4 2 10 2 3" xfId="35220" xr:uid="{00000000-0005-0000-0000-0000DB880000}"/>
    <cellStyle name="20% - Accent1 4 2 4 2 10 3" xfId="35221" xr:uid="{00000000-0005-0000-0000-0000DC880000}"/>
    <cellStyle name="20% - Accent1 4 2 4 2 10 3 2" xfId="35222" xr:uid="{00000000-0005-0000-0000-0000DD880000}"/>
    <cellStyle name="20% - Accent1 4 2 4 2 10 4" xfId="35223" xr:uid="{00000000-0005-0000-0000-0000DE880000}"/>
    <cellStyle name="20% - Accent1 4 2 4 2 11" xfId="35224" xr:uid="{00000000-0005-0000-0000-0000DF880000}"/>
    <cellStyle name="20% - Accent1 4 2 4 2 11 2" xfId="35225" xr:uid="{00000000-0005-0000-0000-0000E0880000}"/>
    <cellStyle name="20% - Accent1 4 2 4 2 11 2 2" xfId="35226" xr:uid="{00000000-0005-0000-0000-0000E1880000}"/>
    <cellStyle name="20% - Accent1 4 2 4 2 11 3" xfId="35227" xr:uid="{00000000-0005-0000-0000-0000E2880000}"/>
    <cellStyle name="20% - Accent1 4 2 4 2 12" xfId="35228" xr:uid="{00000000-0005-0000-0000-0000E3880000}"/>
    <cellStyle name="20% - Accent1 4 2 4 2 12 2" xfId="35229" xr:uid="{00000000-0005-0000-0000-0000E4880000}"/>
    <cellStyle name="20% - Accent1 4 2 4 2 12 2 2" xfId="35230" xr:uid="{00000000-0005-0000-0000-0000E5880000}"/>
    <cellStyle name="20% - Accent1 4 2 4 2 12 3" xfId="35231" xr:uid="{00000000-0005-0000-0000-0000E6880000}"/>
    <cellStyle name="20% - Accent1 4 2 4 2 13" xfId="35232" xr:uid="{00000000-0005-0000-0000-0000E7880000}"/>
    <cellStyle name="20% - Accent1 4 2 4 2 13 2" xfId="35233" xr:uid="{00000000-0005-0000-0000-0000E8880000}"/>
    <cellStyle name="20% - Accent1 4 2 4 2 14" xfId="35234" xr:uid="{00000000-0005-0000-0000-0000E9880000}"/>
    <cellStyle name="20% - Accent1 4 2 4 2 14 2" xfId="35235" xr:uid="{00000000-0005-0000-0000-0000EA880000}"/>
    <cellStyle name="20% - Accent1 4 2 4 2 15" xfId="35236" xr:uid="{00000000-0005-0000-0000-0000EB880000}"/>
    <cellStyle name="20% - Accent1 4 2 4 2 2" xfId="35237" xr:uid="{00000000-0005-0000-0000-0000EC880000}"/>
    <cellStyle name="20% - Accent1 4 2 4 2 2 10" xfId="35238" xr:uid="{00000000-0005-0000-0000-0000ED880000}"/>
    <cellStyle name="20% - Accent1 4 2 4 2 2 10 2" xfId="35239" xr:uid="{00000000-0005-0000-0000-0000EE880000}"/>
    <cellStyle name="20% - Accent1 4 2 4 2 2 10 2 2" xfId="35240" xr:uid="{00000000-0005-0000-0000-0000EF880000}"/>
    <cellStyle name="20% - Accent1 4 2 4 2 2 10 3" xfId="35241" xr:uid="{00000000-0005-0000-0000-0000F0880000}"/>
    <cellStyle name="20% - Accent1 4 2 4 2 2 11" xfId="35242" xr:uid="{00000000-0005-0000-0000-0000F1880000}"/>
    <cellStyle name="20% - Accent1 4 2 4 2 2 11 2" xfId="35243" xr:uid="{00000000-0005-0000-0000-0000F2880000}"/>
    <cellStyle name="20% - Accent1 4 2 4 2 2 11 2 2" xfId="35244" xr:uid="{00000000-0005-0000-0000-0000F3880000}"/>
    <cellStyle name="20% - Accent1 4 2 4 2 2 11 3" xfId="35245" xr:uid="{00000000-0005-0000-0000-0000F4880000}"/>
    <cellStyle name="20% - Accent1 4 2 4 2 2 12" xfId="35246" xr:uid="{00000000-0005-0000-0000-0000F5880000}"/>
    <cellStyle name="20% - Accent1 4 2 4 2 2 12 2" xfId="35247" xr:uid="{00000000-0005-0000-0000-0000F6880000}"/>
    <cellStyle name="20% - Accent1 4 2 4 2 2 13" xfId="35248" xr:uid="{00000000-0005-0000-0000-0000F7880000}"/>
    <cellStyle name="20% - Accent1 4 2 4 2 2 13 2" xfId="35249" xr:uid="{00000000-0005-0000-0000-0000F8880000}"/>
    <cellStyle name="20% - Accent1 4 2 4 2 2 14" xfId="35250" xr:uid="{00000000-0005-0000-0000-0000F9880000}"/>
    <cellStyle name="20% - Accent1 4 2 4 2 2 2" xfId="35251" xr:uid="{00000000-0005-0000-0000-0000FA880000}"/>
    <cellStyle name="20% - Accent1 4 2 4 2 2 2 10" xfId="35252" xr:uid="{00000000-0005-0000-0000-0000FB880000}"/>
    <cellStyle name="20% - Accent1 4 2 4 2 2 2 10 2" xfId="35253" xr:uid="{00000000-0005-0000-0000-0000FC880000}"/>
    <cellStyle name="20% - Accent1 4 2 4 2 2 2 11" xfId="35254" xr:uid="{00000000-0005-0000-0000-0000FD880000}"/>
    <cellStyle name="20% - Accent1 4 2 4 2 2 2 2" xfId="35255" xr:uid="{00000000-0005-0000-0000-0000FE880000}"/>
    <cellStyle name="20% - Accent1 4 2 4 2 2 2 2 2" xfId="35256" xr:uid="{00000000-0005-0000-0000-0000FF880000}"/>
    <cellStyle name="20% - Accent1 4 2 4 2 2 2 2 2 2" xfId="35257" xr:uid="{00000000-0005-0000-0000-000000890000}"/>
    <cellStyle name="20% - Accent1 4 2 4 2 2 2 2 2 2 2" xfId="35258" xr:uid="{00000000-0005-0000-0000-000001890000}"/>
    <cellStyle name="20% - Accent1 4 2 4 2 2 2 2 2 2 2 2" xfId="35259" xr:uid="{00000000-0005-0000-0000-000002890000}"/>
    <cellStyle name="20% - Accent1 4 2 4 2 2 2 2 2 2 3" xfId="35260" xr:uid="{00000000-0005-0000-0000-000003890000}"/>
    <cellStyle name="20% - Accent1 4 2 4 2 2 2 2 2 3" xfId="35261" xr:uid="{00000000-0005-0000-0000-000004890000}"/>
    <cellStyle name="20% - Accent1 4 2 4 2 2 2 2 2 3 2" xfId="35262" xr:uid="{00000000-0005-0000-0000-000005890000}"/>
    <cellStyle name="20% - Accent1 4 2 4 2 2 2 2 2 4" xfId="35263" xr:uid="{00000000-0005-0000-0000-000006890000}"/>
    <cellStyle name="20% - Accent1 4 2 4 2 2 2 2 3" xfId="35264" xr:uid="{00000000-0005-0000-0000-000007890000}"/>
    <cellStyle name="20% - Accent1 4 2 4 2 2 2 2 3 2" xfId="35265" xr:uid="{00000000-0005-0000-0000-000008890000}"/>
    <cellStyle name="20% - Accent1 4 2 4 2 2 2 2 3 2 2" xfId="35266" xr:uid="{00000000-0005-0000-0000-000009890000}"/>
    <cellStyle name="20% - Accent1 4 2 4 2 2 2 2 3 2 2 2" xfId="35267" xr:uid="{00000000-0005-0000-0000-00000A890000}"/>
    <cellStyle name="20% - Accent1 4 2 4 2 2 2 2 3 2 3" xfId="35268" xr:uid="{00000000-0005-0000-0000-00000B890000}"/>
    <cellStyle name="20% - Accent1 4 2 4 2 2 2 2 3 3" xfId="35269" xr:uid="{00000000-0005-0000-0000-00000C890000}"/>
    <cellStyle name="20% - Accent1 4 2 4 2 2 2 2 3 3 2" xfId="35270" xr:uid="{00000000-0005-0000-0000-00000D890000}"/>
    <cellStyle name="20% - Accent1 4 2 4 2 2 2 2 3 4" xfId="35271" xr:uid="{00000000-0005-0000-0000-00000E890000}"/>
    <cellStyle name="20% - Accent1 4 2 4 2 2 2 2 4" xfId="35272" xr:uid="{00000000-0005-0000-0000-00000F890000}"/>
    <cellStyle name="20% - Accent1 4 2 4 2 2 2 2 4 2" xfId="35273" xr:uid="{00000000-0005-0000-0000-000010890000}"/>
    <cellStyle name="20% - Accent1 4 2 4 2 2 2 2 4 2 2" xfId="35274" xr:uid="{00000000-0005-0000-0000-000011890000}"/>
    <cellStyle name="20% - Accent1 4 2 4 2 2 2 2 4 2 2 2" xfId="35275" xr:uid="{00000000-0005-0000-0000-000012890000}"/>
    <cellStyle name="20% - Accent1 4 2 4 2 2 2 2 4 2 3" xfId="35276" xr:uid="{00000000-0005-0000-0000-000013890000}"/>
    <cellStyle name="20% - Accent1 4 2 4 2 2 2 2 4 3" xfId="35277" xr:uid="{00000000-0005-0000-0000-000014890000}"/>
    <cellStyle name="20% - Accent1 4 2 4 2 2 2 2 4 3 2" xfId="35278" xr:uid="{00000000-0005-0000-0000-000015890000}"/>
    <cellStyle name="20% - Accent1 4 2 4 2 2 2 2 4 4" xfId="35279" xr:uid="{00000000-0005-0000-0000-000016890000}"/>
    <cellStyle name="20% - Accent1 4 2 4 2 2 2 2 5" xfId="35280" xr:uid="{00000000-0005-0000-0000-000017890000}"/>
    <cellStyle name="20% - Accent1 4 2 4 2 2 2 2 5 2" xfId="35281" xr:uid="{00000000-0005-0000-0000-000018890000}"/>
    <cellStyle name="20% - Accent1 4 2 4 2 2 2 2 5 2 2" xfId="35282" xr:uid="{00000000-0005-0000-0000-000019890000}"/>
    <cellStyle name="20% - Accent1 4 2 4 2 2 2 2 5 3" xfId="35283" xr:uid="{00000000-0005-0000-0000-00001A890000}"/>
    <cellStyle name="20% - Accent1 4 2 4 2 2 2 2 6" xfId="35284" xr:uid="{00000000-0005-0000-0000-00001B890000}"/>
    <cellStyle name="20% - Accent1 4 2 4 2 2 2 2 6 2" xfId="35285" xr:uid="{00000000-0005-0000-0000-00001C890000}"/>
    <cellStyle name="20% - Accent1 4 2 4 2 2 2 2 6 2 2" xfId="35286" xr:uid="{00000000-0005-0000-0000-00001D890000}"/>
    <cellStyle name="20% - Accent1 4 2 4 2 2 2 2 6 3" xfId="35287" xr:uid="{00000000-0005-0000-0000-00001E890000}"/>
    <cellStyle name="20% - Accent1 4 2 4 2 2 2 2 7" xfId="35288" xr:uid="{00000000-0005-0000-0000-00001F890000}"/>
    <cellStyle name="20% - Accent1 4 2 4 2 2 2 2 7 2" xfId="35289" xr:uid="{00000000-0005-0000-0000-000020890000}"/>
    <cellStyle name="20% - Accent1 4 2 4 2 2 2 2 8" xfId="35290" xr:uid="{00000000-0005-0000-0000-000021890000}"/>
    <cellStyle name="20% - Accent1 4 2 4 2 2 2 2 8 2" xfId="35291" xr:uid="{00000000-0005-0000-0000-000022890000}"/>
    <cellStyle name="20% - Accent1 4 2 4 2 2 2 2 9" xfId="35292" xr:uid="{00000000-0005-0000-0000-000023890000}"/>
    <cellStyle name="20% - Accent1 4 2 4 2 2 2 3" xfId="35293" xr:uid="{00000000-0005-0000-0000-000024890000}"/>
    <cellStyle name="20% - Accent1 4 2 4 2 2 2 3 2" xfId="35294" xr:uid="{00000000-0005-0000-0000-000025890000}"/>
    <cellStyle name="20% - Accent1 4 2 4 2 2 2 3 2 2" xfId="35295" xr:uid="{00000000-0005-0000-0000-000026890000}"/>
    <cellStyle name="20% - Accent1 4 2 4 2 2 2 3 2 2 2" xfId="35296" xr:uid="{00000000-0005-0000-0000-000027890000}"/>
    <cellStyle name="20% - Accent1 4 2 4 2 2 2 3 2 2 2 2" xfId="35297" xr:uid="{00000000-0005-0000-0000-000028890000}"/>
    <cellStyle name="20% - Accent1 4 2 4 2 2 2 3 2 2 3" xfId="35298" xr:uid="{00000000-0005-0000-0000-000029890000}"/>
    <cellStyle name="20% - Accent1 4 2 4 2 2 2 3 2 3" xfId="35299" xr:uid="{00000000-0005-0000-0000-00002A890000}"/>
    <cellStyle name="20% - Accent1 4 2 4 2 2 2 3 2 3 2" xfId="35300" xr:uid="{00000000-0005-0000-0000-00002B890000}"/>
    <cellStyle name="20% - Accent1 4 2 4 2 2 2 3 2 4" xfId="35301" xr:uid="{00000000-0005-0000-0000-00002C890000}"/>
    <cellStyle name="20% - Accent1 4 2 4 2 2 2 3 3" xfId="35302" xr:uid="{00000000-0005-0000-0000-00002D890000}"/>
    <cellStyle name="20% - Accent1 4 2 4 2 2 2 3 3 2" xfId="35303" xr:uid="{00000000-0005-0000-0000-00002E890000}"/>
    <cellStyle name="20% - Accent1 4 2 4 2 2 2 3 3 2 2" xfId="35304" xr:uid="{00000000-0005-0000-0000-00002F890000}"/>
    <cellStyle name="20% - Accent1 4 2 4 2 2 2 3 3 2 2 2" xfId="35305" xr:uid="{00000000-0005-0000-0000-000030890000}"/>
    <cellStyle name="20% - Accent1 4 2 4 2 2 2 3 3 2 3" xfId="35306" xr:uid="{00000000-0005-0000-0000-000031890000}"/>
    <cellStyle name="20% - Accent1 4 2 4 2 2 2 3 3 3" xfId="35307" xr:uid="{00000000-0005-0000-0000-000032890000}"/>
    <cellStyle name="20% - Accent1 4 2 4 2 2 2 3 3 3 2" xfId="35308" xr:uid="{00000000-0005-0000-0000-000033890000}"/>
    <cellStyle name="20% - Accent1 4 2 4 2 2 2 3 3 4" xfId="35309" xr:uid="{00000000-0005-0000-0000-000034890000}"/>
    <cellStyle name="20% - Accent1 4 2 4 2 2 2 3 4" xfId="35310" xr:uid="{00000000-0005-0000-0000-000035890000}"/>
    <cellStyle name="20% - Accent1 4 2 4 2 2 2 3 4 2" xfId="35311" xr:uid="{00000000-0005-0000-0000-000036890000}"/>
    <cellStyle name="20% - Accent1 4 2 4 2 2 2 3 4 2 2" xfId="35312" xr:uid="{00000000-0005-0000-0000-000037890000}"/>
    <cellStyle name="20% - Accent1 4 2 4 2 2 2 3 4 2 2 2" xfId="35313" xr:uid="{00000000-0005-0000-0000-000038890000}"/>
    <cellStyle name="20% - Accent1 4 2 4 2 2 2 3 4 2 3" xfId="35314" xr:uid="{00000000-0005-0000-0000-000039890000}"/>
    <cellStyle name="20% - Accent1 4 2 4 2 2 2 3 4 3" xfId="35315" xr:uid="{00000000-0005-0000-0000-00003A890000}"/>
    <cellStyle name="20% - Accent1 4 2 4 2 2 2 3 4 3 2" xfId="35316" xr:uid="{00000000-0005-0000-0000-00003B890000}"/>
    <cellStyle name="20% - Accent1 4 2 4 2 2 2 3 4 4" xfId="35317" xr:uid="{00000000-0005-0000-0000-00003C890000}"/>
    <cellStyle name="20% - Accent1 4 2 4 2 2 2 3 5" xfId="35318" xr:uid="{00000000-0005-0000-0000-00003D890000}"/>
    <cellStyle name="20% - Accent1 4 2 4 2 2 2 3 5 2" xfId="35319" xr:uid="{00000000-0005-0000-0000-00003E890000}"/>
    <cellStyle name="20% - Accent1 4 2 4 2 2 2 3 5 2 2" xfId="35320" xr:uid="{00000000-0005-0000-0000-00003F890000}"/>
    <cellStyle name="20% - Accent1 4 2 4 2 2 2 3 5 3" xfId="35321" xr:uid="{00000000-0005-0000-0000-000040890000}"/>
    <cellStyle name="20% - Accent1 4 2 4 2 2 2 3 6" xfId="35322" xr:uid="{00000000-0005-0000-0000-000041890000}"/>
    <cellStyle name="20% - Accent1 4 2 4 2 2 2 3 6 2" xfId="35323" xr:uid="{00000000-0005-0000-0000-000042890000}"/>
    <cellStyle name="20% - Accent1 4 2 4 2 2 2 3 6 2 2" xfId="35324" xr:uid="{00000000-0005-0000-0000-000043890000}"/>
    <cellStyle name="20% - Accent1 4 2 4 2 2 2 3 6 3" xfId="35325" xr:uid="{00000000-0005-0000-0000-000044890000}"/>
    <cellStyle name="20% - Accent1 4 2 4 2 2 2 3 7" xfId="35326" xr:uid="{00000000-0005-0000-0000-000045890000}"/>
    <cellStyle name="20% - Accent1 4 2 4 2 2 2 3 7 2" xfId="35327" xr:uid="{00000000-0005-0000-0000-000046890000}"/>
    <cellStyle name="20% - Accent1 4 2 4 2 2 2 3 8" xfId="35328" xr:uid="{00000000-0005-0000-0000-000047890000}"/>
    <cellStyle name="20% - Accent1 4 2 4 2 2 2 3 8 2" xfId="35329" xr:uid="{00000000-0005-0000-0000-000048890000}"/>
    <cellStyle name="20% - Accent1 4 2 4 2 2 2 3 9" xfId="35330" xr:uid="{00000000-0005-0000-0000-000049890000}"/>
    <cellStyle name="20% - Accent1 4 2 4 2 2 2 4" xfId="35331" xr:uid="{00000000-0005-0000-0000-00004A890000}"/>
    <cellStyle name="20% - Accent1 4 2 4 2 2 2 4 2" xfId="35332" xr:uid="{00000000-0005-0000-0000-00004B890000}"/>
    <cellStyle name="20% - Accent1 4 2 4 2 2 2 4 2 2" xfId="35333" xr:uid="{00000000-0005-0000-0000-00004C890000}"/>
    <cellStyle name="20% - Accent1 4 2 4 2 2 2 4 2 2 2" xfId="35334" xr:uid="{00000000-0005-0000-0000-00004D890000}"/>
    <cellStyle name="20% - Accent1 4 2 4 2 2 2 4 2 3" xfId="35335" xr:uid="{00000000-0005-0000-0000-00004E890000}"/>
    <cellStyle name="20% - Accent1 4 2 4 2 2 2 4 3" xfId="35336" xr:uid="{00000000-0005-0000-0000-00004F890000}"/>
    <cellStyle name="20% - Accent1 4 2 4 2 2 2 4 3 2" xfId="35337" xr:uid="{00000000-0005-0000-0000-000050890000}"/>
    <cellStyle name="20% - Accent1 4 2 4 2 2 2 4 4" xfId="35338" xr:uid="{00000000-0005-0000-0000-000051890000}"/>
    <cellStyle name="20% - Accent1 4 2 4 2 2 2 5" xfId="35339" xr:uid="{00000000-0005-0000-0000-000052890000}"/>
    <cellStyle name="20% - Accent1 4 2 4 2 2 2 5 2" xfId="35340" xr:uid="{00000000-0005-0000-0000-000053890000}"/>
    <cellStyle name="20% - Accent1 4 2 4 2 2 2 5 2 2" xfId="35341" xr:uid="{00000000-0005-0000-0000-000054890000}"/>
    <cellStyle name="20% - Accent1 4 2 4 2 2 2 5 2 2 2" xfId="35342" xr:uid="{00000000-0005-0000-0000-000055890000}"/>
    <cellStyle name="20% - Accent1 4 2 4 2 2 2 5 2 3" xfId="35343" xr:uid="{00000000-0005-0000-0000-000056890000}"/>
    <cellStyle name="20% - Accent1 4 2 4 2 2 2 5 3" xfId="35344" xr:uid="{00000000-0005-0000-0000-000057890000}"/>
    <cellStyle name="20% - Accent1 4 2 4 2 2 2 5 3 2" xfId="35345" xr:uid="{00000000-0005-0000-0000-000058890000}"/>
    <cellStyle name="20% - Accent1 4 2 4 2 2 2 5 4" xfId="35346" xr:uid="{00000000-0005-0000-0000-000059890000}"/>
    <cellStyle name="20% - Accent1 4 2 4 2 2 2 6" xfId="35347" xr:uid="{00000000-0005-0000-0000-00005A890000}"/>
    <cellStyle name="20% - Accent1 4 2 4 2 2 2 6 2" xfId="35348" xr:uid="{00000000-0005-0000-0000-00005B890000}"/>
    <cellStyle name="20% - Accent1 4 2 4 2 2 2 6 2 2" xfId="35349" xr:uid="{00000000-0005-0000-0000-00005C890000}"/>
    <cellStyle name="20% - Accent1 4 2 4 2 2 2 6 2 2 2" xfId="35350" xr:uid="{00000000-0005-0000-0000-00005D890000}"/>
    <cellStyle name="20% - Accent1 4 2 4 2 2 2 6 2 3" xfId="35351" xr:uid="{00000000-0005-0000-0000-00005E890000}"/>
    <cellStyle name="20% - Accent1 4 2 4 2 2 2 6 3" xfId="35352" xr:uid="{00000000-0005-0000-0000-00005F890000}"/>
    <cellStyle name="20% - Accent1 4 2 4 2 2 2 6 3 2" xfId="35353" xr:uid="{00000000-0005-0000-0000-000060890000}"/>
    <cellStyle name="20% - Accent1 4 2 4 2 2 2 6 4" xfId="35354" xr:uid="{00000000-0005-0000-0000-000061890000}"/>
    <cellStyle name="20% - Accent1 4 2 4 2 2 2 7" xfId="35355" xr:uid="{00000000-0005-0000-0000-000062890000}"/>
    <cellStyle name="20% - Accent1 4 2 4 2 2 2 7 2" xfId="35356" xr:uid="{00000000-0005-0000-0000-000063890000}"/>
    <cellStyle name="20% - Accent1 4 2 4 2 2 2 7 2 2" xfId="35357" xr:uid="{00000000-0005-0000-0000-000064890000}"/>
    <cellStyle name="20% - Accent1 4 2 4 2 2 2 7 3" xfId="35358" xr:uid="{00000000-0005-0000-0000-000065890000}"/>
    <cellStyle name="20% - Accent1 4 2 4 2 2 2 8" xfId="35359" xr:uid="{00000000-0005-0000-0000-000066890000}"/>
    <cellStyle name="20% - Accent1 4 2 4 2 2 2 8 2" xfId="35360" xr:uid="{00000000-0005-0000-0000-000067890000}"/>
    <cellStyle name="20% - Accent1 4 2 4 2 2 2 8 2 2" xfId="35361" xr:uid="{00000000-0005-0000-0000-000068890000}"/>
    <cellStyle name="20% - Accent1 4 2 4 2 2 2 8 3" xfId="35362" xr:uid="{00000000-0005-0000-0000-000069890000}"/>
    <cellStyle name="20% - Accent1 4 2 4 2 2 2 9" xfId="35363" xr:uid="{00000000-0005-0000-0000-00006A890000}"/>
    <cellStyle name="20% - Accent1 4 2 4 2 2 2 9 2" xfId="35364" xr:uid="{00000000-0005-0000-0000-00006B890000}"/>
    <cellStyle name="20% - Accent1 4 2 4 2 2 3" xfId="35365" xr:uid="{00000000-0005-0000-0000-00006C890000}"/>
    <cellStyle name="20% - Accent1 4 2 4 2 2 3 10" xfId="35366" xr:uid="{00000000-0005-0000-0000-00006D890000}"/>
    <cellStyle name="20% - Accent1 4 2 4 2 2 3 10 2" xfId="35367" xr:uid="{00000000-0005-0000-0000-00006E890000}"/>
    <cellStyle name="20% - Accent1 4 2 4 2 2 3 11" xfId="35368" xr:uid="{00000000-0005-0000-0000-00006F890000}"/>
    <cellStyle name="20% - Accent1 4 2 4 2 2 3 2" xfId="35369" xr:uid="{00000000-0005-0000-0000-000070890000}"/>
    <cellStyle name="20% - Accent1 4 2 4 2 2 3 2 2" xfId="35370" xr:uid="{00000000-0005-0000-0000-000071890000}"/>
    <cellStyle name="20% - Accent1 4 2 4 2 2 3 2 2 2" xfId="35371" xr:uid="{00000000-0005-0000-0000-000072890000}"/>
    <cellStyle name="20% - Accent1 4 2 4 2 2 3 2 2 2 2" xfId="35372" xr:uid="{00000000-0005-0000-0000-000073890000}"/>
    <cellStyle name="20% - Accent1 4 2 4 2 2 3 2 2 2 2 2" xfId="35373" xr:uid="{00000000-0005-0000-0000-000074890000}"/>
    <cellStyle name="20% - Accent1 4 2 4 2 2 3 2 2 2 3" xfId="35374" xr:uid="{00000000-0005-0000-0000-000075890000}"/>
    <cellStyle name="20% - Accent1 4 2 4 2 2 3 2 2 3" xfId="35375" xr:uid="{00000000-0005-0000-0000-000076890000}"/>
    <cellStyle name="20% - Accent1 4 2 4 2 2 3 2 2 3 2" xfId="35376" xr:uid="{00000000-0005-0000-0000-000077890000}"/>
    <cellStyle name="20% - Accent1 4 2 4 2 2 3 2 2 4" xfId="35377" xr:uid="{00000000-0005-0000-0000-000078890000}"/>
    <cellStyle name="20% - Accent1 4 2 4 2 2 3 2 3" xfId="35378" xr:uid="{00000000-0005-0000-0000-000079890000}"/>
    <cellStyle name="20% - Accent1 4 2 4 2 2 3 2 3 2" xfId="35379" xr:uid="{00000000-0005-0000-0000-00007A890000}"/>
    <cellStyle name="20% - Accent1 4 2 4 2 2 3 2 3 2 2" xfId="35380" xr:uid="{00000000-0005-0000-0000-00007B890000}"/>
    <cellStyle name="20% - Accent1 4 2 4 2 2 3 2 3 2 2 2" xfId="35381" xr:uid="{00000000-0005-0000-0000-00007C890000}"/>
    <cellStyle name="20% - Accent1 4 2 4 2 2 3 2 3 2 3" xfId="35382" xr:uid="{00000000-0005-0000-0000-00007D890000}"/>
    <cellStyle name="20% - Accent1 4 2 4 2 2 3 2 3 3" xfId="35383" xr:uid="{00000000-0005-0000-0000-00007E890000}"/>
    <cellStyle name="20% - Accent1 4 2 4 2 2 3 2 3 3 2" xfId="35384" xr:uid="{00000000-0005-0000-0000-00007F890000}"/>
    <cellStyle name="20% - Accent1 4 2 4 2 2 3 2 3 4" xfId="35385" xr:uid="{00000000-0005-0000-0000-000080890000}"/>
    <cellStyle name="20% - Accent1 4 2 4 2 2 3 2 4" xfId="35386" xr:uid="{00000000-0005-0000-0000-000081890000}"/>
    <cellStyle name="20% - Accent1 4 2 4 2 2 3 2 4 2" xfId="35387" xr:uid="{00000000-0005-0000-0000-000082890000}"/>
    <cellStyle name="20% - Accent1 4 2 4 2 2 3 2 4 2 2" xfId="35388" xr:uid="{00000000-0005-0000-0000-000083890000}"/>
    <cellStyle name="20% - Accent1 4 2 4 2 2 3 2 4 2 2 2" xfId="35389" xr:uid="{00000000-0005-0000-0000-000084890000}"/>
    <cellStyle name="20% - Accent1 4 2 4 2 2 3 2 4 2 3" xfId="35390" xr:uid="{00000000-0005-0000-0000-000085890000}"/>
    <cellStyle name="20% - Accent1 4 2 4 2 2 3 2 4 3" xfId="35391" xr:uid="{00000000-0005-0000-0000-000086890000}"/>
    <cellStyle name="20% - Accent1 4 2 4 2 2 3 2 4 3 2" xfId="35392" xr:uid="{00000000-0005-0000-0000-000087890000}"/>
    <cellStyle name="20% - Accent1 4 2 4 2 2 3 2 4 4" xfId="35393" xr:uid="{00000000-0005-0000-0000-000088890000}"/>
    <cellStyle name="20% - Accent1 4 2 4 2 2 3 2 5" xfId="35394" xr:uid="{00000000-0005-0000-0000-000089890000}"/>
    <cellStyle name="20% - Accent1 4 2 4 2 2 3 2 5 2" xfId="35395" xr:uid="{00000000-0005-0000-0000-00008A890000}"/>
    <cellStyle name="20% - Accent1 4 2 4 2 2 3 2 5 2 2" xfId="35396" xr:uid="{00000000-0005-0000-0000-00008B890000}"/>
    <cellStyle name="20% - Accent1 4 2 4 2 2 3 2 5 3" xfId="35397" xr:uid="{00000000-0005-0000-0000-00008C890000}"/>
    <cellStyle name="20% - Accent1 4 2 4 2 2 3 2 6" xfId="35398" xr:uid="{00000000-0005-0000-0000-00008D890000}"/>
    <cellStyle name="20% - Accent1 4 2 4 2 2 3 2 6 2" xfId="35399" xr:uid="{00000000-0005-0000-0000-00008E890000}"/>
    <cellStyle name="20% - Accent1 4 2 4 2 2 3 2 6 2 2" xfId="35400" xr:uid="{00000000-0005-0000-0000-00008F890000}"/>
    <cellStyle name="20% - Accent1 4 2 4 2 2 3 2 6 3" xfId="35401" xr:uid="{00000000-0005-0000-0000-000090890000}"/>
    <cellStyle name="20% - Accent1 4 2 4 2 2 3 2 7" xfId="35402" xr:uid="{00000000-0005-0000-0000-000091890000}"/>
    <cellStyle name="20% - Accent1 4 2 4 2 2 3 2 7 2" xfId="35403" xr:uid="{00000000-0005-0000-0000-000092890000}"/>
    <cellStyle name="20% - Accent1 4 2 4 2 2 3 2 8" xfId="35404" xr:uid="{00000000-0005-0000-0000-000093890000}"/>
    <cellStyle name="20% - Accent1 4 2 4 2 2 3 2 8 2" xfId="35405" xr:uid="{00000000-0005-0000-0000-000094890000}"/>
    <cellStyle name="20% - Accent1 4 2 4 2 2 3 2 9" xfId="35406" xr:uid="{00000000-0005-0000-0000-000095890000}"/>
    <cellStyle name="20% - Accent1 4 2 4 2 2 3 3" xfId="35407" xr:uid="{00000000-0005-0000-0000-000096890000}"/>
    <cellStyle name="20% - Accent1 4 2 4 2 2 3 3 2" xfId="35408" xr:uid="{00000000-0005-0000-0000-000097890000}"/>
    <cellStyle name="20% - Accent1 4 2 4 2 2 3 3 2 2" xfId="35409" xr:uid="{00000000-0005-0000-0000-000098890000}"/>
    <cellStyle name="20% - Accent1 4 2 4 2 2 3 3 2 2 2" xfId="35410" xr:uid="{00000000-0005-0000-0000-000099890000}"/>
    <cellStyle name="20% - Accent1 4 2 4 2 2 3 3 2 2 2 2" xfId="35411" xr:uid="{00000000-0005-0000-0000-00009A890000}"/>
    <cellStyle name="20% - Accent1 4 2 4 2 2 3 3 2 2 3" xfId="35412" xr:uid="{00000000-0005-0000-0000-00009B890000}"/>
    <cellStyle name="20% - Accent1 4 2 4 2 2 3 3 2 3" xfId="35413" xr:uid="{00000000-0005-0000-0000-00009C890000}"/>
    <cellStyle name="20% - Accent1 4 2 4 2 2 3 3 2 3 2" xfId="35414" xr:uid="{00000000-0005-0000-0000-00009D890000}"/>
    <cellStyle name="20% - Accent1 4 2 4 2 2 3 3 2 4" xfId="35415" xr:uid="{00000000-0005-0000-0000-00009E890000}"/>
    <cellStyle name="20% - Accent1 4 2 4 2 2 3 3 3" xfId="35416" xr:uid="{00000000-0005-0000-0000-00009F890000}"/>
    <cellStyle name="20% - Accent1 4 2 4 2 2 3 3 3 2" xfId="35417" xr:uid="{00000000-0005-0000-0000-0000A0890000}"/>
    <cellStyle name="20% - Accent1 4 2 4 2 2 3 3 3 2 2" xfId="35418" xr:uid="{00000000-0005-0000-0000-0000A1890000}"/>
    <cellStyle name="20% - Accent1 4 2 4 2 2 3 3 3 2 2 2" xfId="35419" xr:uid="{00000000-0005-0000-0000-0000A2890000}"/>
    <cellStyle name="20% - Accent1 4 2 4 2 2 3 3 3 2 3" xfId="35420" xr:uid="{00000000-0005-0000-0000-0000A3890000}"/>
    <cellStyle name="20% - Accent1 4 2 4 2 2 3 3 3 3" xfId="35421" xr:uid="{00000000-0005-0000-0000-0000A4890000}"/>
    <cellStyle name="20% - Accent1 4 2 4 2 2 3 3 3 3 2" xfId="35422" xr:uid="{00000000-0005-0000-0000-0000A5890000}"/>
    <cellStyle name="20% - Accent1 4 2 4 2 2 3 3 3 4" xfId="35423" xr:uid="{00000000-0005-0000-0000-0000A6890000}"/>
    <cellStyle name="20% - Accent1 4 2 4 2 2 3 3 4" xfId="35424" xr:uid="{00000000-0005-0000-0000-0000A7890000}"/>
    <cellStyle name="20% - Accent1 4 2 4 2 2 3 3 4 2" xfId="35425" xr:uid="{00000000-0005-0000-0000-0000A8890000}"/>
    <cellStyle name="20% - Accent1 4 2 4 2 2 3 3 4 2 2" xfId="35426" xr:uid="{00000000-0005-0000-0000-0000A9890000}"/>
    <cellStyle name="20% - Accent1 4 2 4 2 2 3 3 4 2 2 2" xfId="35427" xr:uid="{00000000-0005-0000-0000-0000AA890000}"/>
    <cellStyle name="20% - Accent1 4 2 4 2 2 3 3 4 2 3" xfId="35428" xr:uid="{00000000-0005-0000-0000-0000AB890000}"/>
    <cellStyle name="20% - Accent1 4 2 4 2 2 3 3 4 3" xfId="35429" xr:uid="{00000000-0005-0000-0000-0000AC890000}"/>
    <cellStyle name="20% - Accent1 4 2 4 2 2 3 3 4 3 2" xfId="35430" xr:uid="{00000000-0005-0000-0000-0000AD890000}"/>
    <cellStyle name="20% - Accent1 4 2 4 2 2 3 3 4 4" xfId="35431" xr:uid="{00000000-0005-0000-0000-0000AE890000}"/>
    <cellStyle name="20% - Accent1 4 2 4 2 2 3 3 5" xfId="35432" xr:uid="{00000000-0005-0000-0000-0000AF890000}"/>
    <cellStyle name="20% - Accent1 4 2 4 2 2 3 3 5 2" xfId="35433" xr:uid="{00000000-0005-0000-0000-0000B0890000}"/>
    <cellStyle name="20% - Accent1 4 2 4 2 2 3 3 5 2 2" xfId="35434" xr:uid="{00000000-0005-0000-0000-0000B1890000}"/>
    <cellStyle name="20% - Accent1 4 2 4 2 2 3 3 5 3" xfId="35435" xr:uid="{00000000-0005-0000-0000-0000B2890000}"/>
    <cellStyle name="20% - Accent1 4 2 4 2 2 3 3 6" xfId="35436" xr:uid="{00000000-0005-0000-0000-0000B3890000}"/>
    <cellStyle name="20% - Accent1 4 2 4 2 2 3 3 6 2" xfId="35437" xr:uid="{00000000-0005-0000-0000-0000B4890000}"/>
    <cellStyle name="20% - Accent1 4 2 4 2 2 3 3 6 2 2" xfId="35438" xr:uid="{00000000-0005-0000-0000-0000B5890000}"/>
    <cellStyle name="20% - Accent1 4 2 4 2 2 3 3 6 3" xfId="35439" xr:uid="{00000000-0005-0000-0000-0000B6890000}"/>
    <cellStyle name="20% - Accent1 4 2 4 2 2 3 3 7" xfId="35440" xr:uid="{00000000-0005-0000-0000-0000B7890000}"/>
    <cellStyle name="20% - Accent1 4 2 4 2 2 3 3 7 2" xfId="35441" xr:uid="{00000000-0005-0000-0000-0000B8890000}"/>
    <cellStyle name="20% - Accent1 4 2 4 2 2 3 3 8" xfId="35442" xr:uid="{00000000-0005-0000-0000-0000B9890000}"/>
    <cellStyle name="20% - Accent1 4 2 4 2 2 3 3 8 2" xfId="35443" xr:uid="{00000000-0005-0000-0000-0000BA890000}"/>
    <cellStyle name="20% - Accent1 4 2 4 2 2 3 3 9" xfId="35444" xr:uid="{00000000-0005-0000-0000-0000BB890000}"/>
    <cellStyle name="20% - Accent1 4 2 4 2 2 3 4" xfId="35445" xr:uid="{00000000-0005-0000-0000-0000BC890000}"/>
    <cellStyle name="20% - Accent1 4 2 4 2 2 3 4 2" xfId="35446" xr:uid="{00000000-0005-0000-0000-0000BD890000}"/>
    <cellStyle name="20% - Accent1 4 2 4 2 2 3 4 2 2" xfId="35447" xr:uid="{00000000-0005-0000-0000-0000BE890000}"/>
    <cellStyle name="20% - Accent1 4 2 4 2 2 3 4 2 2 2" xfId="35448" xr:uid="{00000000-0005-0000-0000-0000BF890000}"/>
    <cellStyle name="20% - Accent1 4 2 4 2 2 3 4 2 3" xfId="35449" xr:uid="{00000000-0005-0000-0000-0000C0890000}"/>
    <cellStyle name="20% - Accent1 4 2 4 2 2 3 4 3" xfId="35450" xr:uid="{00000000-0005-0000-0000-0000C1890000}"/>
    <cellStyle name="20% - Accent1 4 2 4 2 2 3 4 3 2" xfId="35451" xr:uid="{00000000-0005-0000-0000-0000C2890000}"/>
    <cellStyle name="20% - Accent1 4 2 4 2 2 3 4 4" xfId="35452" xr:uid="{00000000-0005-0000-0000-0000C3890000}"/>
    <cellStyle name="20% - Accent1 4 2 4 2 2 3 5" xfId="35453" xr:uid="{00000000-0005-0000-0000-0000C4890000}"/>
    <cellStyle name="20% - Accent1 4 2 4 2 2 3 5 2" xfId="35454" xr:uid="{00000000-0005-0000-0000-0000C5890000}"/>
    <cellStyle name="20% - Accent1 4 2 4 2 2 3 5 2 2" xfId="35455" xr:uid="{00000000-0005-0000-0000-0000C6890000}"/>
    <cellStyle name="20% - Accent1 4 2 4 2 2 3 5 2 2 2" xfId="35456" xr:uid="{00000000-0005-0000-0000-0000C7890000}"/>
    <cellStyle name="20% - Accent1 4 2 4 2 2 3 5 2 3" xfId="35457" xr:uid="{00000000-0005-0000-0000-0000C8890000}"/>
    <cellStyle name="20% - Accent1 4 2 4 2 2 3 5 3" xfId="35458" xr:uid="{00000000-0005-0000-0000-0000C9890000}"/>
    <cellStyle name="20% - Accent1 4 2 4 2 2 3 5 3 2" xfId="35459" xr:uid="{00000000-0005-0000-0000-0000CA890000}"/>
    <cellStyle name="20% - Accent1 4 2 4 2 2 3 5 4" xfId="35460" xr:uid="{00000000-0005-0000-0000-0000CB890000}"/>
    <cellStyle name="20% - Accent1 4 2 4 2 2 3 6" xfId="35461" xr:uid="{00000000-0005-0000-0000-0000CC890000}"/>
    <cellStyle name="20% - Accent1 4 2 4 2 2 3 6 2" xfId="35462" xr:uid="{00000000-0005-0000-0000-0000CD890000}"/>
    <cellStyle name="20% - Accent1 4 2 4 2 2 3 6 2 2" xfId="35463" xr:uid="{00000000-0005-0000-0000-0000CE890000}"/>
    <cellStyle name="20% - Accent1 4 2 4 2 2 3 6 2 2 2" xfId="35464" xr:uid="{00000000-0005-0000-0000-0000CF890000}"/>
    <cellStyle name="20% - Accent1 4 2 4 2 2 3 6 2 3" xfId="35465" xr:uid="{00000000-0005-0000-0000-0000D0890000}"/>
    <cellStyle name="20% - Accent1 4 2 4 2 2 3 6 3" xfId="35466" xr:uid="{00000000-0005-0000-0000-0000D1890000}"/>
    <cellStyle name="20% - Accent1 4 2 4 2 2 3 6 3 2" xfId="35467" xr:uid="{00000000-0005-0000-0000-0000D2890000}"/>
    <cellStyle name="20% - Accent1 4 2 4 2 2 3 6 4" xfId="35468" xr:uid="{00000000-0005-0000-0000-0000D3890000}"/>
    <cellStyle name="20% - Accent1 4 2 4 2 2 3 7" xfId="35469" xr:uid="{00000000-0005-0000-0000-0000D4890000}"/>
    <cellStyle name="20% - Accent1 4 2 4 2 2 3 7 2" xfId="35470" xr:uid="{00000000-0005-0000-0000-0000D5890000}"/>
    <cellStyle name="20% - Accent1 4 2 4 2 2 3 7 2 2" xfId="35471" xr:uid="{00000000-0005-0000-0000-0000D6890000}"/>
    <cellStyle name="20% - Accent1 4 2 4 2 2 3 7 3" xfId="35472" xr:uid="{00000000-0005-0000-0000-0000D7890000}"/>
    <cellStyle name="20% - Accent1 4 2 4 2 2 3 8" xfId="35473" xr:uid="{00000000-0005-0000-0000-0000D8890000}"/>
    <cellStyle name="20% - Accent1 4 2 4 2 2 3 8 2" xfId="35474" xr:uid="{00000000-0005-0000-0000-0000D9890000}"/>
    <cellStyle name="20% - Accent1 4 2 4 2 2 3 8 2 2" xfId="35475" xr:uid="{00000000-0005-0000-0000-0000DA890000}"/>
    <cellStyle name="20% - Accent1 4 2 4 2 2 3 8 3" xfId="35476" xr:uid="{00000000-0005-0000-0000-0000DB890000}"/>
    <cellStyle name="20% - Accent1 4 2 4 2 2 3 9" xfId="35477" xr:uid="{00000000-0005-0000-0000-0000DC890000}"/>
    <cellStyle name="20% - Accent1 4 2 4 2 2 3 9 2" xfId="35478" xr:uid="{00000000-0005-0000-0000-0000DD890000}"/>
    <cellStyle name="20% - Accent1 4 2 4 2 2 4" xfId="35479" xr:uid="{00000000-0005-0000-0000-0000DE890000}"/>
    <cellStyle name="20% - Accent1 4 2 4 2 2 4 10" xfId="35480" xr:uid="{00000000-0005-0000-0000-0000DF890000}"/>
    <cellStyle name="20% - Accent1 4 2 4 2 2 4 10 2" xfId="35481" xr:uid="{00000000-0005-0000-0000-0000E0890000}"/>
    <cellStyle name="20% - Accent1 4 2 4 2 2 4 11" xfId="35482" xr:uid="{00000000-0005-0000-0000-0000E1890000}"/>
    <cellStyle name="20% - Accent1 4 2 4 2 2 4 2" xfId="35483" xr:uid="{00000000-0005-0000-0000-0000E2890000}"/>
    <cellStyle name="20% - Accent1 4 2 4 2 2 4 2 2" xfId="35484" xr:uid="{00000000-0005-0000-0000-0000E3890000}"/>
    <cellStyle name="20% - Accent1 4 2 4 2 2 4 2 2 2" xfId="35485" xr:uid="{00000000-0005-0000-0000-0000E4890000}"/>
    <cellStyle name="20% - Accent1 4 2 4 2 2 4 2 2 2 2" xfId="35486" xr:uid="{00000000-0005-0000-0000-0000E5890000}"/>
    <cellStyle name="20% - Accent1 4 2 4 2 2 4 2 2 2 2 2" xfId="35487" xr:uid="{00000000-0005-0000-0000-0000E6890000}"/>
    <cellStyle name="20% - Accent1 4 2 4 2 2 4 2 2 2 3" xfId="35488" xr:uid="{00000000-0005-0000-0000-0000E7890000}"/>
    <cellStyle name="20% - Accent1 4 2 4 2 2 4 2 2 3" xfId="35489" xr:uid="{00000000-0005-0000-0000-0000E8890000}"/>
    <cellStyle name="20% - Accent1 4 2 4 2 2 4 2 2 3 2" xfId="35490" xr:uid="{00000000-0005-0000-0000-0000E9890000}"/>
    <cellStyle name="20% - Accent1 4 2 4 2 2 4 2 2 4" xfId="35491" xr:uid="{00000000-0005-0000-0000-0000EA890000}"/>
    <cellStyle name="20% - Accent1 4 2 4 2 2 4 2 3" xfId="35492" xr:uid="{00000000-0005-0000-0000-0000EB890000}"/>
    <cellStyle name="20% - Accent1 4 2 4 2 2 4 2 3 2" xfId="35493" xr:uid="{00000000-0005-0000-0000-0000EC890000}"/>
    <cellStyle name="20% - Accent1 4 2 4 2 2 4 2 3 2 2" xfId="35494" xr:uid="{00000000-0005-0000-0000-0000ED890000}"/>
    <cellStyle name="20% - Accent1 4 2 4 2 2 4 2 3 2 2 2" xfId="35495" xr:uid="{00000000-0005-0000-0000-0000EE890000}"/>
    <cellStyle name="20% - Accent1 4 2 4 2 2 4 2 3 2 3" xfId="35496" xr:uid="{00000000-0005-0000-0000-0000EF890000}"/>
    <cellStyle name="20% - Accent1 4 2 4 2 2 4 2 3 3" xfId="35497" xr:uid="{00000000-0005-0000-0000-0000F0890000}"/>
    <cellStyle name="20% - Accent1 4 2 4 2 2 4 2 3 3 2" xfId="35498" xr:uid="{00000000-0005-0000-0000-0000F1890000}"/>
    <cellStyle name="20% - Accent1 4 2 4 2 2 4 2 3 4" xfId="35499" xr:uid="{00000000-0005-0000-0000-0000F2890000}"/>
    <cellStyle name="20% - Accent1 4 2 4 2 2 4 2 4" xfId="35500" xr:uid="{00000000-0005-0000-0000-0000F3890000}"/>
    <cellStyle name="20% - Accent1 4 2 4 2 2 4 2 4 2" xfId="35501" xr:uid="{00000000-0005-0000-0000-0000F4890000}"/>
    <cellStyle name="20% - Accent1 4 2 4 2 2 4 2 4 2 2" xfId="35502" xr:uid="{00000000-0005-0000-0000-0000F5890000}"/>
    <cellStyle name="20% - Accent1 4 2 4 2 2 4 2 4 2 2 2" xfId="35503" xr:uid="{00000000-0005-0000-0000-0000F6890000}"/>
    <cellStyle name="20% - Accent1 4 2 4 2 2 4 2 4 2 3" xfId="35504" xr:uid="{00000000-0005-0000-0000-0000F7890000}"/>
    <cellStyle name="20% - Accent1 4 2 4 2 2 4 2 4 3" xfId="35505" xr:uid="{00000000-0005-0000-0000-0000F8890000}"/>
    <cellStyle name="20% - Accent1 4 2 4 2 2 4 2 4 3 2" xfId="35506" xr:uid="{00000000-0005-0000-0000-0000F9890000}"/>
    <cellStyle name="20% - Accent1 4 2 4 2 2 4 2 4 4" xfId="35507" xr:uid="{00000000-0005-0000-0000-0000FA890000}"/>
    <cellStyle name="20% - Accent1 4 2 4 2 2 4 2 5" xfId="35508" xr:uid="{00000000-0005-0000-0000-0000FB890000}"/>
    <cellStyle name="20% - Accent1 4 2 4 2 2 4 2 5 2" xfId="35509" xr:uid="{00000000-0005-0000-0000-0000FC890000}"/>
    <cellStyle name="20% - Accent1 4 2 4 2 2 4 2 5 2 2" xfId="35510" xr:uid="{00000000-0005-0000-0000-0000FD890000}"/>
    <cellStyle name="20% - Accent1 4 2 4 2 2 4 2 5 3" xfId="35511" xr:uid="{00000000-0005-0000-0000-0000FE890000}"/>
    <cellStyle name="20% - Accent1 4 2 4 2 2 4 2 6" xfId="35512" xr:uid="{00000000-0005-0000-0000-0000FF890000}"/>
    <cellStyle name="20% - Accent1 4 2 4 2 2 4 2 6 2" xfId="35513" xr:uid="{00000000-0005-0000-0000-0000008A0000}"/>
    <cellStyle name="20% - Accent1 4 2 4 2 2 4 2 6 2 2" xfId="35514" xr:uid="{00000000-0005-0000-0000-0000018A0000}"/>
    <cellStyle name="20% - Accent1 4 2 4 2 2 4 2 6 3" xfId="35515" xr:uid="{00000000-0005-0000-0000-0000028A0000}"/>
    <cellStyle name="20% - Accent1 4 2 4 2 2 4 2 7" xfId="35516" xr:uid="{00000000-0005-0000-0000-0000038A0000}"/>
    <cellStyle name="20% - Accent1 4 2 4 2 2 4 2 7 2" xfId="35517" xr:uid="{00000000-0005-0000-0000-0000048A0000}"/>
    <cellStyle name="20% - Accent1 4 2 4 2 2 4 2 8" xfId="35518" xr:uid="{00000000-0005-0000-0000-0000058A0000}"/>
    <cellStyle name="20% - Accent1 4 2 4 2 2 4 2 8 2" xfId="35519" xr:uid="{00000000-0005-0000-0000-0000068A0000}"/>
    <cellStyle name="20% - Accent1 4 2 4 2 2 4 2 9" xfId="35520" xr:uid="{00000000-0005-0000-0000-0000078A0000}"/>
    <cellStyle name="20% - Accent1 4 2 4 2 2 4 3" xfId="35521" xr:uid="{00000000-0005-0000-0000-0000088A0000}"/>
    <cellStyle name="20% - Accent1 4 2 4 2 2 4 3 2" xfId="35522" xr:uid="{00000000-0005-0000-0000-0000098A0000}"/>
    <cellStyle name="20% - Accent1 4 2 4 2 2 4 3 2 2" xfId="35523" xr:uid="{00000000-0005-0000-0000-00000A8A0000}"/>
    <cellStyle name="20% - Accent1 4 2 4 2 2 4 3 2 2 2" xfId="35524" xr:uid="{00000000-0005-0000-0000-00000B8A0000}"/>
    <cellStyle name="20% - Accent1 4 2 4 2 2 4 3 2 2 2 2" xfId="35525" xr:uid="{00000000-0005-0000-0000-00000C8A0000}"/>
    <cellStyle name="20% - Accent1 4 2 4 2 2 4 3 2 2 3" xfId="35526" xr:uid="{00000000-0005-0000-0000-00000D8A0000}"/>
    <cellStyle name="20% - Accent1 4 2 4 2 2 4 3 2 3" xfId="35527" xr:uid="{00000000-0005-0000-0000-00000E8A0000}"/>
    <cellStyle name="20% - Accent1 4 2 4 2 2 4 3 2 3 2" xfId="35528" xr:uid="{00000000-0005-0000-0000-00000F8A0000}"/>
    <cellStyle name="20% - Accent1 4 2 4 2 2 4 3 2 4" xfId="35529" xr:uid="{00000000-0005-0000-0000-0000108A0000}"/>
    <cellStyle name="20% - Accent1 4 2 4 2 2 4 3 3" xfId="35530" xr:uid="{00000000-0005-0000-0000-0000118A0000}"/>
    <cellStyle name="20% - Accent1 4 2 4 2 2 4 3 3 2" xfId="35531" xr:uid="{00000000-0005-0000-0000-0000128A0000}"/>
    <cellStyle name="20% - Accent1 4 2 4 2 2 4 3 3 2 2" xfId="35532" xr:uid="{00000000-0005-0000-0000-0000138A0000}"/>
    <cellStyle name="20% - Accent1 4 2 4 2 2 4 3 3 2 2 2" xfId="35533" xr:uid="{00000000-0005-0000-0000-0000148A0000}"/>
    <cellStyle name="20% - Accent1 4 2 4 2 2 4 3 3 2 3" xfId="35534" xr:uid="{00000000-0005-0000-0000-0000158A0000}"/>
    <cellStyle name="20% - Accent1 4 2 4 2 2 4 3 3 3" xfId="35535" xr:uid="{00000000-0005-0000-0000-0000168A0000}"/>
    <cellStyle name="20% - Accent1 4 2 4 2 2 4 3 3 3 2" xfId="35536" xr:uid="{00000000-0005-0000-0000-0000178A0000}"/>
    <cellStyle name="20% - Accent1 4 2 4 2 2 4 3 3 4" xfId="35537" xr:uid="{00000000-0005-0000-0000-0000188A0000}"/>
    <cellStyle name="20% - Accent1 4 2 4 2 2 4 3 4" xfId="35538" xr:uid="{00000000-0005-0000-0000-0000198A0000}"/>
    <cellStyle name="20% - Accent1 4 2 4 2 2 4 3 4 2" xfId="35539" xr:uid="{00000000-0005-0000-0000-00001A8A0000}"/>
    <cellStyle name="20% - Accent1 4 2 4 2 2 4 3 4 2 2" xfId="35540" xr:uid="{00000000-0005-0000-0000-00001B8A0000}"/>
    <cellStyle name="20% - Accent1 4 2 4 2 2 4 3 4 2 2 2" xfId="35541" xr:uid="{00000000-0005-0000-0000-00001C8A0000}"/>
    <cellStyle name="20% - Accent1 4 2 4 2 2 4 3 4 2 3" xfId="35542" xr:uid="{00000000-0005-0000-0000-00001D8A0000}"/>
    <cellStyle name="20% - Accent1 4 2 4 2 2 4 3 4 3" xfId="35543" xr:uid="{00000000-0005-0000-0000-00001E8A0000}"/>
    <cellStyle name="20% - Accent1 4 2 4 2 2 4 3 4 3 2" xfId="35544" xr:uid="{00000000-0005-0000-0000-00001F8A0000}"/>
    <cellStyle name="20% - Accent1 4 2 4 2 2 4 3 4 4" xfId="35545" xr:uid="{00000000-0005-0000-0000-0000208A0000}"/>
    <cellStyle name="20% - Accent1 4 2 4 2 2 4 3 5" xfId="35546" xr:uid="{00000000-0005-0000-0000-0000218A0000}"/>
    <cellStyle name="20% - Accent1 4 2 4 2 2 4 3 5 2" xfId="35547" xr:uid="{00000000-0005-0000-0000-0000228A0000}"/>
    <cellStyle name="20% - Accent1 4 2 4 2 2 4 3 5 2 2" xfId="35548" xr:uid="{00000000-0005-0000-0000-0000238A0000}"/>
    <cellStyle name="20% - Accent1 4 2 4 2 2 4 3 5 3" xfId="35549" xr:uid="{00000000-0005-0000-0000-0000248A0000}"/>
    <cellStyle name="20% - Accent1 4 2 4 2 2 4 3 6" xfId="35550" xr:uid="{00000000-0005-0000-0000-0000258A0000}"/>
    <cellStyle name="20% - Accent1 4 2 4 2 2 4 3 6 2" xfId="35551" xr:uid="{00000000-0005-0000-0000-0000268A0000}"/>
    <cellStyle name="20% - Accent1 4 2 4 2 2 4 3 6 2 2" xfId="35552" xr:uid="{00000000-0005-0000-0000-0000278A0000}"/>
    <cellStyle name="20% - Accent1 4 2 4 2 2 4 3 6 3" xfId="35553" xr:uid="{00000000-0005-0000-0000-0000288A0000}"/>
    <cellStyle name="20% - Accent1 4 2 4 2 2 4 3 7" xfId="35554" xr:uid="{00000000-0005-0000-0000-0000298A0000}"/>
    <cellStyle name="20% - Accent1 4 2 4 2 2 4 3 7 2" xfId="35555" xr:uid="{00000000-0005-0000-0000-00002A8A0000}"/>
    <cellStyle name="20% - Accent1 4 2 4 2 2 4 3 8" xfId="35556" xr:uid="{00000000-0005-0000-0000-00002B8A0000}"/>
    <cellStyle name="20% - Accent1 4 2 4 2 2 4 3 8 2" xfId="35557" xr:uid="{00000000-0005-0000-0000-00002C8A0000}"/>
    <cellStyle name="20% - Accent1 4 2 4 2 2 4 3 9" xfId="35558" xr:uid="{00000000-0005-0000-0000-00002D8A0000}"/>
    <cellStyle name="20% - Accent1 4 2 4 2 2 4 4" xfId="35559" xr:uid="{00000000-0005-0000-0000-00002E8A0000}"/>
    <cellStyle name="20% - Accent1 4 2 4 2 2 4 4 2" xfId="35560" xr:uid="{00000000-0005-0000-0000-00002F8A0000}"/>
    <cellStyle name="20% - Accent1 4 2 4 2 2 4 4 2 2" xfId="35561" xr:uid="{00000000-0005-0000-0000-0000308A0000}"/>
    <cellStyle name="20% - Accent1 4 2 4 2 2 4 4 2 2 2" xfId="35562" xr:uid="{00000000-0005-0000-0000-0000318A0000}"/>
    <cellStyle name="20% - Accent1 4 2 4 2 2 4 4 2 3" xfId="35563" xr:uid="{00000000-0005-0000-0000-0000328A0000}"/>
    <cellStyle name="20% - Accent1 4 2 4 2 2 4 4 3" xfId="35564" xr:uid="{00000000-0005-0000-0000-0000338A0000}"/>
    <cellStyle name="20% - Accent1 4 2 4 2 2 4 4 3 2" xfId="35565" xr:uid="{00000000-0005-0000-0000-0000348A0000}"/>
    <cellStyle name="20% - Accent1 4 2 4 2 2 4 4 4" xfId="35566" xr:uid="{00000000-0005-0000-0000-0000358A0000}"/>
    <cellStyle name="20% - Accent1 4 2 4 2 2 4 5" xfId="35567" xr:uid="{00000000-0005-0000-0000-0000368A0000}"/>
    <cellStyle name="20% - Accent1 4 2 4 2 2 4 5 2" xfId="35568" xr:uid="{00000000-0005-0000-0000-0000378A0000}"/>
    <cellStyle name="20% - Accent1 4 2 4 2 2 4 5 2 2" xfId="35569" xr:uid="{00000000-0005-0000-0000-0000388A0000}"/>
    <cellStyle name="20% - Accent1 4 2 4 2 2 4 5 2 2 2" xfId="35570" xr:uid="{00000000-0005-0000-0000-0000398A0000}"/>
    <cellStyle name="20% - Accent1 4 2 4 2 2 4 5 2 3" xfId="35571" xr:uid="{00000000-0005-0000-0000-00003A8A0000}"/>
    <cellStyle name="20% - Accent1 4 2 4 2 2 4 5 3" xfId="35572" xr:uid="{00000000-0005-0000-0000-00003B8A0000}"/>
    <cellStyle name="20% - Accent1 4 2 4 2 2 4 5 3 2" xfId="35573" xr:uid="{00000000-0005-0000-0000-00003C8A0000}"/>
    <cellStyle name="20% - Accent1 4 2 4 2 2 4 5 4" xfId="35574" xr:uid="{00000000-0005-0000-0000-00003D8A0000}"/>
    <cellStyle name="20% - Accent1 4 2 4 2 2 4 6" xfId="35575" xr:uid="{00000000-0005-0000-0000-00003E8A0000}"/>
    <cellStyle name="20% - Accent1 4 2 4 2 2 4 6 2" xfId="35576" xr:uid="{00000000-0005-0000-0000-00003F8A0000}"/>
    <cellStyle name="20% - Accent1 4 2 4 2 2 4 6 2 2" xfId="35577" xr:uid="{00000000-0005-0000-0000-0000408A0000}"/>
    <cellStyle name="20% - Accent1 4 2 4 2 2 4 6 2 2 2" xfId="35578" xr:uid="{00000000-0005-0000-0000-0000418A0000}"/>
    <cellStyle name="20% - Accent1 4 2 4 2 2 4 6 2 3" xfId="35579" xr:uid="{00000000-0005-0000-0000-0000428A0000}"/>
    <cellStyle name="20% - Accent1 4 2 4 2 2 4 6 3" xfId="35580" xr:uid="{00000000-0005-0000-0000-0000438A0000}"/>
    <cellStyle name="20% - Accent1 4 2 4 2 2 4 6 3 2" xfId="35581" xr:uid="{00000000-0005-0000-0000-0000448A0000}"/>
    <cellStyle name="20% - Accent1 4 2 4 2 2 4 6 4" xfId="35582" xr:uid="{00000000-0005-0000-0000-0000458A0000}"/>
    <cellStyle name="20% - Accent1 4 2 4 2 2 4 7" xfId="35583" xr:uid="{00000000-0005-0000-0000-0000468A0000}"/>
    <cellStyle name="20% - Accent1 4 2 4 2 2 4 7 2" xfId="35584" xr:uid="{00000000-0005-0000-0000-0000478A0000}"/>
    <cellStyle name="20% - Accent1 4 2 4 2 2 4 7 2 2" xfId="35585" xr:uid="{00000000-0005-0000-0000-0000488A0000}"/>
    <cellStyle name="20% - Accent1 4 2 4 2 2 4 7 3" xfId="35586" xr:uid="{00000000-0005-0000-0000-0000498A0000}"/>
    <cellStyle name="20% - Accent1 4 2 4 2 2 4 8" xfId="35587" xr:uid="{00000000-0005-0000-0000-00004A8A0000}"/>
    <cellStyle name="20% - Accent1 4 2 4 2 2 4 8 2" xfId="35588" xr:uid="{00000000-0005-0000-0000-00004B8A0000}"/>
    <cellStyle name="20% - Accent1 4 2 4 2 2 4 8 2 2" xfId="35589" xr:uid="{00000000-0005-0000-0000-00004C8A0000}"/>
    <cellStyle name="20% - Accent1 4 2 4 2 2 4 8 3" xfId="35590" xr:uid="{00000000-0005-0000-0000-00004D8A0000}"/>
    <cellStyle name="20% - Accent1 4 2 4 2 2 4 9" xfId="35591" xr:uid="{00000000-0005-0000-0000-00004E8A0000}"/>
    <cellStyle name="20% - Accent1 4 2 4 2 2 4 9 2" xfId="35592" xr:uid="{00000000-0005-0000-0000-00004F8A0000}"/>
    <cellStyle name="20% - Accent1 4 2 4 2 2 5" xfId="35593" xr:uid="{00000000-0005-0000-0000-0000508A0000}"/>
    <cellStyle name="20% - Accent1 4 2 4 2 2 5 2" xfId="35594" xr:uid="{00000000-0005-0000-0000-0000518A0000}"/>
    <cellStyle name="20% - Accent1 4 2 4 2 2 5 2 2" xfId="35595" xr:uid="{00000000-0005-0000-0000-0000528A0000}"/>
    <cellStyle name="20% - Accent1 4 2 4 2 2 5 2 2 2" xfId="35596" xr:uid="{00000000-0005-0000-0000-0000538A0000}"/>
    <cellStyle name="20% - Accent1 4 2 4 2 2 5 2 2 2 2" xfId="35597" xr:uid="{00000000-0005-0000-0000-0000548A0000}"/>
    <cellStyle name="20% - Accent1 4 2 4 2 2 5 2 2 3" xfId="35598" xr:uid="{00000000-0005-0000-0000-0000558A0000}"/>
    <cellStyle name="20% - Accent1 4 2 4 2 2 5 2 3" xfId="35599" xr:uid="{00000000-0005-0000-0000-0000568A0000}"/>
    <cellStyle name="20% - Accent1 4 2 4 2 2 5 2 3 2" xfId="35600" xr:uid="{00000000-0005-0000-0000-0000578A0000}"/>
    <cellStyle name="20% - Accent1 4 2 4 2 2 5 2 4" xfId="35601" xr:uid="{00000000-0005-0000-0000-0000588A0000}"/>
    <cellStyle name="20% - Accent1 4 2 4 2 2 5 3" xfId="35602" xr:uid="{00000000-0005-0000-0000-0000598A0000}"/>
    <cellStyle name="20% - Accent1 4 2 4 2 2 5 3 2" xfId="35603" xr:uid="{00000000-0005-0000-0000-00005A8A0000}"/>
    <cellStyle name="20% - Accent1 4 2 4 2 2 5 3 2 2" xfId="35604" xr:uid="{00000000-0005-0000-0000-00005B8A0000}"/>
    <cellStyle name="20% - Accent1 4 2 4 2 2 5 3 2 2 2" xfId="35605" xr:uid="{00000000-0005-0000-0000-00005C8A0000}"/>
    <cellStyle name="20% - Accent1 4 2 4 2 2 5 3 2 3" xfId="35606" xr:uid="{00000000-0005-0000-0000-00005D8A0000}"/>
    <cellStyle name="20% - Accent1 4 2 4 2 2 5 3 3" xfId="35607" xr:uid="{00000000-0005-0000-0000-00005E8A0000}"/>
    <cellStyle name="20% - Accent1 4 2 4 2 2 5 3 3 2" xfId="35608" xr:uid="{00000000-0005-0000-0000-00005F8A0000}"/>
    <cellStyle name="20% - Accent1 4 2 4 2 2 5 3 4" xfId="35609" xr:uid="{00000000-0005-0000-0000-0000608A0000}"/>
    <cellStyle name="20% - Accent1 4 2 4 2 2 5 4" xfId="35610" xr:uid="{00000000-0005-0000-0000-0000618A0000}"/>
    <cellStyle name="20% - Accent1 4 2 4 2 2 5 4 2" xfId="35611" xr:uid="{00000000-0005-0000-0000-0000628A0000}"/>
    <cellStyle name="20% - Accent1 4 2 4 2 2 5 4 2 2" xfId="35612" xr:uid="{00000000-0005-0000-0000-0000638A0000}"/>
    <cellStyle name="20% - Accent1 4 2 4 2 2 5 4 2 2 2" xfId="35613" xr:uid="{00000000-0005-0000-0000-0000648A0000}"/>
    <cellStyle name="20% - Accent1 4 2 4 2 2 5 4 2 3" xfId="35614" xr:uid="{00000000-0005-0000-0000-0000658A0000}"/>
    <cellStyle name="20% - Accent1 4 2 4 2 2 5 4 3" xfId="35615" xr:uid="{00000000-0005-0000-0000-0000668A0000}"/>
    <cellStyle name="20% - Accent1 4 2 4 2 2 5 4 3 2" xfId="35616" xr:uid="{00000000-0005-0000-0000-0000678A0000}"/>
    <cellStyle name="20% - Accent1 4 2 4 2 2 5 4 4" xfId="35617" xr:uid="{00000000-0005-0000-0000-0000688A0000}"/>
    <cellStyle name="20% - Accent1 4 2 4 2 2 5 5" xfId="35618" xr:uid="{00000000-0005-0000-0000-0000698A0000}"/>
    <cellStyle name="20% - Accent1 4 2 4 2 2 5 5 2" xfId="35619" xr:uid="{00000000-0005-0000-0000-00006A8A0000}"/>
    <cellStyle name="20% - Accent1 4 2 4 2 2 5 5 2 2" xfId="35620" xr:uid="{00000000-0005-0000-0000-00006B8A0000}"/>
    <cellStyle name="20% - Accent1 4 2 4 2 2 5 5 3" xfId="35621" xr:uid="{00000000-0005-0000-0000-00006C8A0000}"/>
    <cellStyle name="20% - Accent1 4 2 4 2 2 5 6" xfId="35622" xr:uid="{00000000-0005-0000-0000-00006D8A0000}"/>
    <cellStyle name="20% - Accent1 4 2 4 2 2 5 6 2" xfId="35623" xr:uid="{00000000-0005-0000-0000-00006E8A0000}"/>
    <cellStyle name="20% - Accent1 4 2 4 2 2 5 6 2 2" xfId="35624" xr:uid="{00000000-0005-0000-0000-00006F8A0000}"/>
    <cellStyle name="20% - Accent1 4 2 4 2 2 5 6 3" xfId="35625" xr:uid="{00000000-0005-0000-0000-0000708A0000}"/>
    <cellStyle name="20% - Accent1 4 2 4 2 2 5 7" xfId="35626" xr:uid="{00000000-0005-0000-0000-0000718A0000}"/>
    <cellStyle name="20% - Accent1 4 2 4 2 2 5 7 2" xfId="35627" xr:uid="{00000000-0005-0000-0000-0000728A0000}"/>
    <cellStyle name="20% - Accent1 4 2 4 2 2 5 8" xfId="35628" xr:uid="{00000000-0005-0000-0000-0000738A0000}"/>
    <cellStyle name="20% - Accent1 4 2 4 2 2 5 8 2" xfId="35629" xr:uid="{00000000-0005-0000-0000-0000748A0000}"/>
    <cellStyle name="20% - Accent1 4 2 4 2 2 5 9" xfId="35630" xr:uid="{00000000-0005-0000-0000-0000758A0000}"/>
    <cellStyle name="20% - Accent1 4 2 4 2 2 6" xfId="35631" xr:uid="{00000000-0005-0000-0000-0000768A0000}"/>
    <cellStyle name="20% - Accent1 4 2 4 2 2 6 2" xfId="35632" xr:uid="{00000000-0005-0000-0000-0000778A0000}"/>
    <cellStyle name="20% - Accent1 4 2 4 2 2 6 2 2" xfId="35633" xr:uid="{00000000-0005-0000-0000-0000788A0000}"/>
    <cellStyle name="20% - Accent1 4 2 4 2 2 6 2 2 2" xfId="35634" xr:uid="{00000000-0005-0000-0000-0000798A0000}"/>
    <cellStyle name="20% - Accent1 4 2 4 2 2 6 2 2 2 2" xfId="35635" xr:uid="{00000000-0005-0000-0000-00007A8A0000}"/>
    <cellStyle name="20% - Accent1 4 2 4 2 2 6 2 2 3" xfId="35636" xr:uid="{00000000-0005-0000-0000-00007B8A0000}"/>
    <cellStyle name="20% - Accent1 4 2 4 2 2 6 2 3" xfId="35637" xr:uid="{00000000-0005-0000-0000-00007C8A0000}"/>
    <cellStyle name="20% - Accent1 4 2 4 2 2 6 2 3 2" xfId="35638" xr:uid="{00000000-0005-0000-0000-00007D8A0000}"/>
    <cellStyle name="20% - Accent1 4 2 4 2 2 6 2 4" xfId="35639" xr:uid="{00000000-0005-0000-0000-00007E8A0000}"/>
    <cellStyle name="20% - Accent1 4 2 4 2 2 6 3" xfId="35640" xr:uid="{00000000-0005-0000-0000-00007F8A0000}"/>
    <cellStyle name="20% - Accent1 4 2 4 2 2 6 3 2" xfId="35641" xr:uid="{00000000-0005-0000-0000-0000808A0000}"/>
    <cellStyle name="20% - Accent1 4 2 4 2 2 6 3 2 2" xfId="35642" xr:uid="{00000000-0005-0000-0000-0000818A0000}"/>
    <cellStyle name="20% - Accent1 4 2 4 2 2 6 3 2 2 2" xfId="35643" xr:uid="{00000000-0005-0000-0000-0000828A0000}"/>
    <cellStyle name="20% - Accent1 4 2 4 2 2 6 3 2 3" xfId="35644" xr:uid="{00000000-0005-0000-0000-0000838A0000}"/>
    <cellStyle name="20% - Accent1 4 2 4 2 2 6 3 3" xfId="35645" xr:uid="{00000000-0005-0000-0000-0000848A0000}"/>
    <cellStyle name="20% - Accent1 4 2 4 2 2 6 3 3 2" xfId="35646" xr:uid="{00000000-0005-0000-0000-0000858A0000}"/>
    <cellStyle name="20% - Accent1 4 2 4 2 2 6 3 4" xfId="35647" xr:uid="{00000000-0005-0000-0000-0000868A0000}"/>
    <cellStyle name="20% - Accent1 4 2 4 2 2 6 4" xfId="35648" xr:uid="{00000000-0005-0000-0000-0000878A0000}"/>
    <cellStyle name="20% - Accent1 4 2 4 2 2 6 4 2" xfId="35649" xr:uid="{00000000-0005-0000-0000-0000888A0000}"/>
    <cellStyle name="20% - Accent1 4 2 4 2 2 6 4 2 2" xfId="35650" xr:uid="{00000000-0005-0000-0000-0000898A0000}"/>
    <cellStyle name="20% - Accent1 4 2 4 2 2 6 4 2 2 2" xfId="35651" xr:uid="{00000000-0005-0000-0000-00008A8A0000}"/>
    <cellStyle name="20% - Accent1 4 2 4 2 2 6 4 2 3" xfId="35652" xr:uid="{00000000-0005-0000-0000-00008B8A0000}"/>
    <cellStyle name="20% - Accent1 4 2 4 2 2 6 4 3" xfId="35653" xr:uid="{00000000-0005-0000-0000-00008C8A0000}"/>
    <cellStyle name="20% - Accent1 4 2 4 2 2 6 4 3 2" xfId="35654" xr:uid="{00000000-0005-0000-0000-00008D8A0000}"/>
    <cellStyle name="20% - Accent1 4 2 4 2 2 6 4 4" xfId="35655" xr:uid="{00000000-0005-0000-0000-00008E8A0000}"/>
    <cellStyle name="20% - Accent1 4 2 4 2 2 6 5" xfId="35656" xr:uid="{00000000-0005-0000-0000-00008F8A0000}"/>
    <cellStyle name="20% - Accent1 4 2 4 2 2 6 5 2" xfId="35657" xr:uid="{00000000-0005-0000-0000-0000908A0000}"/>
    <cellStyle name="20% - Accent1 4 2 4 2 2 6 5 2 2" xfId="35658" xr:uid="{00000000-0005-0000-0000-0000918A0000}"/>
    <cellStyle name="20% - Accent1 4 2 4 2 2 6 5 3" xfId="35659" xr:uid="{00000000-0005-0000-0000-0000928A0000}"/>
    <cellStyle name="20% - Accent1 4 2 4 2 2 6 6" xfId="35660" xr:uid="{00000000-0005-0000-0000-0000938A0000}"/>
    <cellStyle name="20% - Accent1 4 2 4 2 2 6 6 2" xfId="35661" xr:uid="{00000000-0005-0000-0000-0000948A0000}"/>
    <cellStyle name="20% - Accent1 4 2 4 2 2 6 6 2 2" xfId="35662" xr:uid="{00000000-0005-0000-0000-0000958A0000}"/>
    <cellStyle name="20% - Accent1 4 2 4 2 2 6 6 3" xfId="35663" xr:uid="{00000000-0005-0000-0000-0000968A0000}"/>
    <cellStyle name="20% - Accent1 4 2 4 2 2 6 7" xfId="35664" xr:uid="{00000000-0005-0000-0000-0000978A0000}"/>
    <cellStyle name="20% - Accent1 4 2 4 2 2 6 7 2" xfId="35665" xr:uid="{00000000-0005-0000-0000-0000988A0000}"/>
    <cellStyle name="20% - Accent1 4 2 4 2 2 6 8" xfId="35666" xr:uid="{00000000-0005-0000-0000-0000998A0000}"/>
    <cellStyle name="20% - Accent1 4 2 4 2 2 6 8 2" xfId="35667" xr:uid="{00000000-0005-0000-0000-00009A8A0000}"/>
    <cellStyle name="20% - Accent1 4 2 4 2 2 6 9" xfId="35668" xr:uid="{00000000-0005-0000-0000-00009B8A0000}"/>
    <cellStyle name="20% - Accent1 4 2 4 2 2 7" xfId="35669" xr:uid="{00000000-0005-0000-0000-00009C8A0000}"/>
    <cellStyle name="20% - Accent1 4 2 4 2 2 7 2" xfId="35670" xr:uid="{00000000-0005-0000-0000-00009D8A0000}"/>
    <cellStyle name="20% - Accent1 4 2 4 2 2 7 2 2" xfId="35671" xr:uid="{00000000-0005-0000-0000-00009E8A0000}"/>
    <cellStyle name="20% - Accent1 4 2 4 2 2 7 2 2 2" xfId="35672" xr:uid="{00000000-0005-0000-0000-00009F8A0000}"/>
    <cellStyle name="20% - Accent1 4 2 4 2 2 7 2 3" xfId="35673" xr:uid="{00000000-0005-0000-0000-0000A08A0000}"/>
    <cellStyle name="20% - Accent1 4 2 4 2 2 7 3" xfId="35674" xr:uid="{00000000-0005-0000-0000-0000A18A0000}"/>
    <cellStyle name="20% - Accent1 4 2 4 2 2 7 3 2" xfId="35675" xr:uid="{00000000-0005-0000-0000-0000A28A0000}"/>
    <cellStyle name="20% - Accent1 4 2 4 2 2 7 4" xfId="35676" xr:uid="{00000000-0005-0000-0000-0000A38A0000}"/>
    <cellStyle name="20% - Accent1 4 2 4 2 2 8" xfId="35677" xr:uid="{00000000-0005-0000-0000-0000A48A0000}"/>
    <cellStyle name="20% - Accent1 4 2 4 2 2 8 2" xfId="35678" xr:uid="{00000000-0005-0000-0000-0000A58A0000}"/>
    <cellStyle name="20% - Accent1 4 2 4 2 2 8 2 2" xfId="35679" xr:uid="{00000000-0005-0000-0000-0000A68A0000}"/>
    <cellStyle name="20% - Accent1 4 2 4 2 2 8 2 2 2" xfId="35680" xr:uid="{00000000-0005-0000-0000-0000A78A0000}"/>
    <cellStyle name="20% - Accent1 4 2 4 2 2 8 2 3" xfId="35681" xr:uid="{00000000-0005-0000-0000-0000A88A0000}"/>
    <cellStyle name="20% - Accent1 4 2 4 2 2 8 3" xfId="35682" xr:uid="{00000000-0005-0000-0000-0000A98A0000}"/>
    <cellStyle name="20% - Accent1 4 2 4 2 2 8 3 2" xfId="35683" xr:uid="{00000000-0005-0000-0000-0000AA8A0000}"/>
    <cellStyle name="20% - Accent1 4 2 4 2 2 8 4" xfId="35684" xr:uid="{00000000-0005-0000-0000-0000AB8A0000}"/>
    <cellStyle name="20% - Accent1 4 2 4 2 2 9" xfId="35685" xr:uid="{00000000-0005-0000-0000-0000AC8A0000}"/>
    <cellStyle name="20% - Accent1 4 2 4 2 2 9 2" xfId="35686" xr:uid="{00000000-0005-0000-0000-0000AD8A0000}"/>
    <cellStyle name="20% - Accent1 4 2 4 2 2 9 2 2" xfId="35687" xr:uid="{00000000-0005-0000-0000-0000AE8A0000}"/>
    <cellStyle name="20% - Accent1 4 2 4 2 2 9 2 2 2" xfId="35688" xr:uid="{00000000-0005-0000-0000-0000AF8A0000}"/>
    <cellStyle name="20% - Accent1 4 2 4 2 2 9 2 3" xfId="35689" xr:uid="{00000000-0005-0000-0000-0000B08A0000}"/>
    <cellStyle name="20% - Accent1 4 2 4 2 2 9 3" xfId="35690" xr:uid="{00000000-0005-0000-0000-0000B18A0000}"/>
    <cellStyle name="20% - Accent1 4 2 4 2 2 9 3 2" xfId="35691" xr:uid="{00000000-0005-0000-0000-0000B28A0000}"/>
    <cellStyle name="20% - Accent1 4 2 4 2 2 9 4" xfId="35692" xr:uid="{00000000-0005-0000-0000-0000B38A0000}"/>
    <cellStyle name="20% - Accent1 4 2 4 2 3" xfId="35693" xr:uid="{00000000-0005-0000-0000-0000B48A0000}"/>
    <cellStyle name="20% - Accent1 4 2 4 2 3 10" xfId="35694" xr:uid="{00000000-0005-0000-0000-0000B58A0000}"/>
    <cellStyle name="20% - Accent1 4 2 4 2 3 10 2" xfId="35695" xr:uid="{00000000-0005-0000-0000-0000B68A0000}"/>
    <cellStyle name="20% - Accent1 4 2 4 2 3 11" xfId="35696" xr:uid="{00000000-0005-0000-0000-0000B78A0000}"/>
    <cellStyle name="20% - Accent1 4 2 4 2 3 2" xfId="35697" xr:uid="{00000000-0005-0000-0000-0000B88A0000}"/>
    <cellStyle name="20% - Accent1 4 2 4 2 3 2 2" xfId="35698" xr:uid="{00000000-0005-0000-0000-0000B98A0000}"/>
    <cellStyle name="20% - Accent1 4 2 4 2 3 2 2 2" xfId="35699" xr:uid="{00000000-0005-0000-0000-0000BA8A0000}"/>
    <cellStyle name="20% - Accent1 4 2 4 2 3 2 2 2 2" xfId="35700" xr:uid="{00000000-0005-0000-0000-0000BB8A0000}"/>
    <cellStyle name="20% - Accent1 4 2 4 2 3 2 2 2 2 2" xfId="35701" xr:uid="{00000000-0005-0000-0000-0000BC8A0000}"/>
    <cellStyle name="20% - Accent1 4 2 4 2 3 2 2 2 3" xfId="35702" xr:uid="{00000000-0005-0000-0000-0000BD8A0000}"/>
    <cellStyle name="20% - Accent1 4 2 4 2 3 2 2 3" xfId="35703" xr:uid="{00000000-0005-0000-0000-0000BE8A0000}"/>
    <cellStyle name="20% - Accent1 4 2 4 2 3 2 2 3 2" xfId="35704" xr:uid="{00000000-0005-0000-0000-0000BF8A0000}"/>
    <cellStyle name="20% - Accent1 4 2 4 2 3 2 2 4" xfId="35705" xr:uid="{00000000-0005-0000-0000-0000C08A0000}"/>
    <cellStyle name="20% - Accent1 4 2 4 2 3 2 3" xfId="35706" xr:uid="{00000000-0005-0000-0000-0000C18A0000}"/>
    <cellStyle name="20% - Accent1 4 2 4 2 3 2 3 2" xfId="35707" xr:uid="{00000000-0005-0000-0000-0000C28A0000}"/>
    <cellStyle name="20% - Accent1 4 2 4 2 3 2 3 2 2" xfId="35708" xr:uid="{00000000-0005-0000-0000-0000C38A0000}"/>
    <cellStyle name="20% - Accent1 4 2 4 2 3 2 3 2 2 2" xfId="35709" xr:uid="{00000000-0005-0000-0000-0000C48A0000}"/>
    <cellStyle name="20% - Accent1 4 2 4 2 3 2 3 2 3" xfId="35710" xr:uid="{00000000-0005-0000-0000-0000C58A0000}"/>
    <cellStyle name="20% - Accent1 4 2 4 2 3 2 3 3" xfId="35711" xr:uid="{00000000-0005-0000-0000-0000C68A0000}"/>
    <cellStyle name="20% - Accent1 4 2 4 2 3 2 3 3 2" xfId="35712" xr:uid="{00000000-0005-0000-0000-0000C78A0000}"/>
    <cellStyle name="20% - Accent1 4 2 4 2 3 2 3 4" xfId="35713" xr:uid="{00000000-0005-0000-0000-0000C88A0000}"/>
    <cellStyle name="20% - Accent1 4 2 4 2 3 2 4" xfId="35714" xr:uid="{00000000-0005-0000-0000-0000C98A0000}"/>
    <cellStyle name="20% - Accent1 4 2 4 2 3 2 4 2" xfId="35715" xr:uid="{00000000-0005-0000-0000-0000CA8A0000}"/>
    <cellStyle name="20% - Accent1 4 2 4 2 3 2 4 2 2" xfId="35716" xr:uid="{00000000-0005-0000-0000-0000CB8A0000}"/>
    <cellStyle name="20% - Accent1 4 2 4 2 3 2 4 2 2 2" xfId="35717" xr:uid="{00000000-0005-0000-0000-0000CC8A0000}"/>
    <cellStyle name="20% - Accent1 4 2 4 2 3 2 4 2 3" xfId="35718" xr:uid="{00000000-0005-0000-0000-0000CD8A0000}"/>
    <cellStyle name="20% - Accent1 4 2 4 2 3 2 4 3" xfId="35719" xr:uid="{00000000-0005-0000-0000-0000CE8A0000}"/>
    <cellStyle name="20% - Accent1 4 2 4 2 3 2 4 3 2" xfId="35720" xr:uid="{00000000-0005-0000-0000-0000CF8A0000}"/>
    <cellStyle name="20% - Accent1 4 2 4 2 3 2 4 4" xfId="35721" xr:uid="{00000000-0005-0000-0000-0000D08A0000}"/>
    <cellStyle name="20% - Accent1 4 2 4 2 3 2 5" xfId="35722" xr:uid="{00000000-0005-0000-0000-0000D18A0000}"/>
    <cellStyle name="20% - Accent1 4 2 4 2 3 2 5 2" xfId="35723" xr:uid="{00000000-0005-0000-0000-0000D28A0000}"/>
    <cellStyle name="20% - Accent1 4 2 4 2 3 2 5 2 2" xfId="35724" xr:uid="{00000000-0005-0000-0000-0000D38A0000}"/>
    <cellStyle name="20% - Accent1 4 2 4 2 3 2 5 3" xfId="35725" xr:uid="{00000000-0005-0000-0000-0000D48A0000}"/>
    <cellStyle name="20% - Accent1 4 2 4 2 3 2 6" xfId="35726" xr:uid="{00000000-0005-0000-0000-0000D58A0000}"/>
    <cellStyle name="20% - Accent1 4 2 4 2 3 2 6 2" xfId="35727" xr:uid="{00000000-0005-0000-0000-0000D68A0000}"/>
    <cellStyle name="20% - Accent1 4 2 4 2 3 2 6 2 2" xfId="35728" xr:uid="{00000000-0005-0000-0000-0000D78A0000}"/>
    <cellStyle name="20% - Accent1 4 2 4 2 3 2 6 3" xfId="35729" xr:uid="{00000000-0005-0000-0000-0000D88A0000}"/>
    <cellStyle name="20% - Accent1 4 2 4 2 3 2 7" xfId="35730" xr:uid="{00000000-0005-0000-0000-0000D98A0000}"/>
    <cellStyle name="20% - Accent1 4 2 4 2 3 2 7 2" xfId="35731" xr:uid="{00000000-0005-0000-0000-0000DA8A0000}"/>
    <cellStyle name="20% - Accent1 4 2 4 2 3 2 8" xfId="35732" xr:uid="{00000000-0005-0000-0000-0000DB8A0000}"/>
    <cellStyle name="20% - Accent1 4 2 4 2 3 2 8 2" xfId="35733" xr:uid="{00000000-0005-0000-0000-0000DC8A0000}"/>
    <cellStyle name="20% - Accent1 4 2 4 2 3 2 9" xfId="35734" xr:uid="{00000000-0005-0000-0000-0000DD8A0000}"/>
    <cellStyle name="20% - Accent1 4 2 4 2 3 3" xfId="35735" xr:uid="{00000000-0005-0000-0000-0000DE8A0000}"/>
    <cellStyle name="20% - Accent1 4 2 4 2 3 3 2" xfId="35736" xr:uid="{00000000-0005-0000-0000-0000DF8A0000}"/>
    <cellStyle name="20% - Accent1 4 2 4 2 3 3 2 2" xfId="35737" xr:uid="{00000000-0005-0000-0000-0000E08A0000}"/>
    <cellStyle name="20% - Accent1 4 2 4 2 3 3 2 2 2" xfId="35738" xr:uid="{00000000-0005-0000-0000-0000E18A0000}"/>
    <cellStyle name="20% - Accent1 4 2 4 2 3 3 2 2 2 2" xfId="35739" xr:uid="{00000000-0005-0000-0000-0000E28A0000}"/>
    <cellStyle name="20% - Accent1 4 2 4 2 3 3 2 2 3" xfId="35740" xr:uid="{00000000-0005-0000-0000-0000E38A0000}"/>
    <cellStyle name="20% - Accent1 4 2 4 2 3 3 2 3" xfId="35741" xr:uid="{00000000-0005-0000-0000-0000E48A0000}"/>
    <cellStyle name="20% - Accent1 4 2 4 2 3 3 2 3 2" xfId="35742" xr:uid="{00000000-0005-0000-0000-0000E58A0000}"/>
    <cellStyle name="20% - Accent1 4 2 4 2 3 3 2 4" xfId="35743" xr:uid="{00000000-0005-0000-0000-0000E68A0000}"/>
    <cellStyle name="20% - Accent1 4 2 4 2 3 3 3" xfId="35744" xr:uid="{00000000-0005-0000-0000-0000E78A0000}"/>
    <cellStyle name="20% - Accent1 4 2 4 2 3 3 3 2" xfId="35745" xr:uid="{00000000-0005-0000-0000-0000E88A0000}"/>
    <cellStyle name="20% - Accent1 4 2 4 2 3 3 3 2 2" xfId="35746" xr:uid="{00000000-0005-0000-0000-0000E98A0000}"/>
    <cellStyle name="20% - Accent1 4 2 4 2 3 3 3 2 2 2" xfId="35747" xr:uid="{00000000-0005-0000-0000-0000EA8A0000}"/>
    <cellStyle name="20% - Accent1 4 2 4 2 3 3 3 2 3" xfId="35748" xr:uid="{00000000-0005-0000-0000-0000EB8A0000}"/>
    <cellStyle name="20% - Accent1 4 2 4 2 3 3 3 3" xfId="35749" xr:uid="{00000000-0005-0000-0000-0000EC8A0000}"/>
    <cellStyle name="20% - Accent1 4 2 4 2 3 3 3 3 2" xfId="35750" xr:uid="{00000000-0005-0000-0000-0000ED8A0000}"/>
    <cellStyle name="20% - Accent1 4 2 4 2 3 3 3 4" xfId="35751" xr:uid="{00000000-0005-0000-0000-0000EE8A0000}"/>
    <cellStyle name="20% - Accent1 4 2 4 2 3 3 4" xfId="35752" xr:uid="{00000000-0005-0000-0000-0000EF8A0000}"/>
    <cellStyle name="20% - Accent1 4 2 4 2 3 3 4 2" xfId="35753" xr:uid="{00000000-0005-0000-0000-0000F08A0000}"/>
    <cellStyle name="20% - Accent1 4 2 4 2 3 3 4 2 2" xfId="35754" xr:uid="{00000000-0005-0000-0000-0000F18A0000}"/>
    <cellStyle name="20% - Accent1 4 2 4 2 3 3 4 2 2 2" xfId="35755" xr:uid="{00000000-0005-0000-0000-0000F28A0000}"/>
    <cellStyle name="20% - Accent1 4 2 4 2 3 3 4 2 3" xfId="35756" xr:uid="{00000000-0005-0000-0000-0000F38A0000}"/>
    <cellStyle name="20% - Accent1 4 2 4 2 3 3 4 3" xfId="35757" xr:uid="{00000000-0005-0000-0000-0000F48A0000}"/>
    <cellStyle name="20% - Accent1 4 2 4 2 3 3 4 3 2" xfId="35758" xr:uid="{00000000-0005-0000-0000-0000F58A0000}"/>
    <cellStyle name="20% - Accent1 4 2 4 2 3 3 4 4" xfId="35759" xr:uid="{00000000-0005-0000-0000-0000F68A0000}"/>
    <cellStyle name="20% - Accent1 4 2 4 2 3 3 5" xfId="35760" xr:uid="{00000000-0005-0000-0000-0000F78A0000}"/>
    <cellStyle name="20% - Accent1 4 2 4 2 3 3 5 2" xfId="35761" xr:uid="{00000000-0005-0000-0000-0000F88A0000}"/>
    <cellStyle name="20% - Accent1 4 2 4 2 3 3 5 2 2" xfId="35762" xr:uid="{00000000-0005-0000-0000-0000F98A0000}"/>
    <cellStyle name="20% - Accent1 4 2 4 2 3 3 5 3" xfId="35763" xr:uid="{00000000-0005-0000-0000-0000FA8A0000}"/>
    <cellStyle name="20% - Accent1 4 2 4 2 3 3 6" xfId="35764" xr:uid="{00000000-0005-0000-0000-0000FB8A0000}"/>
    <cellStyle name="20% - Accent1 4 2 4 2 3 3 6 2" xfId="35765" xr:uid="{00000000-0005-0000-0000-0000FC8A0000}"/>
    <cellStyle name="20% - Accent1 4 2 4 2 3 3 6 2 2" xfId="35766" xr:uid="{00000000-0005-0000-0000-0000FD8A0000}"/>
    <cellStyle name="20% - Accent1 4 2 4 2 3 3 6 3" xfId="35767" xr:uid="{00000000-0005-0000-0000-0000FE8A0000}"/>
    <cellStyle name="20% - Accent1 4 2 4 2 3 3 7" xfId="35768" xr:uid="{00000000-0005-0000-0000-0000FF8A0000}"/>
    <cellStyle name="20% - Accent1 4 2 4 2 3 3 7 2" xfId="35769" xr:uid="{00000000-0005-0000-0000-0000008B0000}"/>
    <cellStyle name="20% - Accent1 4 2 4 2 3 3 8" xfId="35770" xr:uid="{00000000-0005-0000-0000-0000018B0000}"/>
    <cellStyle name="20% - Accent1 4 2 4 2 3 3 8 2" xfId="35771" xr:uid="{00000000-0005-0000-0000-0000028B0000}"/>
    <cellStyle name="20% - Accent1 4 2 4 2 3 3 9" xfId="35772" xr:uid="{00000000-0005-0000-0000-0000038B0000}"/>
    <cellStyle name="20% - Accent1 4 2 4 2 3 4" xfId="35773" xr:uid="{00000000-0005-0000-0000-0000048B0000}"/>
    <cellStyle name="20% - Accent1 4 2 4 2 3 4 2" xfId="35774" xr:uid="{00000000-0005-0000-0000-0000058B0000}"/>
    <cellStyle name="20% - Accent1 4 2 4 2 3 4 2 2" xfId="35775" xr:uid="{00000000-0005-0000-0000-0000068B0000}"/>
    <cellStyle name="20% - Accent1 4 2 4 2 3 4 2 2 2" xfId="35776" xr:uid="{00000000-0005-0000-0000-0000078B0000}"/>
    <cellStyle name="20% - Accent1 4 2 4 2 3 4 2 3" xfId="35777" xr:uid="{00000000-0005-0000-0000-0000088B0000}"/>
    <cellStyle name="20% - Accent1 4 2 4 2 3 4 3" xfId="35778" xr:uid="{00000000-0005-0000-0000-0000098B0000}"/>
    <cellStyle name="20% - Accent1 4 2 4 2 3 4 3 2" xfId="35779" xr:uid="{00000000-0005-0000-0000-00000A8B0000}"/>
    <cellStyle name="20% - Accent1 4 2 4 2 3 4 4" xfId="35780" xr:uid="{00000000-0005-0000-0000-00000B8B0000}"/>
    <cellStyle name="20% - Accent1 4 2 4 2 3 5" xfId="35781" xr:uid="{00000000-0005-0000-0000-00000C8B0000}"/>
    <cellStyle name="20% - Accent1 4 2 4 2 3 5 2" xfId="35782" xr:uid="{00000000-0005-0000-0000-00000D8B0000}"/>
    <cellStyle name="20% - Accent1 4 2 4 2 3 5 2 2" xfId="35783" xr:uid="{00000000-0005-0000-0000-00000E8B0000}"/>
    <cellStyle name="20% - Accent1 4 2 4 2 3 5 2 2 2" xfId="35784" xr:uid="{00000000-0005-0000-0000-00000F8B0000}"/>
    <cellStyle name="20% - Accent1 4 2 4 2 3 5 2 3" xfId="35785" xr:uid="{00000000-0005-0000-0000-0000108B0000}"/>
    <cellStyle name="20% - Accent1 4 2 4 2 3 5 3" xfId="35786" xr:uid="{00000000-0005-0000-0000-0000118B0000}"/>
    <cellStyle name="20% - Accent1 4 2 4 2 3 5 3 2" xfId="35787" xr:uid="{00000000-0005-0000-0000-0000128B0000}"/>
    <cellStyle name="20% - Accent1 4 2 4 2 3 5 4" xfId="35788" xr:uid="{00000000-0005-0000-0000-0000138B0000}"/>
    <cellStyle name="20% - Accent1 4 2 4 2 3 6" xfId="35789" xr:uid="{00000000-0005-0000-0000-0000148B0000}"/>
    <cellStyle name="20% - Accent1 4 2 4 2 3 6 2" xfId="35790" xr:uid="{00000000-0005-0000-0000-0000158B0000}"/>
    <cellStyle name="20% - Accent1 4 2 4 2 3 6 2 2" xfId="35791" xr:uid="{00000000-0005-0000-0000-0000168B0000}"/>
    <cellStyle name="20% - Accent1 4 2 4 2 3 6 2 2 2" xfId="35792" xr:uid="{00000000-0005-0000-0000-0000178B0000}"/>
    <cellStyle name="20% - Accent1 4 2 4 2 3 6 2 3" xfId="35793" xr:uid="{00000000-0005-0000-0000-0000188B0000}"/>
    <cellStyle name="20% - Accent1 4 2 4 2 3 6 3" xfId="35794" xr:uid="{00000000-0005-0000-0000-0000198B0000}"/>
    <cellStyle name="20% - Accent1 4 2 4 2 3 6 3 2" xfId="35795" xr:uid="{00000000-0005-0000-0000-00001A8B0000}"/>
    <cellStyle name="20% - Accent1 4 2 4 2 3 6 4" xfId="35796" xr:uid="{00000000-0005-0000-0000-00001B8B0000}"/>
    <cellStyle name="20% - Accent1 4 2 4 2 3 7" xfId="35797" xr:uid="{00000000-0005-0000-0000-00001C8B0000}"/>
    <cellStyle name="20% - Accent1 4 2 4 2 3 7 2" xfId="35798" xr:uid="{00000000-0005-0000-0000-00001D8B0000}"/>
    <cellStyle name="20% - Accent1 4 2 4 2 3 7 2 2" xfId="35799" xr:uid="{00000000-0005-0000-0000-00001E8B0000}"/>
    <cellStyle name="20% - Accent1 4 2 4 2 3 7 3" xfId="35800" xr:uid="{00000000-0005-0000-0000-00001F8B0000}"/>
    <cellStyle name="20% - Accent1 4 2 4 2 3 8" xfId="35801" xr:uid="{00000000-0005-0000-0000-0000208B0000}"/>
    <cellStyle name="20% - Accent1 4 2 4 2 3 8 2" xfId="35802" xr:uid="{00000000-0005-0000-0000-0000218B0000}"/>
    <cellStyle name="20% - Accent1 4 2 4 2 3 8 2 2" xfId="35803" xr:uid="{00000000-0005-0000-0000-0000228B0000}"/>
    <cellStyle name="20% - Accent1 4 2 4 2 3 8 3" xfId="35804" xr:uid="{00000000-0005-0000-0000-0000238B0000}"/>
    <cellStyle name="20% - Accent1 4 2 4 2 3 9" xfId="35805" xr:uid="{00000000-0005-0000-0000-0000248B0000}"/>
    <cellStyle name="20% - Accent1 4 2 4 2 3 9 2" xfId="35806" xr:uid="{00000000-0005-0000-0000-0000258B0000}"/>
    <cellStyle name="20% - Accent1 4 2 4 2 4" xfId="35807" xr:uid="{00000000-0005-0000-0000-0000268B0000}"/>
    <cellStyle name="20% - Accent1 4 2 4 2 4 10" xfId="35808" xr:uid="{00000000-0005-0000-0000-0000278B0000}"/>
    <cellStyle name="20% - Accent1 4 2 4 2 4 10 2" xfId="35809" xr:uid="{00000000-0005-0000-0000-0000288B0000}"/>
    <cellStyle name="20% - Accent1 4 2 4 2 4 11" xfId="35810" xr:uid="{00000000-0005-0000-0000-0000298B0000}"/>
    <cellStyle name="20% - Accent1 4 2 4 2 4 2" xfId="35811" xr:uid="{00000000-0005-0000-0000-00002A8B0000}"/>
    <cellStyle name="20% - Accent1 4 2 4 2 4 2 2" xfId="35812" xr:uid="{00000000-0005-0000-0000-00002B8B0000}"/>
    <cellStyle name="20% - Accent1 4 2 4 2 4 2 2 2" xfId="35813" xr:uid="{00000000-0005-0000-0000-00002C8B0000}"/>
    <cellStyle name="20% - Accent1 4 2 4 2 4 2 2 2 2" xfId="35814" xr:uid="{00000000-0005-0000-0000-00002D8B0000}"/>
    <cellStyle name="20% - Accent1 4 2 4 2 4 2 2 2 2 2" xfId="35815" xr:uid="{00000000-0005-0000-0000-00002E8B0000}"/>
    <cellStyle name="20% - Accent1 4 2 4 2 4 2 2 2 3" xfId="35816" xr:uid="{00000000-0005-0000-0000-00002F8B0000}"/>
    <cellStyle name="20% - Accent1 4 2 4 2 4 2 2 3" xfId="35817" xr:uid="{00000000-0005-0000-0000-0000308B0000}"/>
    <cellStyle name="20% - Accent1 4 2 4 2 4 2 2 3 2" xfId="35818" xr:uid="{00000000-0005-0000-0000-0000318B0000}"/>
    <cellStyle name="20% - Accent1 4 2 4 2 4 2 2 4" xfId="35819" xr:uid="{00000000-0005-0000-0000-0000328B0000}"/>
    <cellStyle name="20% - Accent1 4 2 4 2 4 2 3" xfId="35820" xr:uid="{00000000-0005-0000-0000-0000338B0000}"/>
    <cellStyle name="20% - Accent1 4 2 4 2 4 2 3 2" xfId="35821" xr:uid="{00000000-0005-0000-0000-0000348B0000}"/>
    <cellStyle name="20% - Accent1 4 2 4 2 4 2 3 2 2" xfId="35822" xr:uid="{00000000-0005-0000-0000-0000358B0000}"/>
    <cellStyle name="20% - Accent1 4 2 4 2 4 2 3 2 2 2" xfId="35823" xr:uid="{00000000-0005-0000-0000-0000368B0000}"/>
    <cellStyle name="20% - Accent1 4 2 4 2 4 2 3 2 3" xfId="35824" xr:uid="{00000000-0005-0000-0000-0000378B0000}"/>
    <cellStyle name="20% - Accent1 4 2 4 2 4 2 3 3" xfId="35825" xr:uid="{00000000-0005-0000-0000-0000388B0000}"/>
    <cellStyle name="20% - Accent1 4 2 4 2 4 2 3 3 2" xfId="35826" xr:uid="{00000000-0005-0000-0000-0000398B0000}"/>
    <cellStyle name="20% - Accent1 4 2 4 2 4 2 3 4" xfId="35827" xr:uid="{00000000-0005-0000-0000-00003A8B0000}"/>
    <cellStyle name="20% - Accent1 4 2 4 2 4 2 4" xfId="35828" xr:uid="{00000000-0005-0000-0000-00003B8B0000}"/>
    <cellStyle name="20% - Accent1 4 2 4 2 4 2 4 2" xfId="35829" xr:uid="{00000000-0005-0000-0000-00003C8B0000}"/>
    <cellStyle name="20% - Accent1 4 2 4 2 4 2 4 2 2" xfId="35830" xr:uid="{00000000-0005-0000-0000-00003D8B0000}"/>
    <cellStyle name="20% - Accent1 4 2 4 2 4 2 4 2 2 2" xfId="35831" xr:uid="{00000000-0005-0000-0000-00003E8B0000}"/>
    <cellStyle name="20% - Accent1 4 2 4 2 4 2 4 2 3" xfId="35832" xr:uid="{00000000-0005-0000-0000-00003F8B0000}"/>
    <cellStyle name="20% - Accent1 4 2 4 2 4 2 4 3" xfId="35833" xr:uid="{00000000-0005-0000-0000-0000408B0000}"/>
    <cellStyle name="20% - Accent1 4 2 4 2 4 2 4 3 2" xfId="35834" xr:uid="{00000000-0005-0000-0000-0000418B0000}"/>
    <cellStyle name="20% - Accent1 4 2 4 2 4 2 4 4" xfId="35835" xr:uid="{00000000-0005-0000-0000-0000428B0000}"/>
    <cellStyle name="20% - Accent1 4 2 4 2 4 2 5" xfId="35836" xr:uid="{00000000-0005-0000-0000-0000438B0000}"/>
    <cellStyle name="20% - Accent1 4 2 4 2 4 2 5 2" xfId="35837" xr:uid="{00000000-0005-0000-0000-0000448B0000}"/>
    <cellStyle name="20% - Accent1 4 2 4 2 4 2 5 2 2" xfId="35838" xr:uid="{00000000-0005-0000-0000-0000458B0000}"/>
    <cellStyle name="20% - Accent1 4 2 4 2 4 2 5 3" xfId="35839" xr:uid="{00000000-0005-0000-0000-0000468B0000}"/>
    <cellStyle name="20% - Accent1 4 2 4 2 4 2 6" xfId="35840" xr:uid="{00000000-0005-0000-0000-0000478B0000}"/>
    <cellStyle name="20% - Accent1 4 2 4 2 4 2 6 2" xfId="35841" xr:uid="{00000000-0005-0000-0000-0000488B0000}"/>
    <cellStyle name="20% - Accent1 4 2 4 2 4 2 6 2 2" xfId="35842" xr:uid="{00000000-0005-0000-0000-0000498B0000}"/>
    <cellStyle name="20% - Accent1 4 2 4 2 4 2 6 3" xfId="35843" xr:uid="{00000000-0005-0000-0000-00004A8B0000}"/>
    <cellStyle name="20% - Accent1 4 2 4 2 4 2 7" xfId="35844" xr:uid="{00000000-0005-0000-0000-00004B8B0000}"/>
    <cellStyle name="20% - Accent1 4 2 4 2 4 2 7 2" xfId="35845" xr:uid="{00000000-0005-0000-0000-00004C8B0000}"/>
    <cellStyle name="20% - Accent1 4 2 4 2 4 2 8" xfId="35846" xr:uid="{00000000-0005-0000-0000-00004D8B0000}"/>
    <cellStyle name="20% - Accent1 4 2 4 2 4 2 8 2" xfId="35847" xr:uid="{00000000-0005-0000-0000-00004E8B0000}"/>
    <cellStyle name="20% - Accent1 4 2 4 2 4 2 9" xfId="35848" xr:uid="{00000000-0005-0000-0000-00004F8B0000}"/>
    <cellStyle name="20% - Accent1 4 2 4 2 4 3" xfId="35849" xr:uid="{00000000-0005-0000-0000-0000508B0000}"/>
    <cellStyle name="20% - Accent1 4 2 4 2 4 3 2" xfId="35850" xr:uid="{00000000-0005-0000-0000-0000518B0000}"/>
    <cellStyle name="20% - Accent1 4 2 4 2 4 3 2 2" xfId="35851" xr:uid="{00000000-0005-0000-0000-0000528B0000}"/>
    <cellStyle name="20% - Accent1 4 2 4 2 4 3 2 2 2" xfId="35852" xr:uid="{00000000-0005-0000-0000-0000538B0000}"/>
    <cellStyle name="20% - Accent1 4 2 4 2 4 3 2 2 2 2" xfId="35853" xr:uid="{00000000-0005-0000-0000-0000548B0000}"/>
    <cellStyle name="20% - Accent1 4 2 4 2 4 3 2 2 3" xfId="35854" xr:uid="{00000000-0005-0000-0000-0000558B0000}"/>
    <cellStyle name="20% - Accent1 4 2 4 2 4 3 2 3" xfId="35855" xr:uid="{00000000-0005-0000-0000-0000568B0000}"/>
    <cellStyle name="20% - Accent1 4 2 4 2 4 3 2 3 2" xfId="35856" xr:uid="{00000000-0005-0000-0000-0000578B0000}"/>
    <cellStyle name="20% - Accent1 4 2 4 2 4 3 2 4" xfId="35857" xr:uid="{00000000-0005-0000-0000-0000588B0000}"/>
    <cellStyle name="20% - Accent1 4 2 4 2 4 3 3" xfId="35858" xr:uid="{00000000-0005-0000-0000-0000598B0000}"/>
    <cellStyle name="20% - Accent1 4 2 4 2 4 3 3 2" xfId="35859" xr:uid="{00000000-0005-0000-0000-00005A8B0000}"/>
    <cellStyle name="20% - Accent1 4 2 4 2 4 3 3 2 2" xfId="35860" xr:uid="{00000000-0005-0000-0000-00005B8B0000}"/>
    <cellStyle name="20% - Accent1 4 2 4 2 4 3 3 2 2 2" xfId="35861" xr:uid="{00000000-0005-0000-0000-00005C8B0000}"/>
    <cellStyle name="20% - Accent1 4 2 4 2 4 3 3 2 3" xfId="35862" xr:uid="{00000000-0005-0000-0000-00005D8B0000}"/>
    <cellStyle name="20% - Accent1 4 2 4 2 4 3 3 3" xfId="35863" xr:uid="{00000000-0005-0000-0000-00005E8B0000}"/>
    <cellStyle name="20% - Accent1 4 2 4 2 4 3 3 3 2" xfId="35864" xr:uid="{00000000-0005-0000-0000-00005F8B0000}"/>
    <cellStyle name="20% - Accent1 4 2 4 2 4 3 3 4" xfId="35865" xr:uid="{00000000-0005-0000-0000-0000608B0000}"/>
    <cellStyle name="20% - Accent1 4 2 4 2 4 3 4" xfId="35866" xr:uid="{00000000-0005-0000-0000-0000618B0000}"/>
    <cellStyle name="20% - Accent1 4 2 4 2 4 3 4 2" xfId="35867" xr:uid="{00000000-0005-0000-0000-0000628B0000}"/>
    <cellStyle name="20% - Accent1 4 2 4 2 4 3 4 2 2" xfId="35868" xr:uid="{00000000-0005-0000-0000-0000638B0000}"/>
    <cellStyle name="20% - Accent1 4 2 4 2 4 3 4 2 2 2" xfId="35869" xr:uid="{00000000-0005-0000-0000-0000648B0000}"/>
    <cellStyle name="20% - Accent1 4 2 4 2 4 3 4 2 3" xfId="35870" xr:uid="{00000000-0005-0000-0000-0000658B0000}"/>
    <cellStyle name="20% - Accent1 4 2 4 2 4 3 4 3" xfId="35871" xr:uid="{00000000-0005-0000-0000-0000668B0000}"/>
    <cellStyle name="20% - Accent1 4 2 4 2 4 3 4 3 2" xfId="35872" xr:uid="{00000000-0005-0000-0000-0000678B0000}"/>
    <cellStyle name="20% - Accent1 4 2 4 2 4 3 4 4" xfId="35873" xr:uid="{00000000-0005-0000-0000-0000688B0000}"/>
    <cellStyle name="20% - Accent1 4 2 4 2 4 3 5" xfId="35874" xr:uid="{00000000-0005-0000-0000-0000698B0000}"/>
    <cellStyle name="20% - Accent1 4 2 4 2 4 3 5 2" xfId="35875" xr:uid="{00000000-0005-0000-0000-00006A8B0000}"/>
    <cellStyle name="20% - Accent1 4 2 4 2 4 3 5 2 2" xfId="35876" xr:uid="{00000000-0005-0000-0000-00006B8B0000}"/>
    <cellStyle name="20% - Accent1 4 2 4 2 4 3 5 3" xfId="35877" xr:uid="{00000000-0005-0000-0000-00006C8B0000}"/>
    <cellStyle name="20% - Accent1 4 2 4 2 4 3 6" xfId="35878" xr:uid="{00000000-0005-0000-0000-00006D8B0000}"/>
    <cellStyle name="20% - Accent1 4 2 4 2 4 3 6 2" xfId="35879" xr:uid="{00000000-0005-0000-0000-00006E8B0000}"/>
    <cellStyle name="20% - Accent1 4 2 4 2 4 3 6 2 2" xfId="35880" xr:uid="{00000000-0005-0000-0000-00006F8B0000}"/>
    <cellStyle name="20% - Accent1 4 2 4 2 4 3 6 3" xfId="35881" xr:uid="{00000000-0005-0000-0000-0000708B0000}"/>
    <cellStyle name="20% - Accent1 4 2 4 2 4 3 7" xfId="35882" xr:uid="{00000000-0005-0000-0000-0000718B0000}"/>
    <cellStyle name="20% - Accent1 4 2 4 2 4 3 7 2" xfId="35883" xr:uid="{00000000-0005-0000-0000-0000728B0000}"/>
    <cellStyle name="20% - Accent1 4 2 4 2 4 3 8" xfId="35884" xr:uid="{00000000-0005-0000-0000-0000738B0000}"/>
    <cellStyle name="20% - Accent1 4 2 4 2 4 3 8 2" xfId="35885" xr:uid="{00000000-0005-0000-0000-0000748B0000}"/>
    <cellStyle name="20% - Accent1 4 2 4 2 4 3 9" xfId="35886" xr:uid="{00000000-0005-0000-0000-0000758B0000}"/>
    <cellStyle name="20% - Accent1 4 2 4 2 4 4" xfId="35887" xr:uid="{00000000-0005-0000-0000-0000768B0000}"/>
    <cellStyle name="20% - Accent1 4 2 4 2 4 4 2" xfId="35888" xr:uid="{00000000-0005-0000-0000-0000778B0000}"/>
    <cellStyle name="20% - Accent1 4 2 4 2 4 4 2 2" xfId="35889" xr:uid="{00000000-0005-0000-0000-0000788B0000}"/>
    <cellStyle name="20% - Accent1 4 2 4 2 4 4 2 2 2" xfId="35890" xr:uid="{00000000-0005-0000-0000-0000798B0000}"/>
    <cellStyle name="20% - Accent1 4 2 4 2 4 4 2 3" xfId="35891" xr:uid="{00000000-0005-0000-0000-00007A8B0000}"/>
    <cellStyle name="20% - Accent1 4 2 4 2 4 4 3" xfId="35892" xr:uid="{00000000-0005-0000-0000-00007B8B0000}"/>
    <cellStyle name="20% - Accent1 4 2 4 2 4 4 3 2" xfId="35893" xr:uid="{00000000-0005-0000-0000-00007C8B0000}"/>
    <cellStyle name="20% - Accent1 4 2 4 2 4 4 4" xfId="35894" xr:uid="{00000000-0005-0000-0000-00007D8B0000}"/>
    <cellStyle name="20% - Accent1 4 2 4 2 4 5" xfId="35895" xr:uid="{00000000-0005-0000-0000-00007E8B0000}"/>
    <cellStyle name="20% - Accent1 4 2 4 2 4 5 2" xfId="35896" xr:uid="{00000000-0005-0000-0000-00007F8B0000}"/>
    <cellStyle name="20% - Accent1 4 2 4 2 4 5 2 2" xfId="35897" xr:uid="{00000000-0005-0000-0000-0000808B0000}"/>
    <cellStyle name="20% - Accent1 4 2 4 2 4 5 2 2 2" xfId="35898" xr:uid="{00000000-0005-0000-0000-0000818B0000}"/>
    <cellStyle name="20% - Accent1 4 2 4 2 4 5 2 3" xfId="35899" xr:uid="{00000000-0005-0000-0000-0000828B0000}"/>
    <cellStyle name="20% - Accent1 4 2 4 2 4 5 3" xfId="35900" xr:uid="{00000000-0005-0000-0000-0000838B0000}"/>
    <cellStyle name="20% - Accent1 4 2 4 2 4 5 3 2" xfId="35901" xr:uid="{00000000-0005-0000-0000-0000848B0000}"/>
    <cellStyle name="20% - Accent1 4 2 4 2 4 5 4" xfId="35902" xr:uid="{00000000-0005-0000-0000-0000858B0000}"/>
    <cellStyle name="20% - Accent1 4 2 4 2 4 6" xfId="35903" xr:uid="{00000000-0005-0000-0000-0000868B0000}"/>
    <cellStyle name="20% - Accent1 4 2 4 2 4 6 2" xfId="35904" xr:uid="{00000000-0005-0000-0000-0000878B0000}"/>
    <cellStyle name="20% - Accent1 4 2 4 2 4 6 2 2" xfId="35905" xr:uid="{00000000-0005-0000-0000-0000888B0000}"/>
    <cellStyle name="20% - Accent1 4 2 4 2 4 6 2 2 2" xfId="35906" xr:uid="{00000000-0005-0000-0000-0000898B0000}"/>
    <cellStyle name="20% - Accent1 4 2 4 2 4 6 2 3" xfId="35907" xr:uid="{00000000-0005-0000-0000-00008A8B0000}"/>
    <cellStyle name="20% - Accent1 4 2 4 2 4 6 3" xfId="35908" xr:uid="{00000000-0005-0000-0000-00008B8B0000}"/>
    <cellStyle name="20% - Accent1 4 2 4 2 4 6 3 2" xfId="35909" xr:uid="{00000000-0005-0000-0000-00008C8B0000}"/>
    <cellStyle name="20% - Accent1 4 2 4 2 4 6 4" xfId="35910" xr:uid="{00000000-0005-0000-0000-00008D8B0000}"/>
    <cellStyle name="20% - Accent1 4 2 4 2 4 7" xfId="35911" xr:uid="{00000000-0005-0000-0000-00008E8B0000}"/>
    <cellStyle name="20% - Accent1 4 2 4 2 4 7 2" xfId="35912" xr:uid="{00000000-0005-0000-0000-00008F8B0000}"/>
    <cellStyle name="20% - Accent1 4 2 4 2 4 7 2 2" xfId="35913" xr:uid="{00000000-0005-0000-0000-0000908B0000}"/>
    <cellStyle name="20% - Accent1 4 2 4 2 4 7 3" xfId="35914" xr:uid="{00000000-0005-0000-0000-0000918B0000}"/>
    <cellStyle name="20% - Accent1 4 2 4 2 4 8" xfId="35915" xr:uid="{00000000-0005-0000-0000-0000928B0000}"/>
    <cellStyle name="20% - Accent1 4 2 4 2 4 8 2" xfId="35916" xr:uid="{00000000-0005-0000-0000-0000938B0000}"/>
    <cellStyle name="20% - Accent1 4 2 4 2 4 8 2 2" xfId="35917" xr:uid="{00000000-0005-0000-0000-0000948B0000}"/>
    <cellStyle name="20% - Accent1 4 2 4 2 4 8 3" xfId="35918" xr:uid="{00000000-0005-0000-0000-0000958B0000}"/>
    <cellStyle name="20% - Accent1 4 2 4 2 4 9" xfId="35919" xr:uid="{00000000-0005-0000-0000-0000968B0000}"/>
    <cellStyle name="20% - Accent1 4 2 4 2 4 9 2" xfId="35920" xr:uid="{00000000-0005-0000-0000-0000978B0000}"/>
    <cellStyle name="20% - Accent1 4 2 4 2 5" xfId="35921" xr:uid="{00000000-0005-0000-0000-0000988B0000}"/>
    <cellStyle name="20% - Accent1 4 2 4 2 5 10" xfId="35922" xr:uid="{00000000-0005-0000-0000-0000998B0000}"/>
    <cellStyle name="20% - Accent1 4 2 4 2 5 10 2" xfId="35923" xr:uid="{00000000-0005-0000-0000-00009A8B0000}"/>
    <cellStyle name="20% - Accent1 4 2 4 2 5 11" xfId="35924" xr:uid="{00000000-0005-0000-0000-00009B8B0000}"/>
    <cellStyle name="20% - Accent1 4 2 4 2 5 2" xfId="35925" xr:uid="{00000000-0005-0000-0000-00009C8B0000}"/>
    <cellStyle name="20% - Accent1 4 2 4 2 5 2 2" xfId="35926" xr:uid="{00000000-0005-0000-0000-00009D8B0000}"/>
    <cellStyle name="20% - Accent1 4 2 4 2 5 2 2 2" xfId="35927" xr:uid="{00000000-0005-0000-0000-00009E8B0000}"/>
    <cellStyle name="20% - Accent1 4 2 4 2 5 2 2 2 2" xfId="35928" xr:uid="{00000000-0005-0000-0000-00009F8B0000}"/>
    <cellStyle name="20% - Accent1 4 2 4 2 5 2 2 2 2 2" xfId="35929" xr:uid="{00000000-0005-0000-0000-0000A08B0000}"/>
    <cellStyle name="20% - Accent1 4 2 4 2 5 2 2 2 3" xfId="35930" xr:uid="{00000000-0005-0000-0000-0000A18B0000}"/>
    <cellStyle name="20% - Accent1 4 2 4 2 5 2 2 3" xfId="35931" xr:uid="{00000000-0005-0000-0000-0000A28B0000}"/>
    <cellStyle name="20% - Accent1 4 2 4 2 5 2 2 3 2" xfId="35932" xr:uid="{00000000-0005-0000-0000-0000A38B0000}"/>
    <cellStyle name="20% - Accent1 4 2 4 2 5 2 2 4" xfId="35933" xr:uid="{00000000-0005-0000-0000-0000A48B0000}"/>
    <cellStyle name="20% - Accent1 4 2 4 2 5 2 3" xfId="35934" xr:uid="{00000000-0005-0000-0000-0000A58B0000}"/>
    <cellStyle name="20% - Accent1 4 2 4 2 5 2 3 2" xfId="35935" xr:uid="{00000000-0005-0000-0000-0000A68B0000}"/>
    <cellStyle name="20% - Accent1 4 2 4 2 5 2 3 2 2" xfId="35936" xr:uid="{00000000-0005-0000-0000-0000A78B0000}"/>
    <cellStyle name="20% - Accent1 4 2 4 2 5 2 3 2 2 2" xfId="35937" xr:uid="{00000000-0005-0000-0000-0000A88B0000}"/>
    <cellStyle name="20% - Accent1 4 2 4 2 5 2 3 2 3" xfId="35938" xr:uid="{00000000-0005-0000-0000-0000A98B0000}"/>
    <cellStyle name="20% - Accent1 4 2 4 2 5 2 3 3" xfId="35939" xr:uid="{00000000-0005-0000-0000-0000AA8B0000}"/>
    <cellStyle name="20% - Accent1 4 2 4 2 5 2 3 3 2" xfId="35940" xr:uid="{00000000-0005-0000-0000-0000AB8B0000}"/>
    <cellStyle name="20% - Accent1 4 2 4 2 5 2 3 4" xfId="35941" xr:uid="{00000000-0005-0000-0000-0000AC8B0000}"/>
    <cellStyle name="20% - Accent1 4 2 4 2 5 2 4" xfId="35942" xr:uid="{00000000-0005-0000-0000-0000AD8B0000}"/>
    <cellStyle name="20% - Accent1 4 2 4 2 5 2 4 2" xfId="35943" xr:uid="{00000000-0005-0000-0000-0000AE8B0000}"/>
    <cellStyle name="20% - Accent1 4 2 4 2 5 2 4 2 2" xfId="35944" xr:uid="{00000000-0005-0000-0000-0000AF8B0000}"/>
    <cellStyle name="20% - Accent1 4 2 4 2 5 2 4 2 2 2" xfId="35945" xr:uid="{00000000-0005-0000-0000-0000B08B0000}"/>
    <cellStyle name="20% - Accent1 4 2 4 2 5 2 4 2 3" xfId="35946" xr:uid="{00000000-0005-0000-0000-0000B18B0000}"/>
    <cellStyle name="20% - Accent1 4 2 4 2 5 2 4 3" xfId="35947" xr:uid="{00000000-0005-0000-0000-0000B28B0000}"/>
    <cellStyle name="20% - Accent1 4 2 4 2 5 2 4 3 2" xfId="35948" xr:uid="{00000000-0005-0000-0000-0000B38B0000}"/>
    <cellStyle name="20% - Accent1 4 2 4 2 5 2 4 4" xfId="35949" xr:uid="{00000000-0005-0000-0000-0000B48B0000}"/>
    <cellStyle name="20% - Accent1 4 2 4 2 5 2 5" xfId="35950" xr:uid="{00000000-0005-0000-0000-0000B58B0000}"/>
    <cellStyle name="20% - Accent1 4 2 4 2 5 2 5 2" xfId="35951" xr:uid="{00000000-0005-0000-0000-0000B68B0000}"/>
    <cellStyle name="20% - Accent1 4 2 4 2 5 2 5 2 2" xfId="35952" xr:uid="{00000000-0005-0000-0000-0000B78B0000}"/>
    <cellStyle name="20% - Accent1 4 2 4 2 5 2 5 3" xfId="35953" xr:uid="{00000000-0005-0000-0000-0000B88B0000}"/>
    <cellStyle name="20% - Accent1 4 2 4 2 5 2 6" xfId="35954" xr:uid="{00000000-0005-0000-0000-0000B98B0000}"/>
    <cellStyle name="20% - Accent1 4 2 4 2 5 2 6 2" xfId="35955" xr:uid="{00000000-0005-0000-0000-0000BA8B0000}"/>
    <cellStyle name="20% - Accent1 4 2 4 2 5 2 6 2 2" xfId="35956" xr:uid="{00000000-0005-0000-0000-0000BB8B0000}"/>
    <cellStyle name="20% - Accent1 4 2 4 2 5 2 6 3" xfId="35957" xr:uid="{00000000-0005-0000-0000-0000BC8B0000}"/>
    <cellStyle name="20% - Accent1 4 2 4 2 5 2 7" xfId="35958" xr:uid="{00000000-0005-0000-0000-0000BD8B0000}"/>
    <cellStyle name="20% - Accent1 4 2 4 2 5 2 7 2" xfId="35959" xr:uid="{00000000-0005-0000-0000-0000BE8B0000}"/>
    <cellStyle name="20% - Accent1 4 2 4 2 5 2 8" xfId="35960" xr:uid="{00000000-0005-0000-0000-0000BF8B0000}"/>
    <cellStyle name="20% - Accent1 4 2 4 2 5 2 8 2" xfId="35961" xr:uid="{00000000-0005-0000-0000-0000C08B0000}"/>
    <cellStyle name="20% - Accent1 4 2 4 2 5 2 9" xfId="35962" xr:uid="{00000000-0005-0000-0000-0000C18B0000}"/>
    <cellStyle name="20% - Accent1 4 2 4 2 5 3" xfId="35963" xr:uid="{00000000-0005-0000-0000-0000C28B0000}"/>
    <cellStyle name="20% - Accent1 4 2 4 2 5 3 2" xfId="35964" xr:uid="{00000000-0005-0000-0000-0000C38B0000}"/>
    <cellStyle name="20% - Accent1 4 2 4 2 5 3 2 2" xfId="35965" xr:uid="{00000000-0005-0000-0000-0000C48B0000}"/>
    <cellStyle name="20% - Accent1 4 2 4 2 5 3 2 2 2" xfId="35966" xr:uid="{00000000-0005-0000-0000-0000C58B0000}"/>
    <cellStyle name="20% - Accent1 4 2 4 2 5 3 2 2 2 2" xfId="35967" xr:uid="{00000000-0005-0000-0000-0000C68B0000}"/>
    <cellStyle name="20% - Accent1 4 2 4 2 5 3 2 2 3" xfId="35968" xr:uid="{00000000-0005-0000-0000-0000C78B0000}"/>
    <cellStyle name="20% - Accent1 4 2 4 2 5 3 2 3" xfId="35969" xr:uid="{00000000-0005-0000-0000-0000C88B0000}"/>
    <cellStyle name="20% - Accent1 4 2 4 2 5 3 2 3 2" xfId="35970" xr:uid="{00000000-0005-0000-0000-0000C98B0000}"/>
    <cellStyle name="20% - Accent1 4 2 4 2 5 3 2 4" xfId="35971" xr:uid="{00000000-0005-0000-0000-0000CA8B0000}"/>
    <cellStyle name="20% - Accent1 4 2 4 2 5 3 3" xfId="35972" xr:uid="{00000000-0005-0000-0000-0000CB8B0000}"/>
    <cellStyle name="20% - Accent1 4 2 4 2 5 3 3 2" xfId="35973" xr:uid="{00000000-0005-0000-0000-0000CC8B0000}"/>
    <cellStyle name="20% - Accent1 4 2 4 2 5 3 3 2 2" xfId="35974" xr:uid="{00000000-0005-0000-0000-0000CD8B0000}"/>
    <cellStyle name="20% - Accent1 4 2 4 2 5 3 3 2 2 2" xfId="35975" xr:uid="{00000000-0005-0000-0000-0000CE8B0000}"/>
    <cellStyle name="20% - Accent1 4 2 4 2 5 3 3 2 3" xfId="35976" xr:uid="{00000000-0005-0000-0000-0000CF8B0000}"/>
    <cellStyle name="20% - Accent1 4 2 4 2 5 3 3 3" xfId="35977" xr:uid="{00000000-0005-0000-0000-0000D08B0000}"/>
    <cellStyle name="20% - Accent1 4 2 4 2 5 3 3 3 2" xfId="35978" xr:uid="{00000000-0005-0000-0000-0000D18B0000}"/>
    <cellStyle name="20% - Accent1 4 2 4 2 5 3 3 4" xfId="35979" xr:uid="{00000000-0005-0000-0000-0000D28B0000}"/>
    <cellStyle name="20% - Accent1 4 2 4 2 5 3 4" xfId="35980" xr:uid="{00000000-0005-0000-0000-0000D38B0000}"/>
    <cellStyle name="20% - Accent1 4 2 4 2 5 3 4 2" xfId="35981" xr:uid="{00000000-0005-0000-0000-0000D48B0000}"/>
    <cellStyle name="20% - Accent1 4 2 4 2 5 3 4 2 2" xfId="35982" xr:uid="{00000000-0005-0000-0000-0000D58B0000}"/>
    <cellStyle name="20% - Accent1 4 2 4 2 5 3 4 2 2 2" xfId="35983" xr:uid="{00000000-0005-0000-0000-0000D68B0000}"/>
    <cellStyle name="20% - Accent1 4 2 4 2 5 3 4 2 3" xfId="35984" xr:uid="{00000000-0005-0000-0000-0000D78B0000}"/>
    <cellStyle name="20% - Accent1 4 2 4 2 5 3 4 3" xfId="35985" xr:uid="{00000000-0005-0000-0000-0000D88B0000}"/>
    <cellStyle name="20% - Accent1 4 2 4 2 5 3 4 3 2" xfId="35986" xr:uid="{00000000-0005-0000-0000-0000D98B0000}"/>
    <cellStyle name="20% - Accent1 4 2 4 2 5 3 4 4" xfId="35987" xr:uid="{00000000-0005-0000-0000-0000DA8B0000}"/>
    <cellStyle name="20% - Accent1 4 2 4 2 5 3 5" xfId="35988" xr:uid="{00000000-0005-0000-0000-0000DB8B0000}"/>
    <cellStyle name="20% - Accent1 4 2 4 2 5 3 5 2" xfId="35989" xr:uid="{00000000-0005-0000-0000-0000DC8B0000}"/>
    <cellStyle name="20% - Accent1 4 2 4 2 5 3 5 2 2" xfId="35990" xr:uid="{00000000-0005-0000-0000-0000DD8B0000}"/>
    <cellStyle name="20% - Accent1 4 2 4 2 5 3 5 3" xfId="35991" xr:uid="{00000000-0005-0000-0000-0000DE8B0000}"/>
    <cellStyle name="20% - Accent1 4 2 4 2 5 3 6" xfId="35992" xr:uid="{00000000-0005-0000-0000-0000DF8B0000}"/>
    <cellStyle name="20% - Accent1 4 2 4 2 5 3 6 2" xfId="35993" xr:uid="{00000000-0005-0000-0000-0000E08B0000}"/>
    <cellStyle name="20% - Accent1 4 2 4 2 5 3 6 2 2" xfId="35994" xr:uid="{00000000-0005-0000-0000-0000E18B0000}"/>
    <cellStyle name="20% - Accent1 4 2 4 2 5 3 6 3" xfId="35995" xr:uid="{00000000-0005-0000-0000-0000E28B0000}"/>
    <cellStyle name="20% - Accent1 4 2 4 2 5 3 7" xfId="35996" xr:uid="{00000000-0005-0000-0000-0000E38B0000}"/>
    <cellStyle name="20% - Accent1 4 2 4 2 5 3 7 2" xfId="35997" xr:uid="{00000000-0005-0000-0000-0000E48B0000}"/>
    <cellStyle name="20% - Accent1 4 2 4 2 5 3 8" xfId="35998" xr:uid="{00000000-0005-0000-0000-0000E58B0000}"/>
    <cellStyle name="20% - Accent1 4 2 4 2 5 3 8 2" xfId="35999" xr:uid="{00000000-0005-0000-0000-0000E68B0000}"/>
    <cellStyle name="20% - Accent1 4 2 4 2 5 3 9" xfId="36000" xr:uid="{00000000-0005-0000-0000-0000E78B0000}"/>
    <cellStyle name="20% - Accent1 4 2 4 2 5 4" xfId="36001" xr:uid="{00000000-0005-0000-0000-0000E88B0000}"/>
    <cellStyle name="20% - Accent1 4 2 4 2 5 4 2" xfId="36002" xr:uid="{00000000-0005-0000-0000-0000E98B0000}"/>
    <cellStyle name="20% - Accent1 4 2 4 2 5 4 2 2" xfId="36003" xr:uid="{00000000-0005-0000-0000-0000EA8B0000}"/>
    <cellStyle name="20% - Accent1 4 2 4 2 5 4 2 2 2" xfId="36004" xr:uid="{00000000-0005-0000-0000-0000EB8B0000}"/>
    <cellStyle name="20% - Accent1 4 2 4 2 5 4 2 3" xfId="36005" xr:uid="{00000000-0005-0000-0000-0000EC8B0000}"/>
    <cellStyle name="20% - Accent1 4 2 4 2 5 4 3" xfId="36006" xr:uid="{00000000-0005-0000-0000-0000ED8B0000}"/>
    <cellStyle name="20% - Accent1 4 2 4 2 5 4 3 2" xfId="36007" xr:uid="{00000000-0005-0000-0000-0000EE8B0000}"/>
    <cellStyle name="20% - Accent1 4 2 4 2 5 4 4" xfId="36008" xr:uid="{00000000-0005-0000-0000-0000EF8B0000}"/>
    <cellStyle name="20% - Accent1 4 2 4 2 5 5" xfId="36009" xr:uid="{00000000-0005-0000-0000-0000F08B0000}"/>
    <cellStyle name="20% - Accent1 4 2 4 2 5 5 2" xfId="36010" xr:uid="{00000000-0005-0000-0000-0000F18B0000}"/>
    <cellStyle name="20% - Accent1 4 2 4 2 5 5 2 2" xfId="36011" xr:uid="{00000000-0005-0000-0000-0000F28B0000}"/>
    <cellStyle name="20% - Accent1 4 2 4 2 5 5 2 2 2" xfId="36012" xr:uid="{00000000-0005-0000-0000-0000F38B0000}"/>
    <cellStyle name="20% - Accent1 4 2 4 2 5 5 2 3" xfId="36013" xr:uid="{00000000-0005-0000-0000-0000F48B0000}"/>
    <cellStyle name="20% - Accent1 4 2 4 2 5 5 3" xfId="36014" xr:uid="{00000000-0005-0000-0000-0000F58B0000}"/>
    <cellStyle name="20% - Accent1 4 2 4 2 5 5 3 2" xfId="36015" xr:uid="{00000000-0005-0000-0000-0000F68B0000}"/>
    <cellStyle name="20% - Accent1 4 2 4 2 5 5 4" xfId="36016" xr:uid="{00000000-0005-0000-0000-0000F78B0000}"/>
    <cellStyle name="20% - Accent1 4 2 4 2 5 6" xfId="36017" xr:uid="{00000000-0005-0000-0000-0000F88B0000}"/>
    <cellStyle name="20% - Accent1 4 2 4 2 5 6 2" xfId="36018" xr:uid="{00000000-0005-0000-0000-0000F98B0000}"/>
    <cellStyle name="20% - Accent1 4 2 4 2 5 6 2 2" xfId="36019" xr:uid="{00000000-0005-0000-0000-0000FA8B0000}"/>
    <cellStyle name="20% - Accent1 4 2 4 2 5 6 2 2 2" xfId="36020" xr:uid="{00000000-0005-0000-0000-0000FB8B0000}"/>
    <cellStyle name="20% - Accent1 4 2 4 2 5 6 2 3" xfId="36021" xr:uid="{00000000-0005-0000-0000-0000FC8B0000}"/>
    <cellStyle name="20% - Accent1 4 2 4 2 5 6 3" xfId="36022" xr:uid="{00000000-0005-0000-0000-0000FD8B0000}"/>
    <cellStyle name="20% - Accent1 4 2 4 2 5 6 3 2" xfId="36023" xr:uid="{00000000-0005-0000-0000-0000FE8B0000}"/>
    <cellStyle name="20% - Accent1 4 2 4 2 5 6 4" xfId="36024" xr:uid="{00000000-0005-0000-0000-0000FF8B0000}"/>
    <cellStyle name="20% - Accent1 4 2 4 2 5 7" xfId="36025" xr:uid="{00000000-0005-0000-0000-0000008C0000}"/>
    <cellStyle name="20% - Accent1 4 2 4 2 5 7 2" xfId="36026" xr:uid="{00000000-0005-0000-0000-0000018C0000}"/>
    <cellStyle name="20% - Accent1 4 2 4 2 5 7 2 2" xfId="36027" xr:uid="{00000000-0005-0000-0000-0000028C0000}"/>
    <cellStyle name="20% - Accent1 4 2 4 2 5 7 3" xfId="36028" xr:uid="{00000000-0005-0000-0000-0000038C0000}"/>
    <cellStyle name="20% - Accent1 4 2 4 2 5 8" xfId="36029" xr:uid="{00000000-0005-0000-0000-0000048C0000}"/>
    <cellStyle name="20% - Accent1 4 2 4 2 5 8 2" xfId="36030" xr:uid="{00000000-0005-0000-0000-0000058C0000}"/>
    <cellStyle name="20% - Accent1 4 2 4 2 5 8 2 2" xfId="36031" xr:uid="{00000000-0005-0000-0000-0000068C0000}"/>
    <cellStyle name="20% - Accent1 4 2 4 2 5 8 3" xfId="36032" xr:uid="{00000000-0005-0000-0000-0000078C0000}"/>
    <cellStyle name="20% - Accent1 4 2 4 2 5 9" xfId="36033" xr:uid="{00000000-0005-0000-0000-0000088C0000}"/>
    <cellStyle name="20% - Accent1 4 2 4 2 5 9 2" xfId="36034" xr:uid="{00000000-0005-0000-0000-0000098C0000}"/>
    <cellStyle name="20% - Accent1 4 2 4 2 6" xfId="36035" xr:uid="{00000000-0005-0000-0000-00000A8C0000}"/>
    <cellStyle name="20% - Accent1 4 2 4 2 6 2" xfId="36036" xr:uid="{00000000-0005-0000-0000-00000B8C0000}"/>
    <cellStyle name="20% - Accent1 4 2 4 2 6 2 2" xfId="36037" xr:uid="{00000000-0005-0000-0000-00000C8C0000}"/>
    <cellStyle name="20% - Accent1 4 2 4 2 6 2 2 2" xfId="36038" xr:uid="{00000000-0005-0000-0000-00000D8C0000}"/>
    <cellStyle name="20% - Accent1 4 2 4 2 6 2 2 2 2" xfId="36039" xr:uid="{00000000-0005-0000-0000-00000E8C0000}"/>
    <cellStyle name="20% - Accent1 4 2 4 2 6 2 2 3" xfId="36040" xr:uid="{00000000-0005-0000-0000-00000F8C0000}"/>
    <cellStyle name="20% - Accent1 4 2 4 2 6 2 3" xfId="36041" xr:uid="{00000000-0005-0000-0000-0000108C0000}"/>
    <cellStyle name="20% - Accent1 4 2 4 2 6 2 3 2" xfId="36042" xr:uid="{00000000-0005-0000-0000-0000118C0000}"/>
    <cellStyle name="20% - Accent1 4 2 4 2 6 2 4" xfId="36043" xr:uid="{00000000-0005-0000-0000-0000128C0000}"/>
    <cellStyle name="20% - Accent1 4 2 4 2 6 3" xfId="36044" xr:uid="{00000000-0005-0000-0000-0000138C0000}"/>
    <cellStyle name="20% - Accent1 4 2 4 2 6 3 2" xfId="36045" xr:uid="{00000000-0005-0000-0000-0000148C0000}"/>
    <cellStyle name="20% - Accent1 4 2 4 2 6 3 2 2" xfId="36046" xr:uid="{00000000-0005-0000-0000-0000158C0000}"/>
    <cellStyle name="20% - Accent1 4 2 4 2 6 3 2 2 2" xfId="36047" xr:uid="{00000000-0005-0000-0000-0000168C0000}"/>
    <cellStyle name="20% - Accent1 4 2 4 2 6 3 2 3" xfId="36048" xr:uid="{00000000-0005-0000-0000-0000178C0000}"/>
    <cellStyle name="20% - Accent1 4 2 4 2 6 3 3" xfId="36049" xr:uid="{00000000-0005-0000-0000-0000188C0000}"/>
    <cellStyle name="20% - Accent1 4 2 4 2 6 3 3 2" xfId="36050" xr:uid="{00000000-0005-0000-0000-0000198C0000}"/>
    <cellStyle name="20% - Accent1 4 2 4 2 6 3 4" xfId="36051" xr:uid="{00000000-0005-0000-0000-00001A8C0000}"/>
    <cellStyle name="20% - Accent1 4 2 4 2 6 4" xfId="36052" xr:uid="{00000000-0005-0000-0000-00001B8C0000}"/>
    <cellStyle name="20% - Accent1 4 2 4 2 6 4 2" xfId="36053" xr:uid="{00000000-0005-0000-0000-00001C8C0000}"/>
    <cellStyle name="20% - Accent1 4 2 4 2 6 4 2 2" xfId="36054" xr:uid="{00000000-0005-0000-0000-00001D8C0000}"/>
    <cellStyle name="20% - Accent1 4 2 4 2 6 4 2 2 2" xfId="36055" xr:uid="{00000000-0005-0000-0000-00001E8C0000}"/>
    <cellStyle name="20% - Accent1 4 2 4 2 6 4 2 3" xfId="36056" xr:uid="{00000000-0005-0000-0000-00001F8C0000}"/>
    <cellStyle name="20% - Accent1 4 2 4 2 6 4 3" xfId="36057" xr:uid="{00000000-0005-0000-0000-0000208C0000}"/>
    <cellStyle name="20% - Accent1 4 2 4 2 6 4 3 2" xfId="36058" xr:uid="{00000000-0005-0000-0000-0000218C0000}"/>
    <cellStyle name="20% - Accent1 4 2 4 2 6 4 4" xfId="36059" xr:uid="{00000000-0005-0000-0000-0000228C0000}"/>
    <cellStyle name="20% - Accent1 4 2 4 2 6 5" xfId="36060" xr:uid="{00000000-0005-0000-0000-0000238C0000}"/>
    <cellStyle name="20% - Accent1 4 2 4 2 6 5 2" xfId="36061" xr:uid="{00000000-0005-0000-0000-0000248C0000}"/>
    <cellStyle name="20% - Accent1 4 2 4 2 6 5 2 2" xfId="36062" xr:uid="{00000000-0005-0000-0000-0000258C0000}"/>
    <cellStyle name="20% - Accent1 4 2 4 2 6 5 3" xfId="36063" xr:uid="{00000000-0005-0000-0000-0000268C0000}"/>
    <cellStyle name="20% - Accent1 4 2 4 2 6 6" xfId="36064" xr:uid="{00000000-0005-0000-0000-0000278C0000}"/>
    <cellStyle name="20% - Accent1 4 2 4 2 6 6 2" xfId="36065" xr:uid="{00000000-0005-0000-0000-0000288C0000}"/>
    <cellStyle name="20% - Accent1 4 2 4 2 6 6 2 2" xfId="36066" xr:uid="{00000000-0005-0000-0000-0000298C0000}"/>
    <cellStyle name="20% - Accent1 4 2 4 2 6 6 3" xfId="36067" xr:uid="{00000000-0005-0000-0000-00002A8C0000}"/>
    <cellStyle name="20% - Accent1 4 2 4 2 6 7" xfId="36068" xr:uid="{00000000-0005-0000-0000-00002B8C0000}"/>
    <cellStyle name="20% - Accent1 4 2 4 2 6 7 2" xfId="36069" xr:uid="{00000000-0005-0000-0000-00002C8C0000}"/>
    <cellStyle name="20% - Accent1 4 2 4 2 6 8" xfId="36070" xr:uid="{00000000-0005-0000-0000-00002D8C0000}"/>
    <cellStyle name="20% - Accent1 4 2 4 2 6 8 2" xfId="36071" xr:uid="{00000000-0005-0000-0000-00002E8C0000}"/>
    <cellStyle name="20% - Accent1 4 2 4 2 6 9" xfId="36072" xr:uid="{00000000-0005-0000-0000-00002F8C0000}"/>
    <cellStyle name="20% - Accent1 4 2 4 2 7" xfId="36073" xr:uid="{00000000-0005-0000-0000-0000308C0000}"/>
    <cellStyle name="20% - Accent1 4 2 4 2 7 2" xfId="36074" xr:uid="{00000000-0005-0000-0000-0000318C0000}"/>
    <cellStyle name="20% - Accent1 4 2 4 2 7 2 2" xfId="36075" xr:uid="{00000000-0005-0000-0000-0000328C0000}"/>
    <cellStyle name="20% - Accent1 4 2 4 2 7 2 2 2" xfId="36076" xr:uid="{00000000-0005-0000-0000-0000338C0000}"/>
    <cellStyle name="20% - Accent1 4 2 4 2 7 2 2 2 2" xfId="36077" xr:uid="{00000000-0005-0000-0000-0000348C0000}"/>
    <cellStyle name="20% - Accent1 4 2 4 2 7 2 2 3" xfId="36078" xr:uid="{00000000-0005-0000-0000-0000358C0000}"/>
    <cellStyle name="20% - Accent1 4 2 4 2 7 2 3" xfId="36079" xr:uid="{00000000-0005-0000-0000-0000368C0000}"/>
    <cellStyle name="20% - Accent1 4 2 4 2 7 2 3 2" xfId="36080" xr:uid="{00000000-0005-0000-0000-0000378C0000}"/>
    <cellStyle name="20% - Accent1 4 2 4 2 7 2 4" xfId="36081" xr:uid="{00000000-0005-0000-0000-0000388C0000}"/>
    <cellStyle name="20% - Accent1 4 2 4 2 7 3" xfId="36082" xr:uid="{00000000-0005-0000-0000-0000398C0000}"/>
    <cellStyle name="20% - Accent1 4 2 4 2 7 3 2" xfId="36083" xr:uid="{00000000-0005-0000-0000-00003A8C0000}"/>
    <cellStyle name="20% - Accent1 4 2 4 2 7 3 2 2" xfId="36084" xr:uid="{00000000-0005-0000-0000-00003B8C0000}"/>
    <cellStyle name="20% - Accent1 4 2 4 2 7 3 2 2 2" xfId="36085" xr:uid="{00000000-0005-0000-0000-00003C8C0000}"/>
    <cellStyle name="20% - Accent1 4 2 4 2 7 3 2 3" xfId="36086" xr:uid="{00000000-0005-0000-0000-00003D8C0000}"/>
    <cellStyle name="20% - Accent1 4 2 4 2 7 3 3" xfId="36087" xr:uid="{00000000-0005-0000-0000-00003E8C0000}"/>
    <cellStyle name="20% - Accent1 4 2 4 2 7 3 3 2" xfId="36088" xr:uid="{00000000-0005-0000-0000-00003F8C0000}"/>
    <cellStyle name="20% - Accent1 4 2 4 2 7 3 4" xfId="36089" xr:uid="{00000000-0005-0000-0000-0000408C0000}"/>
    <cellStyle name="20% - Accent1 4 2 4 2 7 4" xfId="36090" xr:uid="{00000000-0005-0000-0000-0000418C0000}"/>
    <cellStyle name="20% - Accent1 4 2 4 2 7 4 2" xfId="36091" xr:uid="{00000000-0005-0000-0000-0000428C0000}"/>
    <cellStyle name="20% - Accent1 4 2 4 2 7 4 2 2" xfId="36092" xr:uid="{00000000-0005-0000-0000-0000438C0000}"/>
    <cellStyle name="20% - Accent1 4 2 4 2 7 4 2 2 2" xfId="36093" xr:uid="{00000000-0005-0000-0000-0000448C0000}"/>
    <cellStyle name="20% - Accent1 4 2 4 2 7 4 2 3" xfId="36094" xr:uid="{00000000-0005-0000-0000-0000458C0000}"/>
    <cellStyle name="20% - Accent1 4 2 4 2 7 4 3" xfId="36095" xr:uid="{00000000-0005-0000-0000-0000468C0000}"/>
    <cellStyle name="20% - Accent1 4 2 4 2 7 4 3 2" xfId="36096" xr:uid="{00000000-0005-0000-0000-0000478C0000}"/>
    <cellStyle name="20% - Accent1 4 2 4 2 7 4 4" xfId="36097" xr:uid="{00000000-0005-0000-0000-0000488C0000}"/>
    <cellStyle name="20% - Accent1 4 2 4 2 7 5" xfId="36098" xr:uid="{00000000-0005-0000-0000-0000498C0000}"/>
    <cellStyle name="20% - Accent1 4 2 4 2 7 5 2" xfId="36099" xr:uid="{00000000-0005-0000-0000-00004A8C0000}"/>
    <cellStyle name="20% - Accent1 4 2 4 2 7 5 2 2" xfId="36100" xr:uid="{00000000-0005-0000-0000-00004B8C0000}"/>
    <cellStyle name="20% - Accent1 4 2 4 2 7 5 3" xfId="36101" xr:uid="{00000000-0005-0000-0000-00004C8C0000}"/>
    <cellStyle name="20% - Accent1 4 2 4 2 7 6" xfId="36102" xr:uid="{00000000-0005-0000-0000-00004D8C0000}"/>
    <cellStyle name="20% - Accent1 4 2 4 2 7 6 2" xfId="36103" xr:uid="{00000000-0005-0000-0000-00004E8C0000}"/>
    <cellStyle name="20% - Accent1 4 2 4 2 7 6 2 2" xfId="36104" xr:uid="{00000000-0005-0000-0000-00004F8C0000}"/>
    <cellStyle name="20% - Accent1 4 2 4 2 7 6 3" xfId="36105" xr:uid="{00000000-0005-0000-0000-0000508C0000}"/>
    <cellStyle name="20% - Accent1 4 2 4 2 7 7" xfId="36106" xr:uid="{00000000-0005-0000-0000-0000518C0000}"/>
    <cellStyle name="20% - Accent1 4 2 4 2 7 7 2" xfId="36107" xr:uid="{00000000-0005-0000-0000-0000528C0000}"/>
    <cellStyle name="20% - Accent1 4 2 4 2 7 8" xfId="36108" xr:uid="{00000000-0005-0000-0000-0000538C0000}"/>
    <cellStyle name="20% - Accent1 4 2 4 2 7 8 2" xfId="36109" xr:uid="{00000000-0005-0000-0000-0000548C0000}"/>
    <cellStyle name="20% - Accent1 4 2 4 2 7 9" xfId="36110" xr:uid="{00000000-0005-0000-0000-0000558C0000}"/>
    <cellStyle name="20% - Accent1 4 2 4 2 8" xfId="36111" xr:uid="{00000000-0005-0000-0000-0000568C0000}"/>
    <cellStyle name="20% - Accent1 4 2 4 2 8 2" xfId="36112" xr:uid="{00000000-0005-0000-0000-0000578C0000}"/>
    <cellStyle name="20% - Accent1 4 2 4 2 8 2 2" xfId="36113" xr:uid="{00000000-0005-0000-0000-0000588C0000}"/>
    <cellStyle name="20% - Accent1 4 2 4 2 8 2 2 2" xfId="36114" xr:uid="{00000000-0005-0000-0000-0000598C0000}"/>
    <cellStyle name="20% - Accent1 4 2 4 2 8 2 3" xfId="36115" xr:uid="{00000000-0005-0000-0000-00005A8C0000}"/>
    <cellStyle name="20% - Accent1 4 2 4 2 8 3" xfId="36116" xr:uid="{00000000-0005-0000-0000-00005B8C0000}"/>
    <cellStyle name="20% - Accent1 4 2 4 2 8 3 2" xfId="36117" xr:uid="{00000000-0005-0000-0000-00005C8C0000}"/>
    <cellStyle name="20% - Accent1 4 2 4 2 8 4" xfId="36118" xr:uid="{00000000-0005-0000-0000-00005D8C0000}"/>
    <cellStyle name="20% - Accent1 4 2 4 2 9" xfId="36119" xr:uid="{00000000-0005-0000-0000-00005E8C0000}"/>
    <cellStyle name="20% - Accent1 4 2 4 2 9 2" xfId="36120" xr:uid="{00000000-0005-0000-0000-00005F8C0000}"/>
    <cellStyle name="20% - Accent1 4 2 4 2 9 2 2" xfId="36121" xr:uid="{00000000-0005-0000-0000-0000608C0000}"/>
    <cellStyle name="20% - Accent1 4 2 4 2 9 2 2 2" xfId="36122" xr:uid="{00000000-0005-0000-0000-0000618C0000}"/>
    <cellStyle name="20% - Accent1 4 2 4 2 9 2 3" xfId="36123" xr:uid="{00000000-0005-0000-0000-0000628C0000}"/>
    <cellStyle name="20% - Accent1 4 2 4 2 9 3" xfId="36124" xr:uid="{00000000-0005-0000-0000-0000638C0000}"/>
    <cellStyle name="20% - Accent1 4 2 4 2 9 3 2" xfId="36125" xr:uid="{00000000-0005-0000-0000-0000648C0000}"/>
    <cellStyle name="20% - Accent1 4 2 4 2 9 4" xfId="36126" xr:uid="{00000000-0005-0000-0000-0000658C0000}"/>
    <cellStyle name="20% - Accent1 4 2 4 3" xfId="36127" xr:uid="{00000000-0005-0000-0000-0000668C0000}"/>
    <cellStyle name="20% - Accent1 4 2 4 3 10" xfId="36128" xr:uid="{00000000-0005-0000-0000-0000678C0000}"/>
    <cellStyle name="20% - Accent1 4 2 4 3 10 2" xfId="36129" xr:uid="{00000000-0005-0000-0000-0000688C0000}"/>
    <cellStyle name="20% - Accent1 4 2 4 3 10 2 2" xfId="36130" xr:uid="{00000000-0005-0000-0000-0000698C0000}"/>
    <cellStyle name="20% - Accent1 4 2 4 3 10 3" xfId="36131" xr:uid="{00000000-0005-0000-0000-00006A8C0000}"/>
    <cellStyle name="20% - Accent1 4 2 4 3 11" xfId="36132" xr:uid="{00000000-0005-0000-0000-00006B8C0000}"/>
    <cellStyle name="20% - Accent1 4 2 4 3 11 2" xfId="36133" xr:uid="{00000000-0005-0000-0000-00006C8C0000}"/>
    <cellStyle name="20% - Accent1 4 2 4 3 11 2 2" xfId="36134" xr:uid="{00000000-0005-0000-0000-00006D8C0000}"/>
    <cellStyle name="20% - Accent1 4 2 4 3 11 3" xfId="36135" xr:uid="{00000000-0005-0000-0000-00006E8C0000}"/>
    <cellStyle name="20% - Accent1 4 2 4 3 12" xfId="36136" xr:uid="{00000000-0005-0000-0000-00006F8C0000}"/>
    <cellStyle name="20% - Accent1 4 2 4 3 12 2" xfId="36137" xr:uid="{00000000-0005-0000-0000-0000708C0000}"/>
    <cellStyle name="20% - Accent1 4 2 4 3 13" xfId="36138" xr:uid="{00000000-0005-0000-0000-0000718C0000}"/>
    <cellStyle name="20% - Accent1 4 2 4 3 13 2" xfId="36139" xr:uid="{00000000-0005-0000-0000-0000728C0000}"/>
    <cellStyle name="20% - Accent1 4 2 4 3 14" xfId="36140" xr:uid="{00000000-0005-0000-0000-0000738C0000}"/>
    <cellStyle name="20% - Accent1 4 2 4 3 2" xfId="36141" xr:uid="{00000000-0005-0000-0000-0000748C0000}"/>
    <cellStyle name="20% - Accent1 4 2 4 3 2 10" xfId="36142" xr:uid="{00000000-0005-0000-0000-0000758C0000}"/>
    <cellStyle name="20% - Accent1 4 2 4 3 2 10 2" xfId="36143" xr:uid="{00000000-0005-0000-0000-0000768C0000}"/>
    <cellStyle name="20% - Accent1 4 2 4 3 2 11" xfId="36144" xr:uid="{00000000-0005-0000-0000-0000778C0000}"/>
    <cellStyle name="20% - Accent1 4 2 4 3 2 2" xfId="36145" xr:uid="{00000000-0005-0000-0000-0000788C0000}"/>
    <cellStyle name="20% - Accent1 4 2 4 3 2 2 2" xfId="36146" xr:uid="{00000000-0005-0000-0000-0000798C0000}"/>
    <cellStyle name="20% - Accent1 4 2 4 3 2 2 2 2" xfId="36147" xr:uid="{00000000-0005-0000-0000-00007A8C0000}"/>
    <cellStyle name="20% - Accent1 4 2 4 3 2 2 2 2 2" xfId="36148" xr:uid="{00000000-0005-0000-0000-00007B8C0000}"/>
    <cellStyle name="20% - Accent1 4 2 4 3 2 2 2 2 2 2" xfId="36149" xr:uid="{00000000-0005-0000-0000-00007C8C0000}"/>
    <cellStyle name="20% - Accent1 4 2 4 3 2 2 2 2 3" xfId="36150" xr:uid="{00000000-0005-0000-0000-00007D8C0000}"/>
    <cellStyle name="20% - Accent1 4 2 4 3 2 2 2 3" xfId="36151" xr:uid="{00000000-0005-0000-0000-00007E8C0000}"/>
    <cellStyle name="20% - Accent1 4 2 4 3 2 2 2 3 2" xfId="36152" xr:uid="{00000000-0005-0000-0000-00007F8C0000}"/>
    <cellStyle name="20% - Accent1 4 2 4 3 2 2 2 4" xfId="36153" xr:uid="{00000000-0005-0000-0000-0000808C0000}"/>
    <cellStyle name="20% - Accent1 4 2 4 3 2 2 3" xfId="36154" xr:uid="{00000000-0005-0000-0000-0000818C0000}"/>
    <cellStyle name="20% - Accent1 4 2 4 3 2 2 3 2" xfId="36155" xr:uid="{00000000-0005-0000-0000-0000828C0000}"/>
    <cellStyle name="20% - Accent1 4 2 4 3 2 2 3 2 2" xfId="36156" xr:uid="{00000000-0005-0000-0000-0000838C0000}"/>
    <cellStyle name="20% - Accent1 4 2 4 3 2 2 3 2 2 2" xfId="36157" xr:uid="{00000000-0005-0000-0000-0000848C0000}"/>
    <cellStyle name="20% - Accent1 4 2 4 3 2 2 3 2 3" xfId="36158" xr:uid="{00000000-0005-0000-0000-0000858C0000}"/>
    <cellStyle name="20% - Accent1 4 2 4 3 2 2 3 3" xfId="36159" xr:uid="{00000000-0005-0000-0000-0000868C0000}"/>
    <cellStyle name="20% - Accent1 4 2 4 3 2 2 3 3 2" xfId="36160" xr:uid="{00000000-0005-0000-0000-0000878C0000}"/>
    <cellStyle name="20% - Accent1 4 2 4 3 2 2 3 4" xfId="36161" xr:uid="{00000000-0005-0000-0000-0000888C0000}"/>
    <cellStyle name="20% - Accent1 4 2 4 3 2 2 4" xfId="36162" xr:uid="{00000000-0005-0000-0000-0000898C0000}"/>
    <cellStyle name="20% - Accent1 4 2 4 3 2 2 4 2" xfId="36163" xr:uid="{00000000-0005-0000-0000-00008A8C0000}"/>
    <cellStyle name="20% - Accent1 4 2 4 3 2 2 4 2 2" xfId="36164" xr:uid="{00000000-0005-0000-0000-00008B8C0000}"/>
    <cellStyle name="20% - Accent1 4 2 4 3 2 2 4 2 2 2" xfId="36165" xr:uid="{00000000-0005-0000-0000-00008C8C0000}"/>
    <cellStyle name="20% - Accent1 4 2 4 3 2 2 4 2 3" xfId="36166" xr:uid="{00000000-0005-0000-0000-00008D8C0000}"/>
    <cellStyle name="20% - Accent1 4 2 4 3 2 2 4 3" xfId="36167" xr:uid="{00000000-0005-0000-0000-00008E8C0000}"/>
    <cellStyle name="20% - Accent1 4 2 4 3 2 2 4 3 2" xfId="36168" xr:uid="{00000000-0005-0000-0000-00008F8C0000}"/>
    <cellStyle name="20% - Accent1 4 2 4 3 2 2 4 4" xfId="36169" xr:uid="{00000000-0005-0000-0000-0000908C0000}"/>
    <cellStyle name="20% - Accent1 4 2 4 3 2 2 5" xfId="36170" xr:uid="{00000000-0005-0000-0000-0000918C0000}"/>
    <cellStyle name="20% - Accent1 4 2 4 3 2 2 5 2" xfId="36171" xr:uid="{00000000-0005-0000-0000-0000928C0000}"/>
    <cellStyle name="20% - Accent1 4 2 4 3 2 2 5 2 2" xfId="36172" xr:uid="{00000000-0005-0000-0000-0000938C0000}"/>
    <cellStyle name="20% - Accent1 4 2 4 3 2 2 5 3" xfId="36173" xr:uid="{00000000-0005-0000-0000-0000948C0000}"/>
    <cellStyle name="20% - Accent1 4 2 4 3 2 2 6" xfId="36174" xr:uid="{00000000-0005-0000-0000-0000958C0000}"/>
    <cellStyle name="20% - Accent1 4 2 4 3 2 2 6 2" xfId="36175" xr:uid="{00000000-0005-0000-0000-0000968C0000}"/>
    <cellStyle name="20% - Accent1 4 2 4 3 2 2 6 2 2" xfId="36176" xr:uid="{00000000-0005-0000-0000-0000978C0000}"/>
    <cellStyle name="20% - Accent1 4 2 4 3 2 2 6 3" xfId="36177" xr:uid="{00000000-0005-0000-0000-0000988C0000}"/>
    <cellStyle name="20% - Accent1 4 2 4 3 2 2 7" xfId="36178" xr:uid="{00000000-0005-0000-0000-0000998C0000}"/>
    <cellStyle name="20% - Accent1 4 2 4 3 2 2 7 2" xfId="36179" xr:uid="{00000000-0005-0000-0000-00009A8C0000}"/>
    <cellStyle name="20% - Accent1 4 2 4 3 2 2 8" xfId="36180" xr:uid="{00000000-0005-0000-0000-00009B8C0000}"/>
    <cellStyle name="20% - Accent1 4 2 4 3 2 2 8 2" xfId="36181" xr:uid="{00000000-0005-0000-0000-00009C8C0000}"/>
    <cellStyle name="20% - Accent1 4 2 4 3 2 2 9" xfId="36182" xr:uid="{00000000-0005-0000-0000-00009D8C0000}"/>
    <cellStyle name="20% - Accent1 4 2 4 3 2 3" xfId="36183" xr:uid="{00000000-0005-0000-0000-00009E8C0000}"/>
    <cellStyle name="20% - Accent1 4 2 4 3 2 3 2" xfId="36184" xr:uid="{00000000-0005-0000-0000-00009F8C0000}"/>
    <cellStyle name="20% - Accent1 4 2 4 3 2 3 2 2" xfId="36185" xr:uid="{00000000-0005-0000-0000-0000A08C0000}"/>
    <cellStyle name="20% - Accent1 4 2 4 3 2 3 2 2 2" xfId="36186" xr:uid="{00000000-0005-0000-0000-0000A18C0000}"/>
    <cellStyle name="20% - Accent1 4 2 4 3 2 3 2 2 2 2" xfId="36187" xr:uid="{00000000-0005-0000-0000-0000A28C0000}"/>
    <cellStyle name="20% - Accent1 4 2 4 3 2 3 2 2 3" xfId="36188" xr:uid="{00000000-0005-0000-0000-0000A38C0000}"/>
    <cellStyle name="20% - Accent1 4 2 4 3 2 3 2 3" xfId="36189" xr:uid="{00000000-0005-0000-0000-0000A48C0000}"/>
    <cellStyle name="20% - Accent1 4 2 4 3 2 3 2 3 2" xfId="36190" xr:uid="{00000000-0005-0000-0000-0000A58C0000}"/>
    <cellStyle name="20% - Accent1 4 2 4 3 2 3 2 4" xfId="36191" xr:uid="{00000000-0005-0000-0000-0000A68C0000}"/>
    <cellStyle name="20% - Accent1 4 2 4 3 2 3 3" xfId="36192" xr:uid="{00000000-0005-0000-0000-0000A78C0000}"/>
    <cellStyle name="20% - Accent1 4 2 4 3 2 3 3 2" xfId="36193" xr:uid="{00000000-0005-0000-0000-0000A88C0000}"/>
    <cellStyle name="20% - Accent1 4 2 4 3 2 3 3 2 2" xfId="36194" xr:uid="{00000000-0005-0000-0000-0000A98C0000}"/>
    <cellStyle name="20% - Accent1 4 2 4 3 2 3 3 2 2 2" xfId="36195" xr:uid="{00000000-0005-0000-0000-0000AA8C0000}"/>
    <cellStyle name="20% - Accent1 4 2 4 3 2 3 3 2 3" xfId="36196" xr:uid="{00000000-0005-0000-0000-0000AB8C0000}"/>
    <cellStyle name="20% - Accent1 4 2 4 3 2 3 3 3" xfId="36197" xr:uid="{00000000-0005-0000-0000-0000AC8C0000}"/>
    <cellStyle name="20% - Accent1 4 2 4 3 2 3 3 3 2" xfId="36198" xr:uid="{00000000-0005-0000-0000-0000AD8C0000}"/>
    <cellStyle name="20% - Accent1 4 2 4 3 2 3 3 4" xfId="36199" xr:uid="{00000000-0005-0000-0000-0000AE8C0000}"/>
    <cellStyle name="20% - Accent1 4 2 4 3 2 3 4" xfId="36200" xr:uid="{00000000-0005-0000-0000-0000AF8C0000}"/>
    <cellStyle name="20% - Accent1 4 2 4 3 2 3 4 2" xfId="36201" xr:uid="{00000000-0005-0000-0000-0000B08C0000}"/>
    <cellStyle name="20% - Accent1 4 2 4 3 2 3 4 2 2" xfId="36202" xr:uid="{00000000-0005-0000-0000-0000B18C0000}"/>
    <cellStyle name="20% - Accent1 4 2 4 3 2 3 4 2 2 2" xfId="36203" xr:uid="{00000000-0005-0000-0000-0000B28C0000}"/>
    <cellStyle name="20% - Accent1 4 2 4 3 2 3 4 2 3" xfId="36204" xr:uid="{00000000-0005-0000-0000-0000B38C0000}"/>
    <cellStyle name="20% - Accent1 4 2 4 3 2 3 4 3" xfId="36205" xr:uid="{00000000-0005-0000-0000-0000B48C0000}"/>
    <cellStyle name="20% - Accent1 4 2 4 3 2 3 4 3 2" xfId="36206" xr:uid="{00000000-0005-0000-0000-0000B58C0000}"/>
    <cellStyle name="20% - Accent1 4 2 4 3 2 3 4 4" xfId="36207" xr:uid="{00000000-0005-0000-0000-0000B68C0000}"/>
    <cellStyle name="20% - Accent1 4 2 4 3 2 3 5" xfId="36208" xr:uid="{00000000-0005-0000-0000-0000B78C0000}"/>
    <cellStyle name="20% - Accent1 4 2 4 3 2 3 5 2" xfId="36209" xr:uid="{00000000-0005-0000-0000-0000B88C0000}"/>
    <cellStyle name="20% - Accent1 4 2 4 3 2 3 5 2 2" xfId="36210" xr:uid="{00000000-0005-0000-0000-0000B98C0000}"/>
    <cellStyle name="20% - Accent1 4 2 4 3 2 3 5 3" xfId="36211" xr:uid="{00000000-0005-0000-0000-0000BA8C0000}"/>
    <cellStyle name="20% - Accent1 4 2 4 3 2 3 6" xfId="36212" xr:uid="{00000000-0005-0000-0000-0000BB8C0000}"/>
    <cellStyle name="20% - Accent1 4 2 4 3 2 3 6 2" xfId="36213" xr:uid="{00000000-0005-0000-0000-0000BC8C0000}"/>
    <cellStyle name="20% - Accent1 4 2 4 3 2 3 6 2 2" xfId="36214" xr:uid="{00000000-0005-0000-0000-0000BD8C0000}"/>
    <cellStyle name="20% - Accent1 4 2 4 3 2 3 6 3" xfId="36215" xr:uid="{00000000-0005-0000-0000-0000BE8C0000}"/>
    <cellStyle name="20% - Accent1 4 2 4 3 2 3 7" xfId="36216" xr:uid="{00000000-0005-0000-0000-0000BF8C0000}"/>
    <cellStyle name="20% - Accent1 4 2 4 3 2 3 7 2" xfId="36217" xr:uid="{00000000-0005-0000-0000-0000C08C0000}"/>
    <cellStyle name="20% - Accent1 4 2 4 3 2 3 8" xfId="36218" xr:uid="{00000000-0005-0000-0000-0000C18C0000}"/>
    <cellStyle name="20% - Accent1 4 2 4 3 2 3 8 2" xfId="36219" xr:uid="{00000000-0005-0000-0000-0000C28C0000}"/>
    <cellStyle name="20% - Accent1 4 2 4 3 2 3 9" xfId="36220" xr:uid="{00000000-0005-0000-0000-0000C38C0000}"/>
    <cellStyle name="20% - Accent1 4 2 4 3 2 4" xfId="36221" xr:uid="{00000000-0005-0000-0000-0000C48C0000}"/>
    <cellStyle name="20% - Accent1 4 2 4 3 2 4 2" xfId="36222" xr:uid="{00000000-0005-0000-0000-0000C58C0000}"/>
    <cellStyle name="20% - Accent1 4 2 4 3 2 4 2 2" xfId="36223" xr:uid="{00000000-0005-0000-0000-0000C68C0000}"/>
    <cellStyle name="20% - Accent1 4 2 4 3 2 4 2 2 2" xfId="36224" xr:uid="{00000000-0005-0000-0000-0000C78C0000}"/>
    <cellStyle name="20% - Accent1 4 2 4 3 2 4 2 3" xfId="36225" xr:uid="{00000000-0005-0000-0000-0000C88C0000}"/>
    <cellStyle name="20% - Accent1 4 2 4 3 2 4 3" xfId="36226" xr:uid="{00000000-0005-0000-0000-0000C98C0000}"/>
    <cellStyle name="20% - Accent1 4 2 4 3 2 4 3 2" xfId="36227" xr:uid="{00000000-0005-0000-0000-0000CA8C0000}"/>
    <cellStyle name="20% - Accent1 4 2 4 3 2 4 4" xfId="36228" xr:uid="{00000000-0005-0000-0000-0000CB8C0000}"/>
    <cellStyle name="20% - Accent1 4 2 4 3 2 5" xfId="36229" xr:uid="{00000000-0005-0000-0000-0000CC8C0000}"/>
    <cellStyle name="20% - Accent1 4 2 4 3 2 5 2" xfId="36230" xr:uid="{00000000-0005-0000-0000-0000CD8C0000}"/>
    <cellStyle name="20% - Accent1 4 2 4 3 2 5 2 2" xfId="36231" xr:uid="{00000000-0005-0000-0000-0000CE8C0000}"/>
    <cellStyle name="20% - Accent1 4 2 4 3 2 5 2 2 2" xfId="36232" xr:uid="{00000000-0005-0000-0000-0000CF8C0000}"/>
    <cellStyle name="20% - Accent1 4 2 4 3 2 5 2 3" xfId="36233" xr:uid="{00000000-0005-0000-0000-0000D08C0000}"/>
    <cellStyle name="20% - Accent1 4 2 4 3 2 5 3" xfId="36234" xr:uid="{00000000-0005-0000-0000-0000D18C0000}"/>
    <cellStyle name="20% - Accent1 4 2 4 3 2 5 3 2" xfId="36235" xr:uid="{00000000-0005-0000-0000-0000D28C0000}"/>
    <cellStyle name="20% - Accent1 4 2 4 3 2 5 4" xfId="36236" xr:uid="{00000000-0005-0000-0000-0000D38C0000}"/>
    <cellStyle name="20% - Accent1 4 2 4 3 2 6" xfId="36237" xr:uid="{00000000-0005-0000-0000-0000D48C0000}"/>
    <cellStyle name="20% - Accent1 4 2 4 3 2 6 2" xfId="36238" xr:uid="{00000000-0005-0000-0000-0000D58C0000}"/>
    <cellStyle name="20% - Accent1 4 2 4 3 2 6 2 2" xfId="36239" xr:uid="{00000000-0005-0000-0000-0000D68C0000}"/>
    <cellStyle name="20% - Accent1 4 2 4 3 2 6 2 2 2" xfId="36240" xr:uid="{00000000-0005-0000-0000-0000D78C0000}"/>
    <cellStyle name="20% - Accent1 4 2 4 3 2 6 2 3" xfId="36241" xr:uid="{00000000-0005-0000-0000-0000D88C0000}"/>
    <cellStyle name="20% - Accent1 4 2 4 3 2 6 3" xfId="36242" xr:uid="{00000000-0005-0000-0000-0000D98C0000}"/>
    <cellStyle name="20% - Accent1 4 2 4 3 2 6 3 2" xfId="36243" xr:uid="{00000000-0005-0000-0000-0000DA8C0000}"/>
    <cellStyle name="20% - Accent1 4 2 4 3 2 6 4" xfId="36244" xr:uid="{00000000-0005-0000-0000-0000DB8C0000}"/>
    <cellStyle name="20% - Accent1 4 2 4 3 2 7" xfId="36245" xr:uid="{00000000-0005-0000-0000-0000DC8C0000}"/>
    <cellStyle name="20% - Accent1 4 2 4 3 2 7 2" xfId="36246" xr:uid="{00000000-0005-0000-0000-0000DD8C0000}"/>
    <cellStyle name="20% - Accent1 4 2 4 3 2 7 2 2" xfId="36247" xr:uid="{00000000-0005-0000-0000-0000DE8C0000}"/>
    <cellStyle name="20% - Accent1 4 2 4 3 2 7 3" xfId="36248" xr:uid="{00000000-0005-0000-0000-0000DF8C0000}"/>
    <cellStyle name="20% - Accent1 4 2 4 3 2 8" xfId="36249" xr:uid="{00000000-0005-0000-0000-0000E08C0000}"/>
    <cellStyle name="20% - Accent1 4 2 4 3 2 8 2" xfId="36250" xr:uid="{00000000-0005-0000-0000-0000E18C0000}"/>
    <cellStyle name="20% - Accent1 4 2 4 3 2 8 2 2" xfId="36251" xr:uid="{00000000-0005-0000-0000-0000E28C0000}"/>
    <cellStyle name="20% - Accent1 4 2 4 3 2 8 3" xfId="36252" xr:uid="{00000000-0005-0000-0000-0000E38C0000}"/>
    <cellStyle name="20% - Accent1 4 2 4 3 2 9" xfId="36253" xr:uid="{00000000-0005-0000-0000-0000E48C0000}"/>
    <cellStyle name="20% - Accent1 4 2 4 3 2 9 2" xfId="36254" xr:uid="{00000000-0005-0000-0000-0000E58C0000}"/>
    <cellStyle name="20% - Accent1 4 2 4 3 3" xfId="36255" xr:uid="{00000000-0005-0000-0000-0000E68C0000}"/>
    <cellStyle name="20% - Accent1 4 2 4 3 3 10" xfId="36256" xr:uid="{00000000-0005-0000-0000-0000E78C0000}"/>
    <cellStyle name="20% - Accent1 4 2 4 3 3 10 2" xfId="36257" xr:uid="{00000000-0005-0000-0000-0000E88C0000}"/>
    <cellStyle name="20% - Accent1 4 2 4 3 3 11" xfId="36258" xr:uid="{00000000-0005-0000-0000-0000E98C0000}"/>
    <cellStyle name="20% - Accent1 4 2 4 3 3 2" xfId="36259" xr:uid="{00000000-0005-0000-0000-0000EA8C0000}"/>
    <cellStyle name="20% - Accent1 4 2 4 3 3 2 2" xfId="36260" xr:uid="{00000000-0005-0000-0000-0000EB8C0000}"/>
    <cellStyle name="20% - Accent1 4 2 4 3 3 2 2 2" xfId="36261" xr:uid="{00000000-0005-0000-0000-0000EC8C0000}"/>
    <cellStyle name="20% - Accent1 4 2 4 3 3 2 2 2 2" xfId="36262" xr:uid="{00000000-0005-0000-0000-0000ED8C0000}"/>
    <cellStyle name="20% - Accent1 4 2 4 3 3 2 2 2 2 2" xfId="36263" xr:uid="{00000000-0005-0000-0000-0000EE8C0000}"/>
    <cellStyle name="20% - Accent1 4 2 4 3 3 2 2 2 3" xfId="36264" xr:uid="{00000000-0005-0000-0000-0000EF8C0000}"/>
    <cellStyle name="20% - Accent1 4 2 4 3 3 2 2 3" xfId="36265" xr:uid="{00000000-0005-0000-0000-0000F08C0000}"/>
    <cellStyle name="20% - Accent1 4 2 4 3 3 2 2 3 2" xfId="36266" xr:uid="{00000000-0005-0000-0000-0000F18C0000}"/>
    <cellStyle name="20% - Accent1 4 2 4 3 3 2 2 4" xfId="36267" xr:uid="{00000000-0005-0000-0000-0000F28C0000}"/>
    <cellStyle name="20% - Accent1 4 2 4 3 3 2 3" xfId="36268" xr:uid="{00000000-0005-0000-0000-0000F38C0000}"/>
    <cellStyle name="20% - Accent1 4 2 4 3 3 2 3 2" xfId="36269" xr:uid="{00000000-0005-0000-0000-0000F48C0000}"/>
    <cellStyle name="20% - Accent1 4 2 4 3 3 2 3 2 2" xfId="36270" xr:uid="{00000000-0005-0000-0000-0000F58C0000}"/>
    <cellStyle name="20% - Accent1 4 2 4 3 3 2 3 2 2 2" xfId="36271" xr:uid="{00000000-0005-0000-0000-0000F68C0000}"/>
    <cellStyle name="20% - Accent1 4 2 4 3 3 2 3 2 3" xfId="36272" xr:uid="{00000000-0005-0000-0000-0000F78C0000}"/>
    <cellStyle name="20% - Accent1 4 2 4 3 3 2 3 3" xfId="36273" xr:uid="{00000000-0005-0000-0000-0000F88C0000}"/>
    <cellStyle name="20% - Accent1 4 2 4 3 3 2 3 3 2" xfId="36274" xr:uid="{00000000-0005-0000-0000-0000F98C0000}"/>
    <cellStyle name="20% - Accent1 4 2 4 3 3 2 3 4" xfId="36275" xr:uid="{00000000-0005-0000-0000-0000FA8C0000}"/>
    <cellStyle name="20% - Accent1 4 2 4 3 3 2 4" xfId="36276" xr:uid="{00000000-0005-0000-0000-0000FB8C0000}"/>
    <cellStyle name="20% - Accent1 4 2 4 3 3 2 4 2" xfId="36277" xr:uid="{00000000-0005-0000-0000-0000FC8C0000}"/>
    <cellStyle name="20% - Accent1 4 2 4 3 3 2 4 2 2" xfId="36278" xr:uid="{00000000-0005-0000-0000-0000FD8C0000}"/>
    <cellStyle name="20% - Accent1 4 2 4 3 3 2 4 2 2 2" xfId="36279" xr:uid="{00000000-0005-0000-0000-0000FE8C0000}"/>
    <cellStyle name="20% - Accent1 4 2 4 3 3 2 4 2 3" xfId="36280" xr:uid="{00000000-0005-0000-0000-0000FF8C0000}"/>
    <cellStyle name="20% - Accent1 4 2 4 3 3 2 4 3" xfId="36281" xr:uid="{00000000-0005-0000-0000-0000008D0000}"/>
    <cellStyle name="20% - Accent1 4 2 4 3 3 2 4 3 2" xfId="36282" xr:uid="{00000000-0005-0000-0000-0000018D0000}"/>
    <cellStyle name="20% - Accent1 4 2 4 3 3 2 4 4" xfId="36283" xr:uid="{00000000-0005-0000-0000-0000028D0000}"/>
    <cellStyle name="20% - Accent1 4 2 4 3 3 2 5" xfId="36284" xr:uid="{00000000-0005-0000-0000-0000038D0000}"/>
    <cellStyle name="20% - Accent1 4 2 4 3 3 2 5 2" xfId="36285" xr:uid="{00000000-0005-0000-0000-0000048D0000}"/>
    <cellStyle name="20% - Accent1 4 2 4 3 3 2 5 2 2" xfId="36286" xr:uid="{00000000-0005-0000-0000-0000058D0000}"/>
    <cellStyle name="20% - Accent1 4 2 4 3 3 2 5 3" xfId="36287" xr:uid="{00000000-0005-0000-0000-0000068D0000}"/>
    <cellStyle name="20% - Accent1 4 2 4 3 3 2 6" xfId="36288" xr:uid="{00000000-0005-0000-0000-0000078D0000}"/>
    <cellStyle name="20% - Accent1 4 2 4 3 3 2 6 2" xfId="36289" xr:uid="{00000000-0005-0000-0000-0000088D0000}"/>
    <cellStyle name="20% - Accent1 4 2 4 3 3 2 6 2 2" xfId="36290" xr:uid="{00000000-0005-0000-0000-0000098D0000}"/>
    <cellStyle name="20% - Accent1 4 2 4 3 3 2 6 3" xfId="36291" xr:uid="{00000000-0005-0000-0000-00000A8D0000}"/>
    <cellStyle name="20% - Accent1 4 2 4 3 3 2 7" xfId="36292" xr:uid="{00000000-0005-0000-0000-00000B8D0000}"/>
    <cellStyle name="20% - Accent1 4 2 4 3 3 2 7 2" xfId="36293" xr:uid="{00000000-0005-0000-0000-00000C8D0000}"/>
    <cellStyle name="20% - Accent1 4 2 4 3 3 2 8" xfId="36294" xr:uid="{00000000-0005-0000-0000-00000D8D0000}"/>
    <cellStyle name="20% - Accent1 4 2 4 3 3 2 8 2" xfId="36295" xr:uid="{00000000-0005-0000-0000-00000E8D0000}"/>
    <cellStyle name="20% - Accent1 4 2 4 3 3 2 9" xfId="36296" xr:uid="{00000000-0005-0000-0000-00000F8D0000}"/>
    <cellStyle name="20% - Accent1 4 2 4 3 3 3" xfId="36297" xr:uid="{00000000-0005-0000-0000-0000108D0000}"/>
    <cellStyle name="20% - Accent1 4 2 4 3 3 3 2" xfId="36298" xr:uid="{00000000-0005-0000-0000-0000118D0000}"/>
    <cellStyle name="20% - Accent1 4 2 4 3 3 3 2 2" xfId="36299" xr:uid="{00000000-0005-0000-0000-0000128D0000}"/>
    <cellStyle name="20% - Accent1 4 2 4 3 3 3 2 2 2" xfId="36300" xr:uid="{00000000-0005-0000-0000-0000138D0000}"/>
    <cellStyle name="20% - Accent1 4 2 4 3 3 3 2 2 2 2" xfId="36301" xr:uid="{00000000-0005-0000-0000-0000148D0000}"/>
    <cellStyle name="20% - Accent1 4 2 4 3 3 3 2 2 3" xfId="36302" xr:uid="{00000000-0005-0000-0000-0000158D0000}"/>
    <cellStyle name="20% - Accent1 4 2 4 3 3 3 2 3" xfId="36303" xr:uid="{00000000-0005-0000-0000-0000168D0000}"/>
    <cellStyle name="20% - Accent1 4 2 4 3 3 3 2 3 2" xfId="36304" xr:uid="{00000000-0005-0000-0000-0000178D0000}"/>
    <cellStyle name="20% - Accent1 4 2 4 3 3 3 2 4" xfId="36305" xr:uid="{00000000-0005-0000-0000-0000188D0000}"/>
    <cellStyle name="20% - Accent1 4 2 4 3 3 3 3" xfId="36306" xr:uid="{00000000-0005-0000-0000-0000198D0000}"/>
    <cellStyle name="20% - Accent1 4 2 4 3 3 3 3 2" xfId="36307" xr:uid="{00000000-0005-0000-0000-00001A8D0000}"/>
    <cellStyle name="20% - Accent1 4 2 4 3 3 3 3 2 2" xfId="36308" xr:uid="{00000000-0005-0000-0000-00001B8D0000}"/>
    <cellStyle name="20% - Accent1 4 2 4 3 3 3 3 2 2 2" xfId="36309" xr:uid="{00000000-0005-0000-0000-00001C8D0000}"/>
    <cellStyle name="20% - Accent1 4 2 4 3 3 3 3 2 3" xfId="36310" xr:uid="{00000000-0005-0000-0000-00001D8D0000}"/>
    <cellStyle name="20% - Accent1 4 2 4 3 3 3 3 3" xfId="36311" xr:uid="{00000000-0005-0000-0000-00001E8D0000}"/>
    <cellStyle name="20% - Accent1 4 2 4 3 3 3 3 3 2" xfId="36312" xr:uid="{00000000-0005-0000-0000-00001F8D0000}"/>
    <cellStyle name="20% - Accent1 4 2 4 3 3 3 3 4" xfId="36313" xr:uid="{00000000-0005-0000-0000-0000208D0000}"/>
    <cellStyle name="20% - Accent1 4 2 4 3 3 3 4" xfId="36314" xr:uid="{00000000-0005-0000-0000-0000218D0000}"/>
    <cellStyle name="20% - Accent1 4 2 4 3 3 3 4 2" xfId="36315" xr:uid="{00000000-0005-0000-0000-0000228D0000}"/>
    <cellStyle name="20% - Accent1 4 2 4 3 3 3 4 2 2" xfId="36316" xr:uid="{00000000-0005-0000-0000-0000238D0000}"/>
    <cellStyle name="20% - Accent1 4 2 4 3 3 3 4 2 2 2" xfId="36317" xr:uid="{00000000-0005-0000-0000-0000248D0000}"/>
    <cellStyle name="20% - Accent1 4 2 4 3 3 3 4 2 3" xfId="36318" xr:uid="{00000000-0005-0000-0000-0000258D0000}"/>
    <cellStyle name="20% - Accent1 4 2 4 3 3 3 4 3" xfId="36319" xr:uid="{00000000-0005-0000-0000-0000268D0000}"/>
    <cellStyle name="20% - Accent1 4 2 4 3 3 3 4 3 2" xfId="36320" xr:uid="{00000000-0005-0000-0000-0000278D0000}"/>
    <cellStyle name="20% - Accent1 4 2 4 3 3 3 4 4" xfId="36321" xr:uid="{00000000-0005-0000-0000-0000288D0000}"/>
    <cellStyle name="20% - Accent1 4 2 4 3 3 3 5" xfId="36322" xr:uid="{00000000-0005-0000-0000-0000298D0000}"/>
    <cellStyle name="20% - Accent1 4 2 4 3 3 3 5 2" xfId="36323" xr:uid="{00000000-0005-0000-0000-00002A8D0000}"/>
    <cellStyle name="20% - Accent1 4 2 4 3 3 3 5 2 2" xfId="36324" xr:uid="{00000000-0005-0000-0000-00002B8D0000}"/>
    <cellStyle name="20% - Accent1 4 2 4 3 3 3 5 3" xfId="36325" xr:uid="{00000000-0005-0000-0000-00002C8D0000}"/>
    <cellStyle name="20% - Accent1 4 2 4 3 3 3 6" xfId="36326" xr:uid="{00000000-0005-0000-0000-00002D8D0000}"/>
    <cellStyle name="20% - Accent1 4 2 4 3 3 3 6 2" xfId="36327" xr:uid="{00000000-0005-0000-0000-00002E8D0000}"/>
    <cellStyle name="20% - Accent1 4 2 4 3 3 3 6 2 2" xfId="36328" xr:uid="{00000000-0005-0000-0000-00002F8D0000}"/>
    <cellStyle name="20% - Accent1 4 2 4 3 3 3 6 3" xfId="36329" xr:uid="{00000000-0005-0000-0000-0000308D0000}"/>
    <cellStyle name="20% - Accent1 4 2 4 3 3 3 7" xfId="36330" xr:uid="{00000000-0005-0000-0000-0000318D0000}"/>
    <cellStyle name="20% - Accent1 4 2 4 3 3 3 7 2" xfId="36331" xr:uid="{00000000-0005-0000-0000-0000328D0000}"/>
    <cellStyle name="20% - Accent1 4 2 4 3 3 3 8" xfId="36332" xr:uid="{00000000-0005-0000-0000-0000338D0000}"/>
    <cellStyle name="20% - Accent1 4 2 4 3 3 3 8 2" xfId="36333" xr:uid="{00000000-0005-0000-0000-0000348D0000}"/>
    <cellStyle name="20% - Accent1 4 2 4 3 3 3 9" xfId="36334" xr:uid="{00000000-0005-0000-0000-0000358D0000}"/>
    <cellStyle name="20% - Accent1 4 2 4 3 3 4" xfId="36335" xr:uid="{00000000-0005-0000-0000-0000368D0000}"/>
    <cellStyle name="20% - Accent1 4 2 4 3 3 4 2" xfId="36336" xr:uid="{00000000-0005-0000-0000-0000378D0000}"/>
    <cellStyle name="20% - Accent1 4 2 4 3 3 4 2 2" xfId="36337" xr:uid="{00000000-0005-0000-0000-0000388D0000}"/>
    <cellStyle name="20% - Accent1 4 2 4 3 3 4 2 2 2" xfId="36338" xr:uid="{00000000-0005-0000-0000-0000398D0000}"/>
    <cellStyle name="20% - Accent1 4 2 4 3 3 4 2 3" xfId="36339" xr:uid="{00000000-0005-0000-0000-00003A8D0000}"/>
    <cellStyle name="20% - Accent1 4 2 4 3 3 4 3" xfId="36340" xr:uid="{00000000-0005-0000-0000-00003B8D0000}"/>
    <cellStyle name="20% - Accent1 4 2 4 3 3 4 3 2" xfId="36341" xr:uid="{00000000-0005-0000-0000-00003C8D0000}"/>
    <cellStyle name="20% - Accent1 4 2 4 3 3 4 4" xfId="36342" xr:uid="{00000000-0005-0000-0000-00003D8D0000}"/>
    <cellStyle name="20% - Accent1 4 2 4 3 3 5" xfId="36343" xr:uid="{00000000-0005-0000-0000-00003E8D0000}"/>
    <cellStyle name="20% - Accent1 4 2 4 3 3 5 2" xfId="36344" xr:uid="{00000000-0005-0000-0000-00003F8D0000}"/>
    <cellStyle name="20% - Accent1 4 2 4 3 3 5 2 2" xfId="36345" xr:uid="{00000000-0005-0000-0000-0000408D0000}"/>
    <cellStyle name="20% - Accent1 4 2 4 3 3 5 2 2 2" xfId="36346" xr:uid="{00000000-0005-0000-0000-0000418D0000}"/>
    <cellStyle name="20% - Accent1 4 2 4 3 3 5 2 3" xfId="36347" xr:uid="{00000000-0005-0000-0000-0000428D0000}"/>
    <cellStyle name="20% - Accent1 4 2 4 3 3 5 3" xfId="36348" xr:uid="{00000000-0005-0000-0000-0000438D0000}"/>
    <cellStyle name="20% - Accent1 4 2 4 3 3 5 3 2" xfId="36349" xr:uid="{00000000-0005-0000-0000-0000448D0000}"/>
    <cellStyle name="20% - Accent1 4 2 4 3 3 5 4" xfId="36350" xr:uid="{00000000-0005-0000-0000-0000458D0000}"/>
    <cellStyle name="20% - Accent1 4 2 4 3 3 6" xfId="36351" xr:uid="{00000000-0005-0000-0000-0000468D0000}"/>
    <cellStyle name="20% - Accent1 4 2 4 3 3 6 2" xfId="36352" xr:uid="{00000000-0005-0000-0000-0000478D0000}"/>
    <cellStyle name="20% - Accent1 4 2 4 3 3 6 2 2" xfId="36353" xr:uid="{00000000-0005-0000-0000-0000488D0000}"/>
    <cellStyle name="20% - Accent1 4 2 4 3 3 6 2 2 2" xfId="36354" xr:uid="{00000000-0005-0000-0000-0000498D0000}"/>
    <cellStyle name="20% - Accent1 4 2 4 3 3 6 2 3" xfId="36355" xr:uid="{00000000-0005-0000-0000-00004A8D0000}"/>
    <cellStyle name="20% - Accent1 4 2 4 3 3 6 3" xfId="36356" xr:uid="{00000000-0005-0000-0000-00004B8D0000}"/>
    <cellStyle name="20% - Accent1 4 2 4 3 3 6 3 2" xfId="36357" xr:uid="{00000000-0005-0000-0000-00004C8D0000}"/>
    <cellStyle name="20% - Accent1 4 2 4 3 3 6 4" xfId="36358" xr:uid="{00000000-0005-0000-0000-00004D8D0000}"/>
    <cellStyle name="20% - Accent1 4 2 4 3 3 7" xfId="36359" xr:uid="{00000000-0005-0000-0000-00004E8D0000}"/>
    <cellStyle name="20% - Accent1 4 2 4 3 3 7 2" xfId="36360" xr:uid="{00000000-0005-0000-0000-00004F8D0000}"/>
    <cellStyle name="20% - Accent1 4 2 4 3 3 7 2 2" xfId="36361" xr:uid="{00000000-0005-0000-0000-0000508D0000}"/>
    <cellStyle name="20% - Accent1 4 2 4 3 3 7 3" xfId="36362" xr:uid="{00000000-0005-0000-0000-0000518D0000}"/>
    <cellStyle name="20% - Accent1 4 2 4 3 3 8" xfId="36363" xr:uid="{00000000-0005-0000-0000-0000528D0000}"/>
    <cellStyle name="20% - Accent1 4 2 4 3 3 8 2" xfId="36364" xr:uid="{00000000-0005-0000-0000-0000538D0000}"/>
    <cellStyle name="20% - Accent1 4 2 4 3 3 8 2 2" xfId="36365" xr:uid="{00000000-0005-0000-0000-0000548D0000}"/>
    <cellStyle name="20% - Accent1 4 2 4 3 3 8 3" xfId="36366" xr:uid="{00000000-0005-0000-0000-0000558D0000}"/>
    <cellStyle name="20% - Accent1 4 2 4 3 3 9" xfId="36367" xr:uid="{00000000-0005-0000-0000-0000568D0000}"/>
    <cellStyle name="20% - Accent1 4 2 4 3 3 9 2" xfId="36368" xr:uid="{00000000-0005-0000-0000-0000578D0000}"/>
    <cellStyle name="20% - Accent1 4 2 4 3 4" xfId="36369" xr:uid="{00000000-0005-0000-0000-0000588D0000}"/>
    <cellStyle name="20% - Accent1 4 2 4 3 4 10" xfId="36370" xr:uid="{00000000-0005-0000-0000-0000598D0000}"/>
    <cellStyle name="20% - Accent1 4 2 4 3 4 10 2" xfId="36371" xr:uid="{00000000-0005-0000-0000-00005A8D0000}"/>
    <cellStyle name="20% - Accent1 4 2 4 3 4 11" xfId="36372" xr:uid="{00000000-0005-0000-0000-00005B8D0000}"/>
    <cellStyle name="20% - Accent1 4 2 4 3 4 2" xfId="36373" xr:uid="{00000000-0005-0000-0000-00005C8D0000}"/>
    <cellStyle name="20% - Accent1 4 2 4 3 4 2 2" xfId="36374" xr:uid="{00000000-0005-0000-0000-00005D8D0000}"/>
    <cellStyle name="20% - Accent1 4 2 4 3 4 2 2 2" xfId="36375" xr:uid="{00000000-0005-0000-0000-00005E8D0000}"/>
    <cellStyle name="20% - Accent1 4 2 4 3 4 2 2 2 2" xfId="36376" xr:uid="{00000000-0005-0000-0000-00005F8D0000}"/>
    <cellStyle name="20% - Accent1 4 2 4 3 4 2 2 2 2 2" xfId="36377" xr:uid="{00000000-0005-0000-0000-0000608D0000}"/>
    <cellStyle name="20% - Accent1 4 2 4 3 4 2 2 2 3" xfId="36378" xr:uid="{00000000-0005-0000-0000-0000618D0000}"/>
    <cellStyle name="20% - Accent1 4 2 4 3 4 2 2 3" xfId="36379" xr:uid="{00000000-0005-0000-0000-0000628D0000}"/>
    <cellStyle name="20% - Accent1 4 2 4 3 4 2 2 3 2" xfId="36380" xr:uid="{00000000-0005-0000-0000-0000638D0000}"/>
    <cellStyle name="20% - Accent1 4 2 4 3 4 2 2 4" xfId="36381" xr:uid="{00000000-0005-0000-0000-0000648D0000}"/>
    <cellStyle name="20% - Accent1 4 2 4 3 4 2 3" xfId="36382" xr:uid="{00000000-0005-0000-0000-0000658D0000}"/>
    <cellStyle name="20% - Accent1 4 2 4 3 4 2 3 2" xfId="36383" xr:uid="{00000000-0005-0000-0000-0000668D0000}"/>
    <cellStyle name="20% - Accent1 4 2 4 3 4 2 3 2 2" xfId="36384" xr:uid="{00000000-0005-0000-0000-0000678D0000}"/>
    <cellStyle name="20% - Accent1 4 2 4 3 4 2 3 2 2 2" xfId="36385" xr:uid="{00000000-0005-0000-0000-0000688D0000}"/>
    <cellStyle name="20% - Accent1 4 2 4 3 4 2 3 2 3" xfId="36386" xr:uid="{00000000-0005-0000-0000-0000698D0000}"/>
    <cellStyle name="20% - Accent1 4 2 4 3 4 2 3 3" xfId="36387" xr:uid="{00000000-0005-0000-0000-00006A8D0000}"/>
    <cellStyle name="20% - Accent1 4 2 4 3 4 2 3 3 2" xfId="36388" xr:uid="{00000000-0005-0000-0000-00006B8D0000}"/>
    <cellStyle name="20% - Accent1 4 2 4 3 4 2 3 4" xfId="36389" xr:uid="{00000000-0005-0000-0000-00006C8D0000}"/>
    <cellStyle name="20% - Accent1 4 2 4 3 4 2 4" xfId="36390" xr:uid="{00000000-0005-0000-0000-00006D8D0000}"/>
    <cellStyle name="20% - Accent1 4 2 4 3 4 2 4 2" xfId="36391" xr:uid="{00000000-0005-0000-0000-00006E8D0000}"/>
    <cellStyle name="20% - Accent1 4 2 4 3 4 2 4 2 2" xfId="36392" xr:uid="{00000000-0005-0000-0000-00006F8D0000}"/>
    <cellStyle name="20% - Accent1 4 2 4 3 4 2 4 2 2 2" xfId="36393" xr:uid="{00000000-0005-0000-0000-0000708D0000}"/>
    <cellStyle name="20% - Accent1 4 2 4 3 4 2 4 2 3" xfId="36394" xr:uid="{00000000-0005-0000-0000-0000718D0000}"/>
    <cellStyle name="20% - Accent1 4 2 4 3 4 2 4 3" xfId="36395" xr:uid="{00000000-0005-0000-0000-0000728D0000}"/>
    <cellStyle name="20% - Accent1 4 2 4 3 4 2 4 3 2" xfId="36396" xr:uid="{00000000-0005-0000-0000-0000738D0000}"/>
    <cellStyle name="20% - Accent1 4 2 4 3 4 2 4 4" xfId="36397" xr:uid="{00000000-0005-0000-0000-0000748D0000}"/>
    <cellStyle name="20% - Accent1 4 2 4 3 4 2 5" xfId="36398" xr:uid="{00000000-0005-0000-0000-0000758D0000}"/>
    <cellStyle name="20% - Accent1 4 2 4 3 4 2 5 2" xfId="36399" xr:uid="{00000000-0005-0000-0000-0000768D0000}"/>
    <cellStyle name="20% - Accent1 4 2 4 3 4 2 5 2 2" xfId="36400" xr:uid="{00000000-0005-0000-0000-0000778D0000}"/>
    <cellStyle name="20% - Accent1 4 2 4 3 4 2 5 3" xfId="36401" xr:uid="{00000000-0005-0000-0000-0000788D0000}"/>
    <cellStyle name="20% - Accent1 4 2 4 3 4 2 6" xfId="36402" xr:uid="{00000000-0005-0000-0000-0000798D0000}"/>
    <cellStyle name="20% - Accent1 4 2 4 3 4 2 6 2" xfId="36403" xr:uid="{00000000-0005-0000-0000-00007A8D0000}"/>
    <cellStyle name="20% - Accent1 4 2 4 3 4 2 6 2 2" xfId="36404" xr:uid="{00000000-0005-0000-0000-00007B8D0000}"/>
    <cellStyle name="20% - Accent1 4 2 4 3 4 2 6 3" xfId="36405" xr:uid="{00000000-0005-0000-0000-00007C8D0000}"/>
    <cellStyle name="20% - Accent1 4 2 4 3 4 2 7" xfId="36406" xr:uid="{00000000-0005-0000-0000-00007D8D0000}"/>
    <cellStyle name="20% - Accent1 4 2 4 3 4 2 7 2" xfId="36407" xr:uid="{00000000-0005-0000-0000-00007E8D0000}"/>
    <cellStyle name="20% - Accent1 4 2 4 3 4 2 8" xfId="36408" xr:uid="{00000000-0005-0000-0000-00007F8D0000}"/>
    <cellStyle name="20% - Accent1 4 2 4 3 4 2 8 2" xfId="36409" xr:uid="{00000000-0005-0000-0000-0000808D0000}"/>
    <cellStyle name="20% - Accent1 4 2 4 3 4 2 9" xfId="36410" xr:uid="{00000000-0005-0000-0000-0000818D0000}"/>
    <cellStyle name="20% - Accent1 4 2 4 3 4 3" xfId="36411" xr:uid="{00000000-0005-0000-0000-0000828D0000}"/>
    <cellStyle name="20% - Accent1 4 2 4 3 4 3 2" xfId="36412" xr:uid="{00000000-0005-0000-0000-0000838D0000}"/>
    <cellStyle name="20% - Accent1 4 2 4 3 4 3 2 2" xfId="36413" xr:uid="{00000000-0005-0000-0000-0000848D0000}"/>
    <cellStyle name="20% - Accent1 4 2 4 3 4 3 2 2 2" xfId="36414" xr:uid="{00000000-0005-0000-0000-0000858D0000}"/>
    <cellStyle name="20% - Accent1 4 2 4 3 4 3 2 2 2 2" xfId="36415" xr:uid="{00000000-0005-0000-0000-0000868D0000}"/>
    <cellStyle name="20% - Accent1 4 2 4 3 4 3 2 2 3" xfId="36416" xr:uid="{00000000-0005-0000-0000-0000878D0000}"/>
    <cellStyle name="20% - Accent1 4 2 4 3 4 3 2 3" xfId="36417" xr:uid="{00000000-0005-0000-0000-0000888D0000}"/>
    <cellStyle name="20% - Accent1 4 2 4 3 4 3 2 3 2" xfId="36418" xr:uid="{00000000-0005-0000-0000-0000898D0000}"/>
    <cellStyle name="20% - Accent1 4 2 4 3 4 3 2 4" xfId="36419" xr:uid="{00000000-0005-0000-0000-00008A8D0000}"/>
    <cellStyle name="20% - Accent1 4 2 4 3 4 3 3" xfId="36420" xr:uid="{00000000-0005-0000-0000-00008B8D0000}"/>
    <cellStyle name="20% - Accent1 4 2 4 3 4 3 3 2" xfId="36421" xr:uid="{00000000-0005-0000-0000-00008C8D0000}"/>
    <cellStyle name="20% - Accent1 4 2 4 3 4 3 3 2 2" xfId="36422" xr:uid="{00000000-0005-0000-0000-00008D8D0000}"/>
    <cellStyle name="20% - Accent1 4 2 4 3 4 3 3 2 2 2" xfId="36423" xr:uid="{00000000-0005-0000-0000-00008E8D0000}"/>
    <cellStyle name="20% - Accent1 4 2 4 3 4 3 3 2 3" xfId="36424" xr:uid="{00000000-0005-0000-0000-00008F8D0000}"/>
    <cellStyle name="20% - Accent1 4 2 4 3 4 3 3 3" xfId="36425" xr:uid="{00000000-0005-0000-0000-0000908D0000}"/>
    <cellStyle name="20% - Accent1 4 2 4 3 4 3 3 3 2" xfId="36426" xr:uid="{00000000-0005-0000-0000-0000918D0000}"/>
    <cellStyle name="20% - Accent1 4 2 4 3 4 3 3 4" xfId="36427" xr:uid="{00000000-0005-0000-0000-0000928D0000}"/>
    <cellStyle name="20% - Accent1 4 2 4 3 4 3 4" xfId="36428" xr:uid="{00000000-0005-0000-0000-0000938D0000}"/>
    <cellStyle name="20% - Accent1 4 2 4 3 4 3 4 2" xfId="36429" xr:uid="{00000000-0005-0000-0000-0000948D0000}"/>
    <cellStyle name="20% - Accent1 4 2 4 3 4 3 4 2 2" xfId="36430" xr:uid="{00000000-0005-0000-0000-0000958D0000}"/>
    <cellStyle name="20% - Accent1 4 2 4 3 4 3 4 2 2 2" xfId="36431" xr:uid="{00000000-0005-0000-0000-0000968D0000}"/>
    <cellStyle name="20% - Accent1 4 2 4 3 4 3 4 2 3" xfId="36432" xr:uid="{00000000-0005-0000-0000-0000978D0000}"/>
    <cellStyle name="20% - Accent1 4 2 4 3 4 3 4 3" xfId="36433" xr:uid="{00000000-0005-0000-0000-0000988D0000}"/>
    <cellStyle name="20% - Accent1 4 2 4 3 4 3 4 3 2" xfId="36434" xr:uid="{00000000-0005-0000-0000-0000998D0000}"/>
    <cellStyle name="20% - Accent1 4 2 4 3 4 3 4 4" xfId="36435" xr:uid="{00000000-0005-0000-0000-00009A8D0000}"/>
    <cellStyle name="20% - Accent1 4 2 4 3 4 3 5" xfId="36436" xr:uid="{00000000-0005-0000-0000-00009B8D0000}"/>
    <cellStyle name="20% - Accent1 4 2 4 3 4 3 5 2" xfId="36437" xr:uid="{00000000-0005-0000-0000-00009C8D0000}"/>
    <cellStyle name="20% - Accent1 4 2 4 3 4 3 5 2 2" xfId="36438" xr:uid="{00000000-0005-0000-0000-00009D8D0000}"/>
    <cellStyle name="20% - Accent1 4 2 4 3 4 3 5 3" xfId="36439" xr:uid="{00000000-0005-0000-0000-00009E8D0000}"/>
    <cellStyle name="20% - Accent1 4 2 4 3 4 3 6" xfId="36440" xr:uid="{00000000-0005-0000-0000-00009F8D0000}"/>
    <cellStyle name="20% - Accent1 4 2 4 3 4 3 6 2" xfId="36441" xr:uid="{00000000-0005-0000-0000-0000A08D0000}"/>
    <cellStyle name="20% - Accent1 4 2 4 3 4 3 6 2 2" xfId="36442" xr:uid="{00000000-0005-0000-0000-0000A18D0000}"/>
    <cellStyle name="20% - Accent1 4 2 4 3 4 3 6 3" xfId="36443" xr:uid="{00000000-0005-0000-0000-0000A28D0000}"/>
    <cellStyle name="20% - Accent1 4 2 4 3 4 3 7" xfId="36444" xr:uid="{00000000-0005-0000-0000-0000A38D0000}"/>
    <cellStyle name="20% - Accent1 4 2 4 3 4 3 7 2" xfId="36445" xr:uid="{00000000-0005-0000-0000-0000A48D0000}"/>
    <cellStyle name="20% - Accent1 4 2 4 3 4 3 8" xfId="36446" xr:uid="{00000000-0005-0000-0000-0000A58D0000}"/>
    <cellStyle name="20% - Accent1 4 2 4 3 4 3 8 2" xfId="36447" xr:uid="{00000000-0005-0000-0000-0000A68D0000}"/>
    <cellStyle name="20% - Accent1 4 2 4 3 4 3 9" xfId="36448" xr:uid="{00000000-0005-0000-0000-0000A78D0000}"/>
    <cellStyle name="20% - Accent1 4 2 4 3 4 4" xfId="36449" xr:uid="{00000000-0005-0000-0000-0000A88D0000}"/>
    <cellStyle name="20% - Accent1 4 2 4 3 4 4 2" xfId="36450" xr:uid="{00000000-0005-0000-0000-0000A98D0000}"/>
    <cellStyle name="20% - Accent1 4 2 4 3 4 4 2 2" xfId="36451" xr:uid="{00000000-0005-0000-0000-0000AA8D0000}"/>
    <cellStyle name="20% - Accent1 4 2 4 3 4 4 2 2 2" xfId="36452" xr:uid="{00000000-0005-0000-0000-0000AB8D0000}"/>
    <cellStyle name="20% - Accent1 4 2 4 3 4 4 2 3" xfId="36453" xr:uid="{00000000-0005-0000-0000-0000AC8D0000}"/>
    <cellStyle name="20% - Accent1 4 2 4 3 4 4 3" xfId="36454" xr:uid="{00000000-0005-0000-0000-0000AD8D0000}"/>
    <cellStyle name="20% - Accent1 4 2 4 3 4 4 3 2" xfId="36455" xr:uid="{00000000-0005-0000-0000-0000AE8D0000}"/>
    <cellStyle name="20% - Accent1 4 2 4 3 4 4 4" xfId="36456" xr:uid="{00000000-0005-0000-0000-0000AF8D0000}"/>
    <cellStyle name="20% - Accent1 4 2 4 3 4 5" xfId="36457" xr:uid="{00000000-0005-0000-0000-0000B08D0000}"/>
    <cellStyle name="20% - Accent1 4 2 4 3 4 5 2" xfId="36458" xr:uid="{00000000-0005-0000-0000-0000B18D0000}"/>
    <cellStyle name="20% - Accent1 4 2 4 3 4 5 2 2" xfId="36459" xr:uid="{00000000-0005-0000-0000-0000B28D0000}"/>
    <cellStyle name="20% - Accent1 4 2 4 3 4 5 2 2 2" xfId="36460" xr:uid="{00000000-0005-0000-0000-0000B38D0000}"/>
    <cellStyle name="20% - Accent1 4 2 4 3 4 5 2 3" xfId="36461" xr:uid="{00000000-0005-0000-0000-0000B48D0000}"/>
    <cellStyle name="20% - Accent1 4 2 4 3 4 5 3" xfId="36462" xr:uid="{00000000-0005-0000-0000-0000B58D0000}"/>
    <cellStyle name="20% - Accent1 4 2 4 3 4 5 3 2" xfId="36463" xr:uid="{00000000-0005-0000-0000-0000B68D0000}"/>
    <cellStyle name="20% - Accent1 4 2 4 3 4 5 4" xfId="36464" xr:uid="{00000000-0005-0000-0000-0000B78D0000}"/>
    <cellStyle name="20% - Accent1 4 2 4 3 4 6" xfId="36465" xr:uid="{00000000-0005-0000-0000-0000B88D0000}"/>
    <cellStyle name="20% - Accent1 4 2 4 3 4 6 2" xfId="36466" xr:uid="{00000000-0005-0000-0000-0000B98D0000}"/>
    <cellStyle name="20% - Accent1 4 2 4 3 4 6 2 2" xfId="36467" xr:uid="{00000000-0005-0000-0000-0000BA8D0000}"/>
    <cellStyle name="20% - Accent1 4 2 4 3 4 6 2 2 2" xfId="36468" xr:uid="{00000000-0005-0000-0000-0000BB8D0000}"/>
    <cellStyle name="20% - Accent1 4 2 4 3 4 6 2 3" xfId="36469" xr:uid="{00000000-0005-0000-0000-0000BC8D0000}"/>
    <cellStyle name="20% - Accent1 4 2 4 3 4 6 3" xfId="36470" xr:uid="{00000000-0005-0000-0000-0000BD8D0000}"/>
    <cellStyle name="20% - Accent1 4 2 4 3 4 6 3 2" xfId="36471" xr:uid="{00000000-0005-0000-0000-0000BE8D0000}"/>
    <cellStyle name="20% - Accent1 4 2 4 3 4 6 4" xfId="36472" xr:uid="{00000000-0005-0000-0000-0000BF8D0000}"/>
    <cellStyle name="20% - Accent1 4 2 4 3 4 7" xfId="36473" xr:uid="{00000000-0005-0000-0000-0000C08D0000}"/>
    <cellStyle name="20% - Accent1 4 2 4 3 4 7 2" xfId="36474" xr:uid="{00000000-0005-0000-0000-0000C18D0000}"/>
    <cellStyle name="20% - Accent1 4 2 4 3 4 7 2 2" xfId="36475" xr:uid="{00000000-0005-0000-0000-0000C28D0000}"/>
    <cellStyle name="20% - Accent1 4 2 4 3 4 7 3" xfId="36476" xr:uid="{00000000-0005-0000-0000-0000C38D0000}"/>
    <cellStyle name="20% - Accent1 4 2 4 3 4 8" xfId="36477" xr:uid="{00000000-0005-0000-0000-0000C48D0000}"/>
    <cellStyle name="20% - Accent1 4 2 4 3 4 8 2" xfId="36478" xr:uid="{00000000-0005-0000-0000-0000C58D0000}"/>
    <cellStyle name="20% - Accent1 4 2 4 3 4 8 2 2" xfId="36479" xr:uid="{00000000-0005-0000-0000-0000C68D0000}"/>
    <cellStyle name="20% - Accent1 4 2 4 3 4 8 3" xfId="36480" xr:uid="{00000000-0005-0000-0000-0000C78D0000}"/>
    <cellStyle name="20% - Accent1 4 2 4 3 4 9" xfId="36481" xr:uid="{00000000-0005-0000-0000-0000C88D0000}"/>
    <cellStyle name="20% - Accent1 4 2 4 3 4 9 2" xfId="36482" xr:uid="{00000000-0005-0000-0000-0000C98D0000}"/>
    <cellStyle name="20% - Accent1 4 2 4 3 5" xfId="36483" xr:uid="{00000000-0005-0000-0000-0000CA8D0000}"/>
    <cellStyle name="20% - Accent1 4 2 4 3 5 2" xfId="36484" xr:uid="{00000000-0005-0000-0000-0000CB8D0000}"/>
    <cellStyle name="20% - Accent1 4 2 4 3 5 2 2" xfId="36485" xr:uid="{00000000-0005-0000-0000-0000CC8D0000}"/>
    <cellStyle name="20% - Accent1 4 2 4 3 5 2 2 2" xfId="36486" xr:uid="{00000000-0005-0000-0000-0000CD8D0000}"/>
    <cellStyle name="20% - Accent1 4 2 4 3 5 2 2 2 2" xfId="36487" xr:uid="{00000000-0005-0000-0000-0000CE8D0000}"/>
    <cellStyle name="20% - Accent1 4 2 4 3 5 2 2 3" xfId="36488" xr:uid="{00000000-0005-0000-0000-0000CF8D0000}"/>
    <cellStyle name="20% - Accent1 4 2 4 3 5 2 3" xfId="36489" xr:uid="{00000000-0005-0000-0000-0000D08D0000}"/>
    <cellStyle name="20% - Accent1 4 2 4 3 5 2 3 2" xfId="36490" xr:uid="{00000000-0005-0000-0000-0000D18D0000}"/>
    <cellStyle name="20% - Accent1 4 2 4 3 5 2 4" xfId="36491" xr:uid="{00000000-0005-0000-0000-0000D28D0000}"/>
    <cellStyle name="20% - Accent1 4 2 4 3 5 3" xfId="36492" xr:uid="{00000000-0005-0000-0000-0000D38D0000}"/>
    <cellStyle name="20% - Accent1 4 2 4 3 5 3 2" xfId="36493" xr:uid="{00000000-0005-0000-0000-0000D48D0000}"/>
    <cellStyle name="20% - Accent1 4 2 4 3 5 3 2 2" xfId="36494" xr:uid="{00000000-0005-0000-0000-0000D58D0000}"/>
    <cellStyle name="20% - Accent1 4 2 4 3 5 3 2 2 2" xfId="36495" xr:uid="{00000000-0005-0000-0000-0000D68D0000}"/>
    <cellStyle name="20% - Accent1 4 2 4 3 5 3 2 3" xfId="36496" xr:uid="{00000000-0005-0000-0000-0000D78D0000}"/>
    <cellStyle name="20% - Accent1 4 2 4 3 5 3 3" xfId="36497" xr:uid="{00000000-0005-0000-0000-0000D88D0000}"/>
    <cellStyle name="20% - Accent1 4 2 4 3 5 3 3 2" xfId="36498" xr:uid="{00000000-0005-0000-0000-0000D98D0000}"/>
    <cellStyle name="20% - Accent1 4 2 4 3 5 3 4" xfId="36499" xr:uid="{00000000-0005-0000-0000-0000DA8D0000}"/>
    <cellStyle name="20% - Accent1 4 2 4 3 5 4" xfId="36500" xr:uid="{00000000-0005-0000-0000-0000DB8D0000}"/>
    <cellStyle name="20% - Accent1 4 2 4 3 5 4 2" xfId="36501" xr:uid="{00000000-0005-0000-0000-0000DC8D0000}"/>
    <cellStyle name="20% - Accent1 4 2 4 3 5 4 2 2" xfId="36502" xr:uid="{00000000-0005-0000-0000-0000DD8D0000}"/>
    <cellStyle name="20% - Accent1 4 2 4 3 5 4 2 2 2" xfId="36503" xr:uid="{00000000-0005-0000-0000-0000DE8D0000}"/>
    <cellStyle name="20% - Accent1 4 2 4 3 5 4 2 3" xfId="36504" xr:uid="{00000000-0005-0000-0000-0000DF8D0000}"/>
    <cellStyle name="20% - Accent1 4 2 4 3 5 4 3" xfId="36505" xr:uid="{00000000-0005-0000-0000-0000E08D0000}"/>
    <cellStyle name="20% - Accent1 4 2 4 3 5 4 3 2" xfId="36506" xr:uid="{00000000-0005-0000-0000-0000E18D0000}"/>
    <cellStyle name="20% - Accent1 4 2 4 3 5 4 4" xfId="36507" xr:uid="{00000000-0005-0000-0000-0000E28D0000}"/>
    <cellStyle name="20% - Accent1 4 2 4 3 5 5" xfId="36508" xr:uid="{00000000-0005-0000-0000-0000E38D0000}"/>
    <cellStyle name="20% - Accent1 4 2 4 3 5 5 2" xfId="36509" xr:uid="{00000000-0005-0000-0000-0000E48D0000}"/>
    <cellStyle name="20% - Accent1 4 2 4 3 5 5 2 2" xfId="36510" xr:uid="{00000000-0005-0000-0000-0000E58D0000}"/>
    <cellStyle name="20% - Accent1 4 2 4 3 5 5 3" xfId="36511" xr:uid="{00000000-0005-0000-0000-0000E68D0000}"/>
    <cellStyle name="20% - Accent1 4 2 4 3 5 6" xfId="36512" xr:uid="{00000000-0005-0000-0000-0000E78D0000}"/>
    <cellStyle name="20% - Accent1 4 2 4 3 5 6 2" xfId="36513" xr:uid="{00000000-0005-0000-0000-0000E88D0000}"/>
    <cellStyle name="20% - Accent1 4 2 4 3 5 6 2 2" xfId="36514" xr:uid="{00000000-0005-0000-0000-0000E98D0000}"/>
    <cellStyle name="20% - Accent1 4 2 4 3 5 6 3" xfId="36515" xr:uid="{00000000-0005-0000-0000-0000EA8D0000}"/>
    <cellStyle name="20% - Accent1 4 2 4 3 5 7" xfId="36516" xr:uid="{00000000-0005-0000-0000-0000EB8D0000}"/>
    <cellStyle name="20% - Accent1 4 2 4 3 5 7 2" xfId="36517" xr:uid="{00000000-0005-0000-0000-0000EC8D0000}"/>
    <cellStyle name="20% - Accent1 4 2 4 3 5 8" xfId="36518" xr:uid="{00000000-0005-0000-0000-0000ED8D0000}"/>
    <cellStyle name="20% - Accent1 4 2 4 3 5 8 2" xfId="36519" xr:uid="{00000000-0005-0000-0000-0000EE8D0000}"/>
    <cellStyle name="20% - Accent1 4 2 4 3 5 9" xfId="36520" xr:uid="{00000000-0005-0000-0000-0000EF8D0000}"/>
    <cellStyle name="20% - Accent1 4 2 4 3 6" xfId="36521" xr:uid="{00000000-0005-0000-0000-0000F08D0000}"/>
    <cellStyle name="20% - Accent1 4 2 4 3 6 2" xfId="36522" xr:uid="{00000000-0005-0000-0000-0000F18D0000}"/>
    <cellStyle name="20% - Accent1 4 2 4 3 6 2 2" xfId="36523" xr:uid="{00000000-0005-0000-0000-0000F28D0000}"/>
    <cellStyle name="20% - Accent1 4 2 4 3 6 2 2 2" xfId="36524" xr:uid="{00000000-0005-0000-0000-0000F38D0000}"/>
    <cellStyle name="20% - Accent1 4 2 4 3 6 2 2 2 2" xfId="36525" xr:uid="{00000000-0005-0000-0000-0000F48D0000}"/>
    <cellStyle name="20% - Accent1 4 2 4 3 6 2 2 3" xfId="36526" xr:uid="{00000000-0005-0000-0000-0000F58D0000}"/>
    <cellStyle name="20% - Accent1 4 2 4 3 6 2 3" xfId="36527" xr:uid="{00000000-0005-0000-0000-0000F68D0000}"/>
    <cellStyle name="20% - Accent1 4 2 4 3 6 2 3 2" xfId="36528" xr:uid="{00000000-0005-0000-0000-0000F78D0000}"/>
    <cellStyle name="20% - Accent1 4 2 4 3 6 2 4" xfId="36529" xr:uid="{00000000-0005-0000-0000-0000F88D0000}"/>
    <cellStyle name="20% - Accent1 4 2 4 3 6 3" xfId="36530" xr:uid="{00000000-0005-0000-0000-0000F98D0000}"/>
    <cellStyle name="20% - Accent1 4 2 4 3 6 3 2" xfId="36531" xr:uid="{00000000-0005-0000-0000-0000FA8D0000}"/>
    <cellStyle name="20% - Accent1 4 2 4 3 6 3 2 2" xfId="36532" xr:uid="{00000000-0005-0000-0000-0000FB8D0000}"/>
    <cellStyle name="20% - Accent1 4 2 4 3 6 3 2 2 2" xfId="36533" xr:uid="{00000000-0005-0000-0000-0000FC8D0000}"/>
    <cellStyle name="20% - Accent1 4 2 4 3 6 3 2 3" xfId="36534" xr:uid="{00000000-0005-0000-0000-0000FD8D0000}"/>
    <cellStyle name="20% - Accent1 4 2 4 3 6 3 3" xfId="36535" xr:uid="{00000000-0005-0000-0000-0000FE8D0000}"/>
    <cellStyle name="20% - Accent1 4 2 4 3 6 3 3 2" xfId="36536" xr:uid="{00000000-0005-0000-0000-0000FF8D0000}"/>
    <cellStyle name="20% - Accent1 4 2 4 3 6 3 4" xfId="36537" xr:uid="{00000000-0005-0000-0000-0000008E0000}"/>
    <cellStyle name="20% - Accent1 4 2 4 3 6 4" xfId="36538" xr:uid="{00000000-0005-0000-0000-0000018E0000}"/>
    <cellStyle name="20% - Accent1 4 2 4 3 6 4 2" xfId="36539" xr:uid="{00000000-0005-0000-0000-0000028E0000}"/>
    <cellStyle name="20% - Accent1 4 2 4 3 6 4 2 2" xfId="36540" xr:uid="{00000000-0005-0000-0000-0000038E0000}"/>
    <cellStyle name="20% - Accent1 4 2 4 3 6 4 2 2 2" xfId="36541" xr:uid="{00000000-0005-0000-0000-0000048E0000}"/>
    <cellStyle name="20% - Accent1 4 2 4 3 6 4 2 3" xfId="36542" xr:uid="{00000000-0005-0000-0000-0000058E0000}"/>
    <cellStyle name="20% - Accent1 4 2 4 3 6 4 3" xfId="36543" xr:uid="{00000000-0005-0000-0000-0000068E0000}"/>
    <cellStyle name="20% - Accent1 4 2 4 3 6 4 3 2" xfId="36544" xr:uid="{00000000-0005-0000-0000-0000078E0000}"/>
    <cellStyle name="20% - Accent1 4 2 4 3 6 4 4" xfId="36545" xr:uid="{00000000-0005-0000-0000-0000088E0000}"/>
    <cellStyle name="20% - Accent1 4 2 4 3 6 5" xfId="36546" xr:uid="{00000000-0005-0000-0000-0000098E0000}"/>
    <cellStyle name="20% - Accent1 4 2 4 3 6 5 2" xfId="36547" xr:uid="{00000000-0005-0000-0000-00000A8E0000}"/>
    <cellStyle name="20% - Accent1 4 2 4 3 6 5 2 2" xfId="36548" xr:uid="{00000000-0005-0000-0000-00000B8E0000}"/>
    <cellStyle name="20% - Accent1 4 2 4 3 6 5 3" xfId="36549" xr:uid="{00000000-0005-0000-0000-00000C8E0000}"/>
    <cellStyle name="20% - Accent1 4 2 4 3 6 6" xfId="36550" xr:uid="{00000000-0005-0000-0000-00000D8E0000}"/>
    <cellStyle name="20% - Accent1 4 2 4 3 6 6 2" xfId="36551" xr:uid="{00000000-0005-0000-0000-00000E8E0000}"/>
    <cellStyle name="20% - Accent1 4 2 4 3 6 6 2 2" xfId="36552" xr:uid="{00000000-0005-0000-0000-00000F8E0000}"/>
    <cellStyle name="20% - Accent1 4 2 4 3 6 6 3" xfId="36553" xr:uid="{00000000-0005-0000-0000-0000108E0000}"/>
    <cellStyle name="20% - Accent1 4 2 4 3 6 7" xfId="36554" xr:uid="{00000000-0005-0000-0000-0000118E0000}"/>
    <cellStyle name="20% - Accent1 4 2 4 3 6 7 2" xfId="36555" xr:uid="{00000000-0005-0000-0000-0000128E0000}"/>
    <cellStyle name="20% - Accent1 4 2 4 3 6 8" xfId="36556" xr:uid="{00000000-0005-0000-0000-0000138E0000}"/>
    <cellStyle name="20% - Accent1 4 2 4 3 6 8 2" xfId="36557" xr:uid="{00000000-0005-0000-0000-0000148E0000}"/>
    <cellStyle name="20% - Accent1 4 2 4 3 6 9" xfId="36558" xr:uid="{00000000-0005-0000-0000-0000158E0000}"/>
    <cellStyle name="20% - Accent1 4 2 4 3 7" xfId="36559" xr:uid="{00000000-0005-0000-0000-0000168E0000}"/>
    <cellStyle name="20% - Accent1 4 2 4 3 7 2" xfId="36560" xr:uid="{00000000-0005-0000-0000-0000178E0000}"/>
    <cellStyle name="20% - Accent1 4 2 4 3 7 2 2" xfId="36561" xr:uid="{00000000-0005-0000-0000-0000188E0000}"/>
    <cellStyle name="20% - Accent1 4 2 4 3 7 2 2 2" xfId="36562" xr:uid="{00000000-0005-0000-0000-0000198E0000}"/>
    <cellStyle name="20% - Accent1 4 2 4 3 7 2 3" xfId="36563" xr:uid="{00000000-0005-0000-0000-00001A8E0000}"/>
    <cellStyle name="20% - Accent1 4 2 4 3 7 3" xfId="36564" xr:uid="{00000000-0005-0000-0000-00001B8E0000}"/>
    <cellStyle name="20% - Accent1 4 2 4 3 7 3 2" xfId="36565" xr:uid="{00000000-0005-0000-0000-00001C8E0000}"/>
    <cellStyle name="20% - Accent1 4 2 4 3 7 4" xfId="36566" xr:uid="{00000000-0005-0000-0000-00001D8E0000}"/>
    <cellStyle name="20% - Accent1 4 2 4 3 8" xfId="36567" xr:uid="{00000000-0005-0000-0000-00001E8E0000}"/>
    <cellStyle name="20% - Accent1 4 2 4 3 8 2" xfId="36568" xr:uid="{00000000-0005-0000-0000-00001F8E0000}"/>
    <cellStyle name="20% - Accent1 4 2 4 3 8 2 2" xfId="36569" xr:uid="{00000000-0005-0000-0000-0000208E0000}"/>
    <cellStyle name="20% - Accent1 4 2 4 3 8 2 2 2" xfId="36570" xr:uid="{00000000-0005-0000-0000-0000218E0000}"/>
    <cellStyle name="20% - Accent1 4 2 4 3 8 2 3" xfId="36571" xr:uid="{00000000-0005-0000-0000-0000228E0000}"/>
    <cellStyle name="20% - Accent1 4 2 4 3 8 3" xfId="36572" xr:uid="{00000000-0005-0000-0000-0000238E0000}"/>
    <cellStyle name="20% - Accent1 4 2 4 3 8 3 2" xfId="36573" xr:uid="{00000000-0005-0000-0000-0000248E0000}"/>
    <cellStyle name="20% - Accent1 4 2 4 3 8 4" xfId="36574" xr:uid="{00000000-0005-0000-0000-0000258E0000}"/>
    <cellStyle name="20% - Accent1 4 2 4 3 9" xfId="36575" xr:uid="{00000000-0005-0000-0000-0000268E0000}"/>
    <cellStyle name="20% - Accent1 4 2 4 3 9 2" xfId="36576" xr:uid="{00000000-0005-0000-0000-0000278E0000}"/>
    <cellStyle name="20% - Accent1 4 2 4 3 9 2 2" xfId="36577" xr:uid="{00000000-0005-0000-0000-0000288E0000}"/>
    <cellStyle name="20% - Accent1 4 2 4 3 9 2 2 2" xfId="36578" xr:uid="{00000000-0005-0000-0000-0000298E0000}"/>
    <cellStyle name="20% - Accent1 4 2 4 3 9 2 3" xfId="36579" xr:uid="{00000000-0005-0000-0000-00002A8E0000}"/>
    <cellStyle name="20% - Accent1 4 2 4 3 9 3" xfId="36580" xr:uid="{00000000-0005-0000-0000-00002B8E0000}"/>
    <cellStyle name="20% - Accent1 4 2 4 3 9 3 2" xfId="36581" xr:uid="{00000000-0005-0000-0000-00002C8E0000}"/>
    <cellStyle name="20% - Accent1 4 2 4 3 9 4" xfId="36582" xr:uid="{00000000-0005-0000-0000-00002D8E0000}"/>
    <cellStyle name="20% - Accent1 4 2 4 4" xfId="36583" xr:uid="{00000000-0005-0000-0000-00002E8E0000}"/>
    <cellStyle name="20% - Accent1 4 2 4 4 10" xfId="36584" xr:uid="{00000000-0005-0000-0000-00002F8E0000}"/>
    <cellStyle name="20% - Accent1 4 2 4 4 10 2" xfId="36585" xr:uid="{00000000-0005-0000-0000-0000308E0000}"/>
    <cellStyle name="20% - Accent1 4 2 4 4 11" xfId="36586" xr:uid="{00000000-0005-0000-0000-0000318E0000}"/>
    <cellStyle name="20% - Accent1 4 2 4 4 2" xfId="36587" xr:uid="{00000000-0005-0000-0000-0000328E0000}"/>
    <cellStyle name="20% - Accent1 4 2 4 4 2 2" xfId="36588" xr:uid="{00000000-0005-0000-0000-0000338E0000}"/>
    <cellStyle name="20% - Accent1 4 2 4 4 2 2 2" xfId="36589" xr:uid="{00000000-0005-0000-0000-0000348E0000}"/>
    <cellStyle name="20% - Accent1 4 2 4 4 2 2 2 2" xfId="36590" xr:uid="{00000000-0005-0000-0000-0000358E0000}"/>
    <cellStyle name="20% - Accent1 4 2 4 4 2 2 2 2 2" xfId="36591" xr:uid="{00000000-0005-0000-0000-0000368E0000}"/>
    <cellStyle name="20% - Accent1 4 2 4 4 2 2 2 3" xfId="36592" xr:uid="{00000000-0005-0000-0000-0000378E0000}"/>
    <cellStyle name="20% - Accent1 4 2 4 4 2 2 3" xfId="36593" xr:uid="{00000000-0005-0000-0000-0000388E0000}"/>
    <cellStyle name="20% - Accent1 4 2 4 4 2 2 3 2" xfId="36594" xr:uid="{00000000-0005-0000-0000-0000398E0000}"/>
    <cellStyle name="20% - Accent1 4 2 4 4 2 2 4" xfId="36595" xr:uid="{00000000-0005-0000-0000-00003A8E0000}"/>
    <cellStyle name="20% - Accent1 4 2 4 4 2 3" xfId="36596" xr:uid="{00000000-0005-0000-0000-00003B8E0000}"/>
    <cellStyle name="20% - Accent1 4 2 4 4 2 3 2" xfId="36597" xr:uid="{00000000-0005-0000-0000-00003C8E0000}"/>
    <cellStyle name="20% - Accent1 4 2 4 4 2 3 2 2" xfId="36598" xr:uid="{00000000-0005-0000-0000-00003D8E0000}"/>
    <cellStyle name="20% - Accent1 4 2 4 4 2 3 2 2 2" xfId="36599" xr:uid="{00000000-0005-0000-0000-00003E8E0000}"/>
    <cellStyle name="20% - Accent1 4 2 4 4 2 3 2 3" xfId="36600" xr:uid="{00000000-0005-0000-0000-00003F8E0000}"/>
    <cellStyle name="20% - Accent1 4 2 4 4 2 3 3" xfId="36601" xr:uid="{00000000-0005-0000-0000-0000408E0000}"/>
    <cellStyle name="20% - Accent1 4 2 4 4 2 3 3 2" xfId="36602" xr:uid="{00000000-0005-0000-0000-0000418E0000}"/>
    <cellStyle name="20% - Accent1 4 2 4 4 2 3 4" xfId="36603" xr:uid="{00000000-0005-0000-0000-0000428E0000}"/>
    <cellStyle name="20% - Accent1 4 2 4 4 2 4" xfId="36604" xr:uid="{00000000-0005-0000-0000-0000438E0000}"/>
    <cellStyle name="20% - Accent1 4 2 4 4 2 4 2" xfId="36605" xr:uid="{00000000-0005-0000-0000-0000448E0000}"/>
    <cellStyle name="20% - Accent1 4 2 4 4 2 4 2 2" xfId="36606" xr:uid="{00000000-0005-0000-0000-0000458E0000}"/>
    <cellStyle name="20% - Accent1 4 2 4 4 2 4 2 2 2" xfId="36607" xr:uid="{00000000-0005-0000-0000-0000468E0000}"/>
    <cellStyle name="20% - Accent1 4 2 4 4 2 4 2 3" xfId="36608" xr:uid="{00000000-0005-0000-0000-0000478E0000}"/>
    <cellStyle name="20% - Accent1 4 2 4 4 2 4 3" xfId="36609" xr:uid="{00000000-0005-0000-0000-0000488E0000}"/>
    <cellStyle name="20% - Accent1 4 2 4 4 2 4 3 2" xfId="36610" xr:uid="{00000000-0005-0000-0000-0000498E0000}"/>
    <cellStyle name="20% - Accent1 4 2 4 4 2 4 4" xfId="36611" xr:uid="{00000000-0005-0000-0000-00004A8E0000}"/>
    <cellStyle name="20% - Accent1 4 2 4 4 2 5" xfId="36612" xr:uid="{00000000-0005-0000-0000-00004B8E0000}"/>
    <cellStyle name="20% - Accent1 4 2 4 4 2 5 2" xfId="36613" xr:uid="{00000000-0005-0000-0000-00004C8E0000}"/>
    <cellStyle name="20% - Accent1 4 2 4 4 2 5 2 2" xfId="36614" xr:uid="{00000000-0005-0000-0000-00004D8E0000}"/>
    <cellStyle name="20% - Accent1 4 2 4 4 2 5 3" xfId="36615" xr:uid="{00000000-0005-0000-0000-00004E8E0000}"/>
    <cellStyle name="20% - Accent1 4 2 4 4 2 6" xfId="36616" xr:uid="{00000000-0005-0000-0000-00004F8E0000}"/>
    <cellStyle name="20% - Accent1 4 2 4 4 2 6 2" xfId="36617" xr:uid="{00000000-0005-0000-0000-0000508E0000}"/>
    <cellStyle name="20% - Accent1 4 2 4 4 2 6 2 2" xfId="36618" xr:uid="{00000000-0005-0000-0000-0000518E0000}"/>
    <cellStyle name="20% - Accent1 4 2 4 4 2 6 3" xfId="36619" xr:uid="{00000000-0005-0000-0000-0000528E0000}"/>
    <cellStyle name="20% - Accent1 4 2 4 4 2 7" xfId="36620" xr:uid="{00000000-0005-0000-0000-0000538E0000}"/>
    <cellStyle name="20% - Accent1 4 2 4 4 2 7 2" xfId="36621" xr:uid="{00000000-0005-0000-0000-0000548E0000}"/>
    <cellStyle name="20% - Accent1 4 2 4 4 2 8" xfId="36622" xr:uid="{00000000-0005-0000-0000-0000558E0000}"/>
    <cellStyle name="20% - Accent1 4 2 4 4 2 8 2" xfId="36623" xr:uid="{00000000-0005-0000-0000-0000568E0000}"/>
    <cellStyle name="20% - Accent1 4 2 4 4 2 9" xfId="36624" xr:uid="{00000000-0005-0000-0000-0000578E0000}"/>
    <cellStyle name="20% - Accent1 4 2 4 4 3" xfId="36625" xr:uid="{00000000-0005-0000-0000-0000588E0000}"/>
    <cellStyle name="20% - Accent1 4 2 4 4 3 2" xfId="36626" xr:uid="{00000000-0005-0000-0000-0000598E0000}"/>
    <cellStyle name="20% - Accent1 4 2 4 4 3 2 2" xfId="36627" xr:uid="{00000000-0005-0000-0000-00005A8E0000}"/>
    <cellStyle name="20% - Accent1 4 2 4 4 3 2 2 2" xfId="36628" xr:uid="{00000000-0005-0000-0000-00005B8E0000}"/>
    <cellStyle name="20% - Accent1 4 2 4 4 3 2 2 2 2" xfId="36629" xr:uid="{00000000-0005-0000-0000-00005C8E0000}"/>
    <cellStyle name="20% - Accent1 4 2 4 4 3 2 2 3" xfId="36630" xr:uid="{00000000-0005-0000-0000-00005D8E0000}"/>
    <cellStyle name="20% - Accent1 4 2 4 4 3 2 3" xfId="36631" xr:uid="{00000000-0005-0000-0000-00005E8E0000}"/>
    <cellStyle name="20% - Accent1 4 2 4 4 3 2 3 2" xfId="36632" xr:uid="{00000000-0005-0000-0000-00005F8E0000}"/>
    <cellStyle name="20% - Accent1 4 2 4 4 3 2 4" xfId="36633" xr:uid="{00000000-0005-0000-0000-0000608E0000}"/>
    <cellStyle name="20% - Accent1 4 2 4 4 3 3" xfId="36634" xr:uid="{00000000-0005-0000-0000-0000618E0000}"/>
    <cellStyle name="20% - Accent1 4 2 4 4 3 3 2" xfId="36635" xr:uid="{00000000-0005-0000-0000-0000628E0000}"/>
    <cellStyle name="20% - Accent1 4 2 4 4 3 3 2 2" xfId="36636" xr:uid="{00000000-0005-0000-0000-0000638E0000}"/>
    <cellStyle name="20% - Accent1 4 2 4 4 3 3 2 2 2" xfId="36637" xr:uid="{00000000-0005-0000-0000-0000648E0000}"/>
    <cellStyle name="20% - Accent1 4 2 4 4 3 3 2 3" xfId="36638" xr:uid="{00000000-0005-0000-0000-0000658E0000}"/>
    <cellStyle name="20% - Accent1 4 2 4 4 3 3 3" xfId="36639" xr:uid="{00000000-0005-0000-0000-0000668E0000}"/>
    <cellStyle name="20% - Accent1 4 2 4 4 3 3 3 2" xfId="36640" xr:uid="{00000000-0005-0000-0000-0000678E0000}"/>
    <cellStyle name="20% - Accent1 4 2 4 4 3 3 4" xfId="36641" xr:uid="{00000000-0005-0000-0000-0000688E0000}"/>
    <cellStyle name="20% - Accent1 4 2 4 4 3 4" xfId="36642" xr:uid="{00000000-0005-0000-0000-0000698E0000}"/>
    <cellStyle name="20% - Accent1 4 2 4 4 3 4 2" xfId="36643" xr:uid="{00000000-0005-0000-0000-00006A8E0000}"/>
    <cellStyle name="20% - Accent1 4 2 4 4 3 4 2 2" xfId="36644" xr:uid="{00000000-0005-0000-0000-00006B8E0000}"/>
    <cellStyle name="20% - Accent1 4 2 4 4 3 4 2 2 2" xfId="36645" xr:uid="{00000000-0005-0000-0000-00006C8E0000}"/>
    <cellStyle name="20% - Accent1 4 2 4 4 3 4 2 3" xfId="36646" xr:uid="{00000000-0005-0000-0000-00006D8E0000}"/>
    <cellStyle name="20% - Accent1 4 2 4 4 3 4 3" xfId="36647" xr:uid="{00000000-0005-0000-0000-00006E8E0000}"/>
    <cellStyle name="20% - Accent1 4 2 4 4 3 4 3 2" xfId="36648" xr:uid="{00000000-0005-0000-0000-00006F8E0000}"/>
    <cellStyle name="20% - Accent1 4 2 4 4 3 4 4" xfId="36649" xr:uid="{00000000-0005-0000-0000-0000708E0000}"/>
    <cellStyle name="20% - Accent1 4 2 4 4 3 5" xfId="36650" xr:uid="{00000000-0005-0000-0000-0000718E0000}"/>
    <cellStyle name="20% - Accent1 4 2 4 4 3 5 2" xfId="36651" xr:uid="{00000000-0005-0000-0000-0000728E0000}"/>
    <cellStyle name="20% - Accent1 4 2 4 4 3 5 2 2" xfId="36652" xr:uid="{00000000-0005-0000-0000-0000738E0000}"/>
    <cellStyle name="20% - Accent1 4 2 4 4 3 5 3" xfId="36653" xr:uid="{00000000-0005-0000-0000-0000748E0000}"/>
    <cellStyle name="20% - Accent1 4 2 4 4 3 6" xfId="36654" xr:uid="{00000000-0005-0000-0000-0000758E0000}"/>
    <cellStyle name="20% - Accent1 4 2 4 4 3 6 2" xfId="36655" xr:uid="{00000000-0005-0000-0000-0000768E0000}"/>
    <cellStyle name="20% - Accent1 4 2 4 4 3 6 2 2" xfId="36656" xr:uid="{00000000-0005-0000-0000-0000778E0000}"/>
    <cellStyle name="20% - Accent1 4 2 4 4 3 6 3" xfId="36657" xr:uid="{00000000-0005-0000-0000-0000788E0000}"/>
    <cellStyle name="20% - Accent1 4 2 4 4 3 7" xfId="36658" xr:uid="{00000000-0005-0000-0000-0000798E0000}"/>
    <cellStyle name="20% - Accent1 4 2 4 4 3 7 2" xfId="36659" xr:uid="{00000000-0005-0000-0000-00007A8E0000}"/>
    <cellStyle name="20% - Accent1 4 2 4 4 3 8" xfId="36660" xr:uid="{00000000-0005-0000-0000-00007B8E0000}"/>
    <cellStyle name="20% - Accent1 4 2 4 4 3 8 2" xfId="36661" xr:uid="{00000000-0005-0000-0000-00007C8E0000}"/>
    <cellStyle name="20% - Accent1 4 2 4 4 3 9" xfId="36662" xr:uid="{00000000-0005-0000-0000-00007D8E0000}"/>
    <cellStyle name="20% - Accent1 4 2 4 4 4" xfId="36663" xr:uid="{00000000-0005-0000-0000-00007E8E0000}"/>
    <cellStyle name="20% - Accent1 4 2 4 4 4 2" xfId="36664" xr:uid="{00000000-0005-0000-0000-00007F8E0000}"/>
    <cellStyle name="20% - Accent1 4 2 4 4 4 2 2" xfId="36665" xr:uid="{00000000-0005-0000-0000-0000808E0000}"/>
    <cellStyle name="20% - Accent1 4 2 4 4 4 2 2 2" xfId="36666" xr:uid="{00000000-0005-0000-0000-0000818E0000}"/>
    <cellStyle name="20% - Accent1 4 2 4 4 4 2 3" xfId="36667" xr:uid="{00000000-0005-0000-0000-0000828E0000}"/>
    <cellStyle name="20% - Accent1 4 2 4 4 4 3" xfId="36668" xr:uid="{00000000-0005-0000-0000-0000838E0000}"/>
    <cellStyle name="20% - Accent1 4 2 4 4 4 3 2" xfId="36669" xr:uid="{00000000-0005-0000-0000-0000848E0000}"/>
    <cellStyle name="20% - Accent1 4 2 4 4 4 4" xfId="36670" xr:uid="{00000000-0005-0000-0000-0000858E0000}"/>
    <cellStyle name="20% - Accent1 4 2 4 4 5" xfId="36671" xr:uid="{00000000-0005-0000-0000-0000868E0000}"/>
    <cellStyle name="20% - Accent1 4 2 4 4 5 2" xfId="36672" xr:uid="{00000000-0005-0000-0000-0000878E0000}"/>
    <cellStyle name="20% - Accent1 4 2 4 4 5 2 2" xfId="36673" xr:uid="{00000000-0005-0000-0000-0000888E0000}"/>
    <cellStyle name="20% - Accent1 4 2 4 4 5 2 2 2" xfId="36674" xr:uid="{00000000-0005-0000-0000-0000898E0000}"/>
    <cellStyle name="20% - Accent1 4 2 4 4 5 2 3" xfId="36675" xr:uid="{00000000-0005-0000-0000-00008A8E0000}"/>
    <cellStyle name="20% - Accent1 4 2 4 4 5 3" xfId="36676" xr:uid="{00000000-0005-0000-0000-00008B8E0000}"/>
    <cellStyle name="20% - Accent1 4 2 4 4 5 3 2" xfId="36677" xr:uid="{00000000-0005-0000-0000-00008C8E0000}"/>
    <cellStyle name="20% - Accent1 4 2 4 4 5 4" xfId="36678" xr:uid="{00000000-0005-0000-0000-00008D8E0000}"/>
    <cellStyle name="20% - Accent1 4 2 4 4 6" xfId="36679" xr:uid="{00000000-0005-0000-0000-00008E8E0000}"/>
    <cellStyle name="20% - Accent1 4 2 4 4 6 2" xfId="36680" xr:uid="{00000000-0005-0000-0000-00008F8E0000}"/>
    <cellStyle name="20% - Accent1 4 2 4 4 6 2 2" xfId="36681" xr:uid="{00000000-0005-0000-0000-0000908E0000}"/>
    <cellStyle name="20% - Accent1 4 2 4 4 6 2 2 2" xfId="36682" xr:uid="{00000000-0005-0000-0000-0000918E0000}"/>
    <cellStyle name="20% - Accent1 4 2 4 4 6 2 3" xfId="36683" xr:uid="{00000000-0005-0000-0000-0000928E0000}"/>
    <cellStyle name="20% - Accent1 4 2 4 4 6 3" xfId="36684" xr:uid="{00000000-0005-0000-0000-0000938E0000}"/>
    <cellStyle name="20% - Accent1 4 2 4 4 6 3 2" xfId="36685" xr:uid="{00000000-0005-0000-0000-0000948E0000}"/>
    <cellStyle name="20% - Accent1 4 2 4 4 6 4" xfId="36686" xr:uid="{00000000-0005-0000-0000-0000958E0000}"/>
    <cellStyle name="20% - Accent1 4 2 4 4 7" xfId="36687" xr:uid="{00000000-0005-0000-0000-0000968E0000}"/>
    <cellStyle name="20% - Accent1 4 2 4 4 7 2" xfId="36688" xr:uid="{00000000-0005-0000-0000-0000978E0000}"/>
    <cellStyle name="20% - Accent1 4 2 4 4 7 2 2" xfId="36689" xr:uid="{00000000-0005-0000-0000-0000988E0000}"/>
    <cellStyle name="20% - Accent1 4 2 4 4 7 3" xfId="36690" xr:uid="{00000000-0005-0000-0000-0000998E0000}"/>
    <cellStyle name="20% - Accent1 4 2 4 4 8" xfId="36691" xr:uid="{00000000-0005-0000-0000-00009A8E0000}"/>
    <cellStyle name="20% - Accent1 4 2 4 4 8 2" xfId="36692" xr:uid="{00000000-0005-0000-0000-00009B8E0000}"/>
    <cellStyle name="20% - Accent1 4 2 4 4 8 2 2" xfId="36693" xr:uid="{00000000-0005-0000-0000-00009C8E0000}"/>
    <cellStyle name="20% - Accent1 4 2 4 4 8 3" xfId="36694" xr:uid="{00000000-0005-0000-0000-00009D8E0000}"/>
    <cellStyle name="20% - Accent1 4 2 4 4 9" xfId="36695" xr:uid="{00000000-0005-0000-0000-00009E8E0000}"/>
    <cellStyle name="20% - Accent1 4 2 4 4 9 2" xfId="36696" xr:uid="{00000000-0005-0000-0000-00009F8E0000}"/>
    <cellStyle name="20% - Accent1 4 2 4 5" xfId="36697" xr:uid="{00000000-0005-0000-0000-0000A08E0000}"/>
    <cellStyle name="20% - Accent1 4 2 4 5 10" xfId="36698" xr:uid="{00000000-0005-0000-0000-0000A18E0000}"/>
    <cellStyle name="20% - Accent1 4 2 4 5 10 2" xfId="36699" xr:uid="{00000000-0005-0000-0000-0000A28E0000}"/>
    <cellStyle name="20% - Accent1 4 2 4 5 11" xfId="36700" xr:uid="{00000000-0005-0000-0000-0000A38E0000}"/>
    <cellStyle name="20% - Accent1 4 2 4 5 2" xfId="36701" xr:uid="{00000000-0005-0000-0000-0000A48E0000}"/>
    <cellStyle name="20% - Accent1 4 2 4 5 2 2" xfId="36702" xr:uid="{00000000-0005-0000-0000-0000A58E0000}"/>
    <cellStyle name="20% - Accent1 4 2 4 5 2 2 2" xfId="36703" xr:uid="{00000000-0005-0000-0000-0000A68E0000}"/>
    <cellStyle name="20% - Accent1 4 2 4 5 2 2 2 2" xfId="36704" xr:uid="{00000000-0005-0000-0000-0000A78E0000}"/>
    <cellStyle name="20% - Accent1 4 2 4 5 2 2 2 2 2" xfId="36705" xr:uid="{00000000-0005-0000-0000-0000A88E0000}"/>
    <cellStyle name="20% - Accent1 4 2 4 5 2 2 2 3" xfId="36706" xr:uid="{00000000-0005-0000-0000-0000A98E0000}"/>
    <cellStyle name="20% - Accent1 4 2 4 5 2 2 3" xfId="36707" xr:uid="{00000000-0005-0000-0000-0000AA8E0000}"/>
    <cellStyle name="20% - Accent1 4 2 4 5 2 2 3 2" xfId="36708" xr:uid="{00000000-0005-0000-0000-0000AB8E0000}"/>
    <cellStyle name="20% - Accent1 4 2 4 5 2 2 4" xfId="36709" xr:uid="{00000000-0005-0000-0000-0000AC8E0000}"/>
    <cellStyle name="20% - Accent1 4 2 4 5 2 3" xfId="36710" xr:uid="{00000000-0005-0000-0000-0000AD8E0000}"/>
    <cellStyle name="20% - Accent1 4 2 4 5 2 3 2" xfId="36711" xr:uid="{00000000-0005-0000-0000-0000AE8E0000}"/>
    <cellStyle name="20% - Accent1 4 2 4 5 2 3 2 2" xfId="36712" xr:uid="{00000000-0005-0000-0000-0000AF8E0000}"/>
    <cellStyle name="20% - Accent1 4 2 4 5 2 3 2 2 2" xfId="36713" xr:uid="{00000000-0005-0000-0000-0000B08E0000}"/>
    <cellStyle name="20% - Accent1 4 2 4 5 2 3 2 3" xfId="36714" xr:uid="{00000000-0005-0000-0000-0000B18E0000}"/>
    <cellStyle name="20% - Accent1 4 2 4 5 2 3 3" xfId="36715" xr:uid="{00000000-0005-0000-0000-0000B28E0000}"/>
    <cellStyle name="20% - Accent1 4 2 4 5 2 3 3 2" xfId="36716" xr:uid="{00000000-0005-0000-0000-0000B38E0000}"/>
    <cellStyle name="20% - Accent1 4 2 4 5 2 3 4" xfId="36717" xr:uid="{00000000-0005-0000-0000-0000B48E0000}"/>
    <cellStyle name="20% - Accent1 4 2 4 5 2 4" xfId="36718" xr:uid="{00000000-0005-0000-0000-0000B58E0000}"/>
    <cellStyle name="20% - Accent1 4 2 4 5 2 4 2" xfId="36719" xr:uid="{00000000-0005-0000-0000-0000B68E0000}"/>
    <cellStyle name="20% - Accent1 4 2 4 5 2 4 2 2" xfId="36720" xr:uid="{00000000-0005-0000-0000-0000B78E0000}"/>
    <cellStyle name="20% - Accent1 4 2 4 5 2 4 2 2 2" xfId="36721" xr:uid="{00000000-0005-0000-0000-0000B88E0000}"/>
    <cellStyle name="20% - Accent1 4 2 4 5 2 4 2 3" xfId="36722" xr:uid="{00000000-0005-0000-0000-0000B98E0000}"/>
    <cellStyle name="20% - Accent1 4 2 4 5 2 4 3" xfId="36723" xr:uid="{00000000-0005-0000-0000-0000BA8E0000}"/>
    <cellStyle name="20% - Accent1 4 2 4 5 2 4 3 2" xfId="36724" xr:uid="{00000000-0005-0000-0000-0000BB8E0000}"/>
    <cellStyle name="20% - Accent1 4 2 4 5 2 4 4" xfId="36725" xr:uid="{00000000-0005-0000-0000-0000BC8E0000}"/>
    <cellStyle name="20% - Accent1 4 2 4 5 2 5" xfId="36726" xr:uid="{00000000-0005-0000-0000-0000BD8E0000}"/>
    <cellStyle name="20% - Accent1 4 2 4 5 2 5 2" xfId="36727" xr:uid="{00000000-0005-0000-0000-0000BE8E0000}"/>
    <cellStyle name="20% - Accent1 4 2 4 5 2 5 2 2" xfId="36728" xr:uid="{00000000-0005-0000-0000-0000BF8E0000}"/>
    <cellStyle name="20% - Accent1 4 2 4 5 2 5 3" xfId="36729" xr:uid="{00000000-0005-0000-0000-0000C08E0000}"/>
    <cellStyle name="20% - Accent1 4 2 4 5 2 6" xfId="36730" xr:uid="{00000000-0005-0000-0000-0000C18E0000}"/>
    <cellStyle name="20% - Accent1 4 2 4 5 2 6 2" xfId="36731" xr:uid="{00000000-0005-0000-0000-0000C28E0000}"/>
    <cellStyle name="20% - Accent1 4 2 4 5 2 6 2 2" xfId="36732" xr:uid="{00000000-0005-0000-0000-0000C38E0000}"/>
    <cellStyle name="20% - Accent1 4 2 4 5 2 6 3" xfId="36733" xr:uid="{00000000-0005-0000-0000-0000C48E0000}"/>
    <cellStyle name="20% - Accent1 4 2 4 5 2 7" xfId="36734" xr:uid="{00000000-0005-0000-0000-0000C58E0000}"/>
    <cellStyle name="20% - Accent1 4 2 4 5 2 7 2" xfId="36735" xr:uid="{00000000-0005-0000-0000-0000C68E0000}"/>
    <cellStyle name="20% - Accent1 4 2 4 5 2 8" xfId="36736" xr:uid="{00000000-0005-0000-0000-0000C78E0000}"/>
    <cellStyle name="20% - Accent1 4 2 4 5 2 8 2" xfId="36737" xr:uid="{00000000-0005-0000-0000-0000C88E0000}"/>
    <cellStyle name="20% - Accent1 4 2 4 5 2 9" xfId="36738" xr:uid="{00000000-0005-0000-0000-0000C98E0000}"/>
    <cellStyle name="20% - Accent1 4 2 4 5 3" xfId="36739" xr:uid="{00000000-0005-0000-0000-0000CA8E0000}"/>
    <cellStyle name="20% - Accent1 4 2 4 5 3 2" xfId="36740" xr:uid="{00000000-0005-0000-0000-0000CB8E0000}"/>
    <cellStyle name="20% - Accent1 4 2 4 5 3 2 2" xfId="36741" xr:uid="{00000000-0005-0000-0000-0000CC8E0000}"/>
    <cellStyle name="20% - Accent1 4 2 4 5 3 2 2 2" xfId="36742" xr:uid="{00000000-0005-0000-0000-0000CD8E0000}"/>
    <cellStyle name="20% - Accent1 4 2 4 5 3 2 2 2 2" xfId="36743" xr:uid="{00000000-0005-0000-0000-0000CE8E0000}"/>
    <cellStyle name="20% - Accent1 4 2 4 5 3 2 2 3" xfId="36744" xr:uid="{00000000-0005-0000-0000-0000CF8E0000}"/>
    <cellStyle name="20% - Accent1 4 2 4 5 3 2 3" xfId="36745" xr:uid="{00000000-0005-0000-0000-0000D08E0000}"/>
    <cellStyle name="20% - Accent1 4 2 4 5 3 2 3 2" xfId="36746" xr:uid="{00000000-0005-0000-0000-0000D18E0000}"/>
    <cellStyle name="20% - Accent1 4 2 4 5 3 2 4" xfId="36747" xr:uid="{00000000-0005-0000-0000-0000D28E0000}"/>
    <cellStyle name="20% - Accent1 4 2 4 5 3 3" xfId="36748" xr:uid="{00000000-0005-0000-0000-0000D38E0000}"/>
    <cellStyle name="20% - Accent1 4 2 4 5 3 3 2" xfId="36749" xr:uid="{00000000-0005-0000-0000-0000D48E0000}"/>
    <cellStyle name="20% - Accent1 4 2 4 5 3 3 2 2" xfId="36750" xr:uid="{00000000-0005-0000-0000-0000D58E0000}"/>
    <cellStyle name="20% - Accent1 4 2 4 5 3 3 2 2 2" xfId="36751" xr:uid="{00000000-0005-0000-0000-0000D68E0000}"/>
    <cellStyle name="20% - Accent1 4 2 4 5 3 3 2 3" xfId="36752" xr:uid="{00000000-0005-0000-0000-0000D78E0000}"/>
    <cellStyle name="20% - Accent1 4 2 4 5 3 3 3" xfId="36753" xr:uid="{00000000-0005-0000-0000-0000D88E0000}"/>
    <cellStyle name="20% - Accent1 4 2 4 5 3 3 3 2" xfId="36754" xr:uid="{00000000-0005-0000-0000-0000D98E0000}"/>
    <cellStyle name="20% - Accent1 4 2 4 5 3 3 4" xfId="36755" xr:uid="{00000000-0005-0000-0000-0000DA8E0000}"/>
    <cellStyle name="20% - Accent1 4 2 4 5 3 4" xfId="36756" xr:uid="{00000000-0005-0000-0000-0000DB8E0000}"/>
    <cellStyle name="20% - Accent1 4 2 4 5 3 4 2" xfId="36757" xr:uid="{00000000-0005-0000-0000-0000DC8E0000}"/>
    <cellStyle name="20% - Accent1 4 2 4 5 3 4 2 2" xfId="36758" xr:uid="{00000000-0005-0000-0000-0000DD8E0000}"/>
    <cellStyle name="20% - Accent1 4 2 4 5 3 4 2 2 2" xfId="36759" xr:uid="{00000000-0005-0000-0000-0000DE8E0000}"/>
    <cellStyle name="20% - Accent1 4 2 4 5 3 4 2 3" xfId="36760" xr:uid="{00000000-0005-0000-0000-0000DF8E0000}"/>
    <cellStyle name="20% - Accent1 4 2 4 5 3 4 3" xfId="36761" xr:uid="{00000000-0005-0000-0000-0000E08E0000}"/>
    <cellStyle name="20% - Accent1 4 2 4 5 3 4 3 2" xfId="36762" xr:uid="{00000000-0005-0000-0000-0000E18E0000}"/>
    <cellStyle name="20% - Accent1 4 2 4 5 3 4 4" xfId="36763" xr:uid="{00000000-0005-0000-0000-0000E28E0000}"/>
    <cellStyle name="20% - Accent1 4 2 4 5 3 5" xfId="36764" xr:uid="{00000000-0005-0000-0000-0000E38E0000}"/>
    <cellStyle name="20% - Accent1 4 2 4 5 3 5 2" xfId="36765" xr:uid="{00000000-0005-0000-0000-0000E48E0000}"/>
    <cellStyle name="20% - Accent1 4 2 4 5 3 5 2 2" xfId="36766" xr:uid="{00000000-0005-0000-0000-0000E58E0000}"/>
    <cellStyle name="20% - Accent1 4 2 4 5 3 5 3" xfId="36767" xr:uid="{00000000-0005-0000-0000-0000E68E0000}"/>
    <cellStyle name="20% - Accent1 4 2 4 5 3 6" xfId="36768" xr:uid="{00000000-0005-0000-0000-0000E78E0000}"/>
    <cellStyle name="20% - Accent1 4 2 4 5 3 6 2" xfId="36769" xr:uid="{00000000-0005-0000-0000-0000E88E0000}"/>
    <cellStyle name="20% - Accent1 4 2 4 5 3 6 2 2" xfId="36770" xr:uid="{00000000-0005-0000-0000-0000E98E0000}"/>
    <cellStyle name="20% - Accent1 4 2 4 5 3 6 3" xfId="36771" xr:uid="{00000000-0005-0000-0000-0000EA8E0000}"/>
    <cellStyle name="20% - Accent1 4 2 4 5 3 7" xfId="36772" xr:uid="{00000000-0005-0000-0000-0000EB8E0000}"/>
    <cellStyle name="20% - Accent1 4 2 4 5 3 7 2" xfId="36773" xr:uid="{00000000-0005-0000-0000-0000EC8E0000}"/>
    <cellStyle name="20% - Accent1 4 2 4 5 3 8" xfId="36774" xr:uid="{00000000-0005-0000-0000-0000ED8E0000}"/>
    <cellStyle name="20% - Accent1 4 2 4 5 3 8 2" xfId="36775" xr:uid="{00000000-0005-0000-0000-0000EE8E0000}"/>
    <cellStyle name="20% - Accent1 4 2 4 5 3 9" xfId="36776" xr:uid="{00000000-0005-0000-0000-0000EF8E0000}"/>
    <cellStyle name="20% - Accent1 4 2 4 5 4" xfId="36777" xr:uid="{00000000-0005-0000-0000-0000F08E0000}"/>
    <cellStyle name="20% - Accent1 4 2 4 5 4 2" xfId="36778" xr:uid="{00000000-0005-0000-0000-0000F18E0000}"/>
    <cellStyle name="20% - Accent1 4 2 4 5 4 2 2" xfId="36779" xr:uid="{00000000-0005-0000-0000-0000F28E0000}"/>
    <cellStyle name="20% - Accent1 4 2 4 5 4 2 2 2" xfId="36780" xr:uid="{00000000-0005-0000-0000-0000F38E0000}"/>
    <cellStyle name="20% - Accent1 4 2 4 5 4 2 3" xfId="36781" xr:uid="{00000000-0005-0000-0000-0000F48E0000}"/>
    <cellStyle name="20% - Accent1 4 2 4 5 4 3" xfId="36782" xr:uid="{00000000-0005-0000-0000-0000F58E0000}"/>
    <cellStyle name="20% - Accent1 4 2 4 5 4 3 2" xfId="36783" xr:uid="{00000000-0005-0000-0000-0000F68E0000}"/>
    <cellStyle name="20% - Accent1 4 2 4 5 4 4" xfId="36784" xr:uid="{00000000-0005-0000-0000-0000F78E0000}"/>
    <cellStyle name="20% - Accent1 4 2 4 5 5" xfId="36785" xr:uid="{00000000-0005-0000-0000-0000F88E0000}"/>
    <cellStyle name="20% - Accent1 4 2 4 5 5 2" xfId="36786" xr:uid="{00000000-0005-0000-0000-0000F98E0000}"/>
    <cellStyle name="20% - Accent1 4 2 4 5 5 2 2" xfId="36787" xr:uid="{00000000-0005-0000-0000-0000FA8E0000}"/>
    <cellStyle name="20% - Accent1 4 2 4 5 5 2 2 2" xfId="36788" xr:uid="{00000000-0005-0000-0000-0000FB8E0000}"/>
    <cellStyle name="20% - Accent1 4 2 4 5 5 2 3" xfId="36789" xr:uid="{00000000-0005-0000-0000-0000FC8E0000}"/>
    <cellStyle name="20% - Accent1 4 2 4 5 5 3" xfId="36790" xr:uid="{00000000-0005-0000-0000-0000FD8E0000}"/>
    <cellStyle name="20% - Accent1 4 2 4 5 5 3 2" xfId="36791" xr:uid="{00000000-0005-0000-0000-0000FE8E0000}"/>
    <cellStyle name="20% - Accent1 4 2 4 5 5 4" xfId="36792" xr:uid="{00000000-0005-0000-0000-0000FF8E0000}"/>
    <cellStyle name="20% - Accent1 4 2 4 5 6" xfId="36793" xr:uid="{00000000-0005-0000-0000-0000008F0000}"/>
    <cellStyle name="20% - Accent1 4 2 4 5 6 2" xfId="36794" xr:uid="{00000000-0005-0000-0000-0000018F0000}"/>
    <cellStyle name="20% - Accent1 4 2 4 5 6 2 2" xfId="36795" xr:uid="{00000000-0005-0000-0000-0000028F0000}"/>
    <cellStyle name="20% - Accent1 4 2 4 5 6 2 2 2" xfId="36796" xr:uid="{00000000-0005-0000-0000-0000038F0000}"/>
    <cellStyle name="20% - Accent1 4 2 4 5 6 2 3" xfId="36797" xr:uid="{00000000-0005-0000-0000-0000048F0000}"/>
    <cellStyle name="20% - Accent1 4 2 4 5 6 3" xfId="36798" xr:uid="{00000000-0005-0000-0000-0000058F0000}"/>
    <cellStyle name="20% - Accent1 4 2 4 5 6 3 2" xfId="36799" xr:uid="{00000000-0005-0000-0000-0000068F0000}"/>
    <cellStyle name="20% - Accent1 4 2 4 5 6 4" xfId="36800" xr:uid="{00000000-0005-0000-0000-0000078F0000}"/>
    <cellStyle name="20% - Accent1 4 2 4 5 7" xfId="36801" xr:uid="{00000000-0005-0000-0000-0000088F0000}"/>
    <cellStyle name="20% - Accent1 4 2 4 5 7 2" xfId="36802" xr:uid="{00000000-0005-0000-0000-0000098F0000}"/>
    <cellStyle name="20% - Accent1 4 2 4 5 7 2 2" xfId="36803" xr:uid="{00000000-0005-0000-0000-00000A8F0000}"/>
    <cellStyle name="20% - Accent1 4 2 4 5 7 3" xfId="36804" xr:uid="{00000000-0005-0000-0000-00000B8F0000}"/>
    <cellStyle name="20% - Accent1 4 2 4 5 8" xfId="36805" xr:uid="{00000000-0005-0000-0000-00000C8F0000}"/>
    <cellStyle name="20% - Accent1 4 2 4 5 8 2" xfId="36806" xr:uid="{00000000-0005-0000-0000-00000D8F0000}"/>
    <cellStyle name="20% - Accent1 4 2 4 5 8 2 2" xfId="36807" xr:uid="{00000000-0005-0000-0000-00000E8F0000}"/>
    <cellStyle name="20% - Accent1 4 2 4 5 8 3" xfId="36808" xr:uid="{00000000-0005-0000-0000-00000F8F0000}"/>
    <cellStyle name="20% - Accent1 4 2 4 5 9" xfId="36809" xr:uid="{00000000-0005-0000-0000-0000108F0000}"/>
    <cellStyle name="20% - Accent1 4 2 4 5 9 2" xfId="36810" xr:uid="{00000000-0005-0000-0000-0000118F0000}"/>
    <cellStyle name="20% - Accent1 4 2 4 6" xfId="36811" xr:uid="{00000000-0005-0000-0000-0000128F0000}"/>
    <cellStyle name="20% - Accent1 4 2 4 6 10" xfId="36812" xr:uid="{00000000-0005-0000-0000-0000138F0000}"/>
    <cellStyle name="20% - Accent1 4 2 4 6 10 2" xfId="36813" xr:uid="{00000000-0005-0000-0000-0000148F0000}"/>
    <cellStyle name="20% - Accent1 4 2 4 6 11" xfId="36814" xr:uid="{00000000-0005-0000-0000-0000158F0000}"/>
    <cellStyle name="20% - Accent1 4 2 4 6 2" xfId="36815" xr:uid="{00000000-0005-0000-0000-0000168F0000}"/>
    <cellStyle name="20% - Accent1 4 2 4 6 2 2" xfId="36816" xr:uid="{00000000-0005-0000-0000-0000178F0000}"/>
    <cellStyle name="20% - Accent1 4 2 4 6 2 2 2" xfId="36817" xr:uid="{00000000-0005-0000-0000-0000188F0000}"/>
    <cellStyle name="20% - Accent1 4 2 4 6 2 2 2 2" xfId="36818" xr:uid="{00000000-0005-0000-0000-0000198F0000}"/>
    <cellStyle name="20% - Accent1 4 2 4 6 2 2 2 2 2" xfId="36819" xr:uid="{00000000-0005-0000-0000-00001A8F0000}"/>
    <cellStyle name="20% - Accent1 4 2 4 6 2 2 2 3" xfId="36820" xr:uid="{00000000-0005-0000-0000-00001B8F0000}"/>
    <cellStyle name="20% - Accent1 4 2 4 6 2 2 3" xfId="36821" xr:uid="{00000000-0005-0000-0000-00001C8F0000}"/>
    <cellStyle name="20% - Accent1 4 2 4 6 2 2 3 2" xfId="36822" xr:uid="{00000000-0005-0000-0000-00001D8F0000}"/>
    <cellStyle name="20% - Accent1 4 2 4 6 2 2 4" xfId="36823" xr:uid="{00000000-0005-0000-0000-00001E8F0000}"/>
    <cellStyle name="20% - Accent1 4 2 4 6 2 3" xfId="36824" xr:uid="{00000000-0005-0000-0000-00001F8F0000}"/>
    <cellStyle name="20% - Accent1 4 2 4 6 2 3 2" xfId="36825" xr:uid="{00000000-0005-0000-0000-0000208F0000}"/>
    <cellStyle name="20% - Accent1 4 2 4 6 2 3 2 2" xfId="36826" xr:uid="{00000000-0005-0000-0000-0000218F0000}"/>
    <cellStyle name="20% - Accent1 4 2 4 6 2 3 2 2 2" xfId="36827" xr:uid="{00000000-0005-0000-0000-0000228F0000}"/>
    <cellStyle name="20% - Accent1 4 2 4 6 2 3 2 3" xfId="36828" xr:uid="{00000000-0005-0000-0000-0000238F0000}"/>
    <cellStyle name="20% - Accent1 4 2 4 6 2 3 3" xfId="36829" xr:uid="{00000000-0005-0000-0000-0000248F0000}"/>
    <cellStyle name="20% - Accent1 4 2 4 6 2 3 3 2" xfId="36830" xr:uid="{00000000-0005-0000-0000-0000258F0000}"/>
    <cellStyle name="20% - Accent1 4 2 4 6 2 3 4" xfId="36831" xr:uid="{00000000-0005-0000-0000-0000268F0000}"/>
    <cellStyle name="20% - Accent1 4 2 4 6 2 4" xfId="36832" xr:uid="{00000000-0005-0000-0000-0000278F0000}"/>
    <cellStyle name="20% - Accent1 4 2 4 6 2 4 2" xfId="36833" xr:uid="{00000000-0005-0000-0000-0000288F0000}"/>
    <cellStyle name="20% - Accent1 4 2 4 6 2 4 2 2" xfId="36834" xr:uid="{00000000-0005-0000-0000-0000298F0000}"/>
    <cellStyle name="20% - Accent1 4 2 4 6 2 4 2 2 2" xfId="36835" xr:uid="{00000000-0005-0000-0000-00002A8F0000}"/>
    <cellStyle name="20% - Accent1 4 2 4 6 2 4 2 3" xfId="36836" xr:uid="{00000000-0005-0000-0000-00002B8F0000}"/>
    <cellStyle name="20% - Accent1 4 2 4 6 2 4 3" xfId="36837" xr:uid="{00000000-0005-0000-0000-00002C8F0000}"/>
    <cellStyle name="20% - Accent1 4 2 4 6 2 4 3 2" xfId="36838" xr:uid="{00000000-0005-0000-0000-00002D8F0000}"/>
    <cellStyle name="20% - Accent1 4 2 4 6 2 4 4" xfId="36839" xr:uid="{00000000-0005-0000-0000-00002E8F0000}"/>
    <cellStyle name="20% - Accent1 4 2 4 6 2 5" xfId="36840" xr:uid="{00000000-0005-0000-0000-00002F8F0000}"/>
    <cellStyle name="20% - Accent1 4 2 4 6 2 5 2" xfId="36841" xr:uid="{00000000-0005-0000-0000-0000308F0000}"/>
    <cellStyle name="20% - Accent1 4 2 4 6 2 5 2 2" xfId="36842" xr:uid="{00000000-0005-0000-0000-0000318F0000}"/>
    <cellStyle name="20% - Accent1 4 2 4 6 2 5 3" xfId="36843" xr:uid="{00000000-0005-0000-0000-0000328F0000}"/>
    <cellStyle name="20% - Accent1 4 2 4 6 2 6" xfId="36844" xr:uid="{00000000-0005-0000-0000-0000338F0000}"/>
    <cellStyle name="20% - Accent1 4 2 4 6 2 6 2" xfId="36845" xr:uid="{00000000-0005-0000-0000-0000348F0000}"/>
    <cellStyle name="20% - Accent1 4 2 4 6 2 6 2 2" xfId="36846" xr:uid="{00000000-0005-0000-0000-0000358F0000}"/>
    <cellStyle name="20% - Accent1 4 2 4 6 2 6 3" xfId="36847" xr:uid="{00000000-0005-0000-0000-0000368F0000}"/>
    <cellStyle name="20% - Accent1 4 2 4 6 2 7" xfId="36848" xr:uid="{00000000-0005-0000-0000-0000378F0000}"/>
    <cellStyle name="20% - Accent1 4 2 4 6 2 7 2" xfId="36849" xr:uid="{00000000-0005-0000-0000-0000388F0000}"/>
    <cellStyle name="20% - Accent1 4 2 4 6 2 8" xfId="36850" xr:uid="{00000000-0005-0000-0000-0000398F0000}"/>
    <cellStyle name="20% - Accent1 4 2 4 6 2 8 2" xfId="36851" xr:uid="{00000000-0005-0000-0000-00003A8F0000}"/>
    <cellStyle name="20% - Accent1 4 2 4 6 2 9" xfId="36852" xr:uid="{00000000-0005-0000-0000-00003B8F0000}"/>
    <cellStyle name="20% - Accent1 4 2 4 6 3" xfId="36853" xr:uid="{00000000-0005-0000-0000-00003C8F0000}"/>
    <cellStyle name="20% - Accent1 4 2 4 6 3 2" xfId="36854" xr:uid="{00000000-0005-0000-0000-00003D8F0000}"/>
    <cellStyle name="20% - Accent1 4 2 4 6 3 2 2" xfId="36855" xr:uid="{00000000-0005-0000-0000-00003E8F0000}"/>
    <cellStyle name="20% - Accent1 4 2 4 6 3 2 2 2" xfId="36856" xr:uid="{00000000-0005-0000-0000-00003F8F0000}"/>
    <cellStyle name="20% - Accent1 4 2 4 6 3 2 2 2 2" xfId="36857" xr:uid="{00000000-0005-0000-0000-0000408F0000}"/>
    <cellStyle name="20% - Accent1 4 2 4 6 3 2 2 3" xfId="36858" xr:uid="{00000000-0005-0000-0000-0000418F0000}"/>
    <cellStyle name="20% - Accent1 4 2 4 6 3 2 3" xfId="36859" xr:uid="{00000000-0005-0000-0000-0000428F0000}"/>
    <cellStyle name="20% - Accent1 4 2 4 6 3 2 3 2" xfId="36860" xr:uid="{00000000-0005-0000-0000-0000438F0000}"/>
    <cellStyle name="20% - Accent1 4 2 4 6 3 2 4" xfId="36861" xr:uid="{00000000-0005-0000-0000-0000448F0000}"/>
    <cellStyle name="20% - Accent1 4 2 4 6 3 3" xfId="36862" xr:uid="{00000000-0005-0000-0000-0000458F0000}"/>
    <cellStyle name="20% - Accent1 4 2 4 6 3 3 2" xfId="36863" xr:uid="{00000000-0005-0000-0000-0000468F0000}"/>
    <cellStyle name="20% - Accent1 4 2 4 6 3 3 2 2" xfId="36864" xr:uid="{00000000-0005-0000-0000-0000478F0000}"/>
    <cellStyle name="20% - Accent1 4 2 4 6 3 3 2 2 2" xfId="36865" xr:uid="{00000000-0005-0000-0000-0000488F0000}"/>
    <cellStyle name="20% - Accent1 4 2 4 6 3 3 2 3" xfId="36866" xr:uid="{00000000-0005-0000-0000-0000498F0000}"/>
    <cellStyle name="20% - Accent1 4 2 4 6 3 3 3" xfId="36867" xr:uid="{00000000-0005-0000-0000-00004A8F0000}"/>
    <cellStyle name="20% - Accent1 4 2 4 6 3 3 3 2" xfId="36868" xr:uid="{00000000-0005-0000-0000-00004B8F0000}"/>
    <cellStyle name="20% - Accent1 4 2 4 6 3 3 4" xfId="36869" xr:uid="{00000000-0005-0000-0000-00004C8F0000}"/>
    <cellStyle name="20% - Accent1 4 2 4 6 3 4" xfId="36870" xr:uid="{00000000-0005-0000-0000-00004D8F0000}"/>
    <cellStyle name="20% - Accent1 4 2 4 6 3 4 2" xfId="36871" xr:uid="{00000000-0005-0000-0000-00004E8F0000}"/>
    <cellStyle name="20% - Accent1 4 2 4 6 3 4 2 2" xfId="36872" xr:uid="{00000000-0005-0000-0000-00004F8F0000}"/>
    <cellStyle name="20% - Accent1 4 2 4 6 3 4 2 2 2" xfId="36873" xr:uid="{00000000-0005-0000-0000-0000508F0000}"/>
    <cellStyle name="20% - Accent1 4 2 4 6 3 4 2 3" xfId="36874" xr:uid="{00000000-0005-0000-0000-0000518F0000}"/>
    <cellStyle name="20% - Accent1 4 2 4 6 3 4 3" xfId="36875" xr:uid="{00000000-0005-0000-0000-0000528F0000}"/>
    <cellStyle name="20% - Accent1 4 2 4 6 3 4 3 2" xfId="36876" xr:uid="{00000000-0005-0000-0000-0000538F0000}"/>
    <cellStyle name="20% - Accent1 4 2 4 6 3 4 4" xfId="36877" xr:uid="{00000000-0005-0000-0000-0000548F0000}"/>
    <cellStyle name="20% - Accent1 4 2 4 6 3 5" xfId="36878" xr:uid="{00000000-0005-0000-0000-0000558F0000}"/>
    <cellStyle name="20% - Accent1 4 2 4 6 3 5 2" xfId="36879" xr:uid="{00000000-0005-0000-0000-0000568F0000}"/>
    <cellStyle name="20% - Accent1 4 2 4 6 3 5 2 2" xfId="36880" xr:uid="{00000000-0005-0000-0000-0000578F0000}"/>
    <cellStyle name="20% - Accent1 4 2 4 6 3 5 3" xfId="36881" xr:uid="{00000000-0005-0000-0000-0000588F0000}"/>
    <cellStyle name="20% - Accent1 4 2 4 6 3 6" xfId="36882" xr:uid="{00000000-0005-0000-0000-0000598F0000}"/>
    <cellStyle name="20% - Accent1 4 2 4 6 3 6 2" xfId="36883" xr:uid="{00000000-0005-0000-0000-00005A8F0000}"/>
    <cellStyle name="20% - Accent1 4 2 4 6 3 6 2 2" xfId="36884" xr:uid="{00000000-0005-0000-0000-00005B8F0000}"/>
    <cellStyle name="20% - Accent1 4 2 4 6 3 6 3" xfId="36885" xr:uid="{00000000-0005-0000-0000-00005C8F0000}"/>
    <cellStyle name="20% - Accent1 4 2 4 6 3 7" xfId="36886" xr:uid="{00000000-0005-0000-0000-00005D8F0000}"/>
    <cellStyle name="20% - Accent1 4 2 4 6 3 7 2" xfId="36887" xr:uid="{00000000-0005-0000-0000-00005E8F0000}"/>
    <cellStyle name="20% - Accent1 4 2 4 6 3 8" xfId="36888" xr:uid="{00000000-0005-0000-0000-00005F8F0000}"/>
    <cellStyle name="20% - Accent1 4 2 4 6 3 8 2" xfId="36889" xr:uid="{00000000-0005-0000-0000-0000608F0000}"/>
    <cellStyle name="20% - Accent1 4 2 4 6 3 9" xfId="36890" xr:uid="{00000000-0005-0000-0000-0000618F0000}"/>
    <cellStyle name="20% - Accent1 4 2 4 6 4" xfId="36891" xr:uid="{00000000-0005-0000-0000-0000628F0000}"/>
    <cellStyle name="20% - Accent1 4 2 4 6 4 2" xfId="36892" xr:uid="{00000000-0005-0000-0000-0000638F0000}"/>
    <cellStyle name="20% - Accent1 4 2 4 6 4 2 2" xfId="36893" xr:uid="{00000000-0005-0000-0000-0000648F0000}"/>
    <cellStyle name="20% - Accent1 4 2 4 6 4 2 2 2" xfId="36894" xr:uid="{00000000-0005-0000-0000-0000658F0000}"/>
    <cellStyle name="20% - Accent1 4 2 4 6 4 2 3" xfId="36895" xr:uid="{00000000-0005-0000-0000-0000668F0000}"/>
    <cellStyle name="20% - Accent1 4 2 4 6 4 3" xfId="36896" xr:uid="{00000000-0005-0000-0000-0000678F0000}"/>
    <cellStyle name="20% - Accent1 4 2 4 6 4 3 2" xfId="36897" xr:uid="{00000000-0005-0000-0000-0000688F0000}"/>
    <cellStyle name="20% - Accent1 4 2 4 6 4 4" xfId="36898" xr:uid="{00000000-0005-0000-0000-0000698F0000}"/>
    <cellStyle name="20% - Accent1 4 2 4 6 5" xfId="36899" xr:uid="{00000000-0005-0000-0000-00006A8F0000}"/>
    <cellStyle name="20% - Accent1 4 2 4 6 5 2" xfId="36900" xr:uid="{00000000-0005-0000-0000-00006B8F0000}"/>
    <cellStyle name="20% - Accent1 4 2 4 6 5 2 2" xfId="36901" xr:uid="{00000000-0005-0000-0000-00006C8F0000}"/>
    <cellStyle name="20% - Accent1 4 2 4 6 5 2 2 2" xfId="36902" xr:uid="{00000000-0005-0000-0000-00006D8F0000}"/>
    <cellStyle name="20% - Accent1 4 2 4 6 5 2 3" xfId="36903" xr:uid="{00000000-0005-0000-0000-00006E8F0000}"/>
    <cellStyle name="20% - Accent1 4 2 4 6 5 3" xfId="36904" xr:uid="{00000000-0005-0000-0000-00006F8F0000}"/>
    <cellStyle name="20% - Accent1 4 2 4 6 5 3 2" xfId="36905" xr:uid="{00000000-0005-0000-0000-0000708F0000}"/>
    <cellStyle name="20% - Accent1 4 2 4 6 5 4" xfId="36906" xr:uid="{00000000-0005-0000-0000-0000718F0000}"/>
    <cellStyle name="20% - Accent1 4 2 4 6 6" xfId="36907" xr:uid="{00000000-0005-0000-0000-0000728F0000}"/>
    <cellStyle name="20% - Accent1 4 2 4 6 6 2" xfId="36908" xr:uid="{00000000-0005-0000-0000-0000738F0000}"/>
    <cellStyle name="20% - Accent1 4 2 4 6 6 2 2" xfId="36909" xr:uid="{00000000-0005-0000-0000-0000748F0000}"/>
    <cellStyle name="20% - Accent1 4 2 4 6 6 2 2 2" xfId="36910" xr:uid="{00000000-0005-0000-0000-0000758F0000}"/>
    <cellStyle name="20% - Accent1 4 2 4 6 6 2 3" xfId="36911" xr:uid="{00000000-0005-0000-0000-0000768F0000}"/>
    <cellStyle name="20% - Accent1 4 2 4 6 6 3" xfId="36912" xr:uid="{00000000-0005-0000-0000-0000778F0000}"/>
    <cellStyle name="20% - Accent1 4 2 4 6 6 3 2" xfId="36913" xr:uid="{00000000-0005-0000-0000-0000788F0000}"/>
    <cellStyle name="20% - Accent1 4 2 4 6 6 4" xfId="36914" xr:uid="{00000000-0005-0000-0000-0000798F0000}"/>
    <cellStyle name="20% - Accent1 4 2 4 6 7" xfId="36915" xr:uid="{00000000-0005-0000-0000-00007A8F0000}"/>
    <cellStyle name="20% - Accent1 4 2 4 6 7 2" xfId="36916" xr:uid="{00000000-0005-0000-0000-00007B8F0000}"/>
    <cellStyle name="20% - Accent1 4 2 4 6 7 2 2" xfId="36917" xr:uid="{00000000-0005-0000-0000-00007C8F0000}"/>
    <cellStyle name="20% - Accent1 4 2 4 6 7 3" xfId="36918" xr:uid="{00000000-0005-0000-0000-00007D8F0000}"/>
    <cellStyle name="20% - Accent1 4 2 4 6 8" xfId="36919" xr:uid="{00000000-0005-0000-0000-00007E8F0000}"/>
    <cellStyle name="20% - Accent1 4 2 4 6 8 2" xfId="36920" xr:uid="{00000000-0005-0000-0000-00007F8F0000}"/>
    <cellStyle name="20% - Accent1 4 2 4 6 8 2 2" xfId="36921" xr:uid="{00000000-0005-0000-0000-0000808F0000}"/>
    <cellStyle name="20% - Accent1 4 2 4 6 8 3" xfId="36922" xr:uid="{00000000-0005-0000-0000-0000818F0000}"/>
    <cellStyle name="20% - Accent1 4 2 4 6 9" xfId="36923" xr:uid="{00000000-0005-0000-0000-0000828F0000}"/>
    <cellStyle name="20% - Accent1 4 2 4 6 9 2" xfId="36924" xr:uid="{00000000-0005-0000-0000-0000838F0000}"/>
    <cellStyle name="20% - Accent1 4 2 4 7" xfId="36925" xr:uid="{00000000-0005-0000-0000-0000848F0000}"/>
    <cellStyle name="20% - Accent1 4 2 4 7 2" xfId="36926" xr:uid="{00000000-0005-0000-0000-0000858F0000}"/>
    <cellStyle name="20% - Accent1 4 2 4 7 2 2" xfId="36927" xr:uid="{00000000-0005-0000-0000-0000868F0000}"/>
    <cellStyle name="20% - Accent1 4 2 4 7 2 2 2" xfId="36928" xr:uid="{00000000-0005-0000-0000-0000878F0000}"/>
    <cellStyle name="20% - Accent1 4 2 4 7 2 2 2 2" xfId="36929" xr:uid="{00000000-0005-0000-0000-0000888F0000}"/>
    <cellStyle name="20% - Accent1 4 2 4 7 2 2 3" xfId="36930" xr:uid="{00000000-0005-0000-0000-0000898F0000}"/>
    <cellStyle name="20% - Accent1 4 2 4 7 2 3" xfId="36931" xr:uid="{00000000-0005-0000-0000-00008A8F0000}"/>
    <cellStyle name="20% - Accent1 4 2 4 7 2 3 2" xfId="36932" xr:uid="{00000000-0005-0000-0000-00008B8F0000}"/>
    <cellStyle name="20% - Accent1 4 2 4 7 2 4" xfId="36933" xr:uid="{00000000-0005-0000-0000-00008C8F0000}"/>
    <cellStyle name="20% - Accent1 4 2 4 7 3" xfId="36934" xr:uid="{00000000-0005-0000-0000-00008D8F0000}"/>
    <cellStyle name="20% - Accent1 4 2 4 7 3 2" xfId="36935" xr:uid="{00000000-0005-0000-0000-00008E8F0000}"/>
    <cellStyle name="20% - Accent1 4 2 4 7 3 2 2" xfId="36936" xr:uid="{00000000-0005-0000-0000-00008F8F0000}"/>
    <cellStyle name="20% - Accent1 4 2 4 7 3 2 2 2" xfId="36937" xr:uid="{00000000-0005-0000-0000-0000908F0000}"/>
    <cellStyle name="20% - Accent1 4 2 4 7 3 2 3" xfId="36938" xr:uid="{00000000-0005-0000-0000-0000918F0000}"/>
    <cellStyle name="20% - Accent1 4 2 4 7 3 3" xfId="36939" xr:uid="{00000000-0005-0000-0000-0000928F0000}"/>
    <cellStyle name="20% - Accent1 4 2 4 7 3 3 2" xfId="36940" xr:uid="{00000000-0005-0000-0000-0000938F0000}"/>
    <cellStyle name="20% - Accent1 4 2 4 7 3 4" xfId="36941" xr:uid="{00000000-0005-0000-0000-0000948F0000}"/>
    <cellStyle name="20% - Accent1 4 2 4 7 4" xfId="36942" xr:uid="{00000000-0005-0000-0000-0000958F0000}"/>
    <cellStyle name="20% - Accent1 4 2 4 7 4 2" xfId="36943" xr:uid="{00000000-0005-0000-0000-0000968F0000}"/>
    <cellStyle name="20% - Accent1 4 2 4 7 4 2 2" xfId="36944" xr:uid="{00000000-0005-0000-0000-0000978F0000}"/>
    <cellStyle name="20% - Accent1 4 2 4 7 4 2 2 2" xfId="36945" xr:uid="{00000000-0005-0000-0000-0000988F0000}"/>
    <cellStyle name="20% - Accent1 4 2 4 7 4 2 3" xfId="36946" xr:uid="{00000000-0005-0000-0000-0000998F0000}"/>
    <cellStyle name="20% - Accent1 4 2 4 7 4 3" xfId="36947" xr:uid="{00000000-0005-0000-0000-00009A8F0000}"/>
    <cellStyle name="20% - Accent1 4 2 4 7 4 3 2" xfId="36948" xr:uid="{00000000-0005-0000-0000-00009B8F0000}"/>
    <cellStyle name="20% - Accent1 4 2 4 7 4 4" xfId="36949" xr:uid="{00000000-0005-0000-0000-00009C8F0000}"/>
    <cellStyle name="20% - Accent1 4 2 4 7 5" xfId="36950" xr:uid="{00000000-0005-0000-0000-00009D8F0000}"/>
    <cellStyle name="20% - Accent1 4 2 4 7 5 2" xfId="36951" xr:uid="{00000000-0005-0000-0000-00009E8F0000}"/>
    <cellStyle name="20% - Accent1 4 2 4 7 5 2 2" xfId="36952" xr:uid="{00000000-0005-0000-0000-00009F8F0000}"/>
    <cellStyle name="20% - Accent1 4 2 4 7 5 3" xfId="36953" xr:uid="{00000000-0005-0000-0000-0000A08F0000}"/>
    <cellStyle name="20% - Accent1 4 2 4 7 6" xfId="36954" xr:uid="{00000000-0005-0000-0000-0000A18F0000}"/>
    <cellStyle name="20% - Accent1 4 2 4 7 6 2" xfId="36955" xr:uid="{00000000-0005-0000-0000-0000A28F0000}"/>
    <cellStyle name="20% - Accent1 4 2 4 7 6 2 2" xfId="36956" xr:uid="{00000000-0005-0000-0000-0000A38F0000}"/>
    <cellStyle name="20% - Accent1 4 2 4 7 6 3" xfId="36957" xr:uid="{00000000-0005-0000-0000-0000A48F0000}"/>
    <cellStyle name="20% - Accent1 4 2 4 7 7" xfId="36958" xr:uid="{00000000-0005-0000-0000-0000A58F0000}"/>
    <cellStyle name="20% - Accent1 4 2 4 7 7 2" xfId="36959" xr:uid="{00000000-0005-0000-0000-0000A68F0000}"/>
    <cellStyle name="20% - Accent1 4 2 4 7 8" xfId="36960" xr:uid="{00000000-0005-0000-0000-0000A78F0000}"/>
    <cellStyle name="20% - Accent1 4 2 4 7 8 2" xfId="36961" xr:uid="{00000000-0005-0000-0000-0000A88F0000}"/>
    <cellStyle name="20% - Accent1 4 2 4 7 9" xfId="36962" xr:uid="{00000000-0005-0000-0000-0000A98F0000}"/>
    <cellStyle name="20% - Accent1 4 2 4 8" xfId="36963" xr:uid="{00000000-0005-0000-0000-0000AA8F0000}"/>
    <cellStyle name="20% - Accent1 4 2 4 8 2" xfId="36964" xr:uid="{00000000-0005-0000-0000-0000AB8F0000}"/>
    <cellStyle name="20% - Accent1 4 2 4 8 2 2" xfId="36965" xr:uid="{00000000-0005-0000-0000-0000AC8F0000}"/>
    <cellStyle name="20% - Accent1 4 2 4 8 2 2 2" xfId="36966" xr:uid="{00000000-0005-0000-0000-0000AD8F0000}"/>
    <cellStyle name="20% - Accent1 4 2 4 8 2 2 2 2" xfId="36967" xr:uid="{00000000-0005-0000-0000-0000AE8F0000}"/>
    <cellStyle name="20% - Accent1 4 2 4 8 2 2 3" xfId="36968" xr:uid="{00000000-0005-0000-0000-0000AF8F0000}"/>
    <cellStyle name="20% - Accent1 4 2 4 8 2 3" xfId="36969" xr:uid="{00000000-0005-0000-0000-0000B08F0000}"/>
    <cellStyle name="20% - Accent1 4 2 4 8 2 3 2" xfId="36970" xr:uid="{00000000-0005-0000-0000-0000B18F0000}"/>
    <cellStyle name="20% - Accent1 4 2 4 8 2 4" xfId="36971" xr:uid="{00000000-0005-0000-0000-0000B28F0000}"/>
    <cellStyle name="20% - Accent1 4 2 4 8 3" xfId="36972" xr:uid="{00000000-0005-0000-0000-0000B38F0000}"/>
    <cellStyle name="20% - Accent1 4 2 4 8 3 2" xfId="36973" xr:uid="{00000000-0005-0000-0000-0000B48F0000}"/>
    <cellStyle name="20% - Accent1 4 2 4 8 3 2 2" xfId="36974" xr:uid="{00000000-0005-0000-0000-0000B58F0000}"/>
    <cellStyle name="20% - Accent1 4 2 4 8 3 2 2 2" xfId="36975" xr:uid="{00000000-0005-0000-0000-0000B68F0000}"/>
    <cellStyle name="20% - Accent1 4 2 4 8 3 2 3" xfId="36976" xr:uid="{00000000-0005-0000-0000-0000B78F0000}"/>
    <cellStyle name="20% - Accent1 4 2 4 8 3 3" xfId="36977" xr:uid="{00000000-0005-0000-0000-0000B88F0000}"/>
    <cellStyle name="20% - Accent1 4 2 4 8 3 3 2" xfId="36978" xr:uid="{00000000-0005-0000-0000-0000B98F0000}"/>
    <cellStyle name="20% - Accent1 4 2 4 8 3 4" xfId="36979" xr:uid="{00000000-0005-0000-0000-0000BA8F0000}"/>
    <cellStyle name="20% - Accent1 4 2 4 8 4" xfId="36980" xr:uid="{00000000-0005-0000-0000-0000BB8F0000}"/>
    <cellStyle name="20% - Accent1 4 2 4 8 4 2" xfId="36981" xr:uid="{00000000-0005-0000-0000-0000BC8F0000}"/>
    <cellStyle name="20% - Accent1 4 2 4 8 4 2 2" xfId="36982" xr:uid="{00000000-0005-0000-0000-0000BD8F0000}"/>
    <cellStyle name="20% - Accent1 4 2 4 8 4 2 2 2" xfId="36983" xr:uid="{00000000-0005-0000-0000-0000BE8F0000}"/>
    <cellStyle name="20% - Accent1 4 2 4 8 4 2 3" xfId="36984" xr:uid="{00000000-0005-0000-0000-0000BF8F0000}"/>
    <cellStyle name="20% - Accent1 4 2 4 8 4 3" xfId="36985" xr:uid="{00000000-0005-0000-0000-0000C08F0000}"/>
    <cellStyle name="20% - Accent1 4 2 4 8 4 3 2" xfId="36986" xr:uid="{00000000-0005-0000-0000-0000C18F0000}"/>
    <cellStyle name="20% - Accent1 4 2 4 8 4 4" xfId="36987" xr:uid="{00000000-0005-0000-0000-0000C28F0000}"/>
    <cellStyle name="20% - Accent1 4 2 4 8 5" xfId="36988" xr:uid="{00000000-0005-0000-0000-0000C38F0000}"/>
    <cellStyle name="20% - Accent1 4 2 4 8 5 2" xfId="36989" xr:uid="{00000000-0005-0000-0000-0000C48F0000}"/>
    <cellStyle name="20% - Accent1 4 2 4 8 5 2 2" xfId="36990" xr:uid="{00000000-0005-0000-0000-0000C58F0000}"/>
    <cellStyle name="20% - Accent1 4 2 4 8 5 3" xfId="36991" xr:uid="{00000000-0005-0000-0000-0000C68F0000}"/>
    <cellStyle name="20% - Accent1 4 2 4 8 6" xfId="36992" xr:uid="{00000000-0005-0000-0000-0000C78F0000}"/>
    <cellStyle name="20% - Accent1 4 2 4 8 6 2" xfId="36993" xr:uid="{00000000-0005-0000-0000-0000C88F0000}"/>
    <cellStyle name="20% - Accent1 4 2 4 8 6 2 2" xfId="36994" xr:uid="{00000000-0005-0000-0000-0000C98F0000}"/>
    <cellStyle name="20% - Accent1 4 2 4 8 6 3" xfId="36995" xr:uid="{00000000-0005-0000-0000-0000CA8F0000}"/>
    <cellStyle name="20% - Accent1 4 2 4 8 7" xfId="36996" xr:uid="{00000000-0005-0000-0000-0000CB8F0000}"/>
    <cellStyle name="20% - Accent1 4 2 4 8 7 2" xfId="36997" xr:uid="{00000000-0005-0000-0000-0000CC8F0000}"/>
    <cellStyle name="20% - Accent1 4 2 4 8 8" xfId="36998" xr:uid="{00000000-0005-0000-0000-0000CD8F0000}"/>
    <cellStyle name="20% - Accent1 4 2 4 8 8 2" xfId="36999" xr:uid="{00000000-0005-0000-0000-0000CE8F0000}"/>
    <cellStyle name="20% - Accent1 4 2 4 8 9" xfId="37000" xr:uid="{00000000-0005-0000-0000-0000CF8F0000}"/>
    <cellStyle name="20% - Accent1 4 2 4 9" xfId="37001" xr:uid="{00000000-0005-0000-0000-0000D08F0000}"/>
    <cellStyle name="20% - Accent1 4 2 4 9 2" xfId="37002" xr:uid="{00000000-0005-0000-0000-0000D18F0000}"/>
    <cellStyle name="20% - Accent1 4 2 4 9 2 2" xfId="37003" xr:uid="{00000000-0005-0000-0000-0000D28F0000}"/>
    <cellStyle name="20% - Accent1 4 2 4 9 2 2 2" xfId="37004" xr:uid="{00000000-0005-0000-0000-0000D38F0000}"/>
    <cellStyle name="20% - Accent1 4 2 4 9 2 3" xfId="37005" xr:uid="{00000000-0005-0000-0000-0000D48F0000}"/>
    <cellStyle name="20% - Accent1 4 2 4 9 3" xfId="37006" xr:uid="{00000000-0005-0000-0000-0000D58F0000}"/>
    <cellStyle name="20% - Accent1 4 2 4 9 3 2" xfId="37007" xr:uid="{00000000-0005-0000-0000-0000D68F0000}"/>
    <cellStyle name="20% - Accent1 4 2 4 9 4" xfId="37008" xr:uid="{00000000-0005-0000-0000-0000D78F0000}"/>
    <cellStyle name="20% - Accent1 4 2 5" xfId="37009" xr:uid="{00000000-0005-0000-0000-0000D88F0000}"/>
    <cellStyle name="20% - Accent1 4 2 5 10" xfId="37010" xr:uid="{00000000-0005-0000-0000-0000D98F0000}"/>
    <cellStyle name="20% - Accent1 4 2 5 10 2" xfId="37011" xr:uid="{00000000-0005-0000-0000-0000DA8F0000}"/>
    <cellStyle name="20% - Accent1 4 2 5 10 2 2" xfId="37012" xr:uid="{00000000-0005-0000-0000-0000DB8F0000}"/>
    <cellStyle name="20% - Accent1 4 2 5 10 2 2 2" xfId="37013" xr:uid="{00000000-0005-0000-0000-0000DC8F0000}"/>
    <cellStyle name="20% - Accent1 4 2 5 10 2 3" xfId="37014" xr:uid="{00000000-0005-0000-0000-0000DD8F0000}"/>
    <cellStyle name="20% - Accent1 4 2 5 10 3" xfId="37015" xr:uid="{00000000-0005-0000-0000-0000DE8F0000}"/>
    <cellStyle name="20% - Accent1 4 2 5 10 3 2" xfId="37016" xr:uid="{00000000-0005-0000-0000-0000DF8F0000}"/>
    <cellStyle name="20% - Accent1 4 2 5 10 4" xfId="37017" xr:uid="{00000000-0005-0000-0000-0000E08F0000}"/>
    <cellStyle name="20% - Accent1 4 2 5 11" xfId="37018" xr:uid="{00000000-0005-0000-0000-0000E18F0000}"/>
    <cellStyle name="20% - Accent1 4 2 5 11 2" xfId="37019" xr:uid="{00000000-0005-0000-0000-0000E28F0000}"/>
    <cellStyle name="20% - Accent1 4 2 5 11 2 2" xfId="37020" xr:uid="{00000000-0005-0000-0000-0000E38F0000}"/>
    <cellStyle name="20% - Accent1 4 2 5 11 3" xfId="37021" xr:uid="{00000000-0005-0000-0000-0000E48F0000}"/>
    <cellStyle name="20% - Accent1 4 2 5 12" xfId="37022" xr:uid="{00000000-0005-0000-0000-0000E58F0000}"/>
    <cellStyle name="20% - Accent1 4 2 5 12 2" xfId="37023" xr:uid="{00000000-0005-0000-0000-0000E68F0000}"/>
    <cellStyle name="20% - Accent1 4 2 5 12 2 2" xfId="37024" xr:uid="{00000000-0005-0000-0000-0000E78F0000}"/>
    <cellStyle name="20% - Accent1 4 2 5 12 3" xfId="37025" xr:uid="{00000000-0005-0000-0000-0000E88F0000}"/>
    <cellStyle name="20% - Accent1 4 2 5 13" xfId="37026" xr:uid="{00000000-0005-0000-0000-0000E98F0000}"/>
    <cellStyle name="20% - Accent1 4 2 5 13 2" xfId="37027" xr:uid="{00000000-0005-0000-0000-0000EA8F0000}"/>
    <cellStyle name="20% - Accent1 4 2 5 14" xfId="37028" xr:uid="{00000000-0005-0000-0000-0000EB8F0000}"/>
    <cellStyle name="20% - Accent1 4 2 5 14 2" xfId="37029" xr:uid="{00000000-0005-0000-0000-0000EC8F0000}"/>
    <cellStyle name="20% - Accent1 4 2 5 15" xfId="37030" xr:uid="{00000000-0005-0000-0000-0000ED8F0000}"/>
    <cellStyle name="20% - Accent1 4 2 5 2" xfId="37031" xr:uid="{00000000-0005-0000-0000-0000EE8F0000}"/>
    <cellStyle name="20% - Accent1 4 2 5 2 10" xfId="37032" xr:uid="{00000000-0005-0000-0000-0000EF8F0000}"/>
    <cellStyle name="20% - Accent1 4 2 5 2 10 2" xfId="37033" xr:uid="{00000000-0005-0000-0000-0000F08F0000}"/>
    <cellStyle name="20% - Accent1 4 2 5 2 10 2 2" xfId="37034" xr:uid="{00000000-0005-0000-0000-0000F18F0000}"/>
    <cellStyle name="20% - Accent1 4 2 5 2 10 3" xfId="37035" xr:uid="{00000000-0005-0000-0000-0000F28F0000}"/>
    <cellStyle name="20% - Accent1 4 2 5 2 11" xfId="37036" xr:uid="{00000000-0005-0000-0000-0000F38F0000}"/>
    <cellStyle name="20% - Accent1 4 2 5 2 11 2" xfId="37037" xr:uid="{00000000-0005-0000-0000-0000F48F0000}"/>
    <cellStyle name="20% - Accent1 4 2 5 2 11 2 2" xfId="37038" xr:uid="{00000000-0005-0000-0000-0000F58F0000}"/>
    <cellStyle name="20% - Accent1 4 2 5 2 11 3" xfId="37039" xr:uid="{00000000-0005-0000-0000-0000F68F0000}"/>
    <cellStyle name="20% - Accent1 4 2 5 2 12" xfId="37040" xr:uid="{00000000-0005-0000-0000-0000F78F0000}"/>
    <cellStyle name="20% - Accent1 4 2 5 2 12 2" xfId="37041" xr:uid="{00000000-0005-0000-0000-0000F88F0000}"/>
    <cellStyle name="20% - Accent1 4 2 5 2 13" xfId="37042" xr:uid="{00000000-0005-0000-0000-0000F98F0000}"/>
    <cellStyle name="20% - Accent1 4 2 5 2 13 2" xfId="37043" xr:uid="{00000000-0005-0000-0000-0000FA8F0000}"/>
    <cellStyle name="20% - Accent1 4 2 5 2 14" xfId="37044" xr:uid="{00000000-0005-0000-0000-0000FB8F0000}"/>
    <cellStyle name="20% - Accent1 4 2 5 2 2" xfId="37045" xr:uid="{00000000-0005-0000-0000-0000FC8F0000}"/>
    <cellStyle name="20% - Accent1 4 2 5 2 2 10" xfId="37046" xr:uid="{00000000-0005-0000-0000-0000FD8F0000}"/>
    <cellStyle name="20% - Accent1 4 2 5 2 2 10 2" xfId="37047" xr:uid="{00000000-0005-0000-0000-0000FE8F0000}"/>
    <cellStyle name="20% - Accent1 4 2 5 2 2 11" xfId="37048" xr:uid="{00000000-0005-0000-0000-0000FF8F0000}"/>
    <cellStyle name="20% - Accent1 4 2 5 2 2 2" xfId="37049" xr:uid="{00000000-0005-0000-0000-000000900000}"/>
    <cellStyle name="20% - Accent1 4 2 5 2 2 2 2" xfId="37050" xr:uid="{00000000-0005-0000-0000-000001900000}"/>
    <cellStyle name="20% - Accent1 4 2 5 2 2 2 2 2" xfId="37051" xr:uid="{00000000-0005-0000-0000-000002900000}"/>
    <cellStyle name="20% - Accent1 4 2 5 2 2 2 2 2 2" xfId="37052" xr:uid="{00000000-0005-0000-0000-000003900000}"/>
    <cellStyle name="20% - Accent1 4 2 5 2 2 2 2 2 2 2" xfId="37053" xr:uid="{00000000-0005-0000-0000-000004900000}"/>
    <cellStyle name="20% - Accent1 4 2 5 2 2 2 2 2 3" xfId="37054" xr:uid="{00000000-0005-0000-0000-000005900000}"/>
    <cellStyle name="20% - Accent1 4 2 5 2 2 2 2 3" xfId="37055" xr:uid="{00000000-0005-0000-0000-000006900000}"/>
    <cellStyle name="20% - Accent1 4 2 5 2 2 2 2 3 2" xfId="37056" xr:uid="{00000000-0005-0000-0000-000007900000}"/>
    <cellStyle name="20% - Accent1 4 2 5 2 2 2 2 4" xfId="37057" xr:uid="{00000000-0005-0000-0000-000008900000}"/>
    <cellStyle name="20% - Accent1 4 2 5 2 2 2 3" xfId="37058" xr:uid="{00000000-0005-0000-0000-000009900000}"/>
    <cellStyle name="20% - Accent1 4 2 5 2 2 2 3 2" xfId="37059" xr:uid="{00000000-0005-0000-0000-00000A900000}"/>
    <cellStyle name="20% - Accent1 4 2 5 2 2 2 3 2 2" xfId="37060" xr:uid="{00000000-0005-0000-0000-00000B900000}"/>
    <cellStyle name="20% - Accent1 4 2 5 2 2 2 3 2 2 2" xfId="37061" xr:uid="{00000000-0005-0000-0000-00000C900000}"/>
    <cellStyle name="20% - Accent1 4 2 5 2 2 2 3 2 3" xfId="37062" xr:uid="{00000000-0005-0000-0000-00000D900000}"/>
    <cellStyle name="20% - Accent1 4 2 5 2 2 2 3 3" xfId="37063" xr:uid="{00000000-0005-0000-0000-00000E900000}"/>
    <cellStyle name="20% - Accent1 4 2 5 2 2 2 3 3 2" xfId="37064" xr:uid="{00000000-0005-0000-0000-00000F900000}"/>
    <cellStyle name="20% - Accent1 4 2 5 2 2 2 3 4" xfId="37065" xr:uid="{00000000-0005-0000-0000-000010900000}"/>
    <cellStyle name="20% - Accent1 4 2 5 2 2 2 4" xfId="37066" xr:uid="{00000000-0005-0000-0000-000011900000}"/>
    <cellStyle name="20% - Accent1 4 2 5 2 2 2 4 2" xfId="37067" xr:uid="{00000000-0005-0000-0000-000012900000}"/>
    <cellStyle name="20% - Accent1 4 2 5 2 2 2 4 2 2" xfId="37068" xr:uid="{00000000-0005-0000-0000-000013900000}"/>
    <cellStyle name="20% - Accent1 4 2 5 2 2 2 4 2 2 2" xfId="37069" xr:uid="{00000000-0005-0000-0000-000014900000}"/>
    <cellStyle name="20% - Accent1 4 2 5 2 2 2 4 2 3" xfId="37070" xr:uid="{00000000-0005-0000-0000-000015900000}"/>
    <cellStyle name="20% - Accent1 4 2 5 2 2 2 4 3" xfId="37071" xr:uid="{00000000-0005-0000-0000-000016900000}"/>
    <cellStyle name="20% - Accent1 4 2 5 2 2 2 4 3 2" xfId="37072" xr:uid="{00000000-0005-0000-0000-000017900000}"/>
    <cellStyle name="20% - Accent1 4 2 5 2 2 2 4 4" xfId="37073" xr:uid="{00000000-0005-0000-0000-000018900000}"/>
    <cellStyle name="20% - Accent1 4 2 5 2 2 2 5" xfId="37074" xr:uid="{00000000-0005-0000-0000-000019900000}"/>
    <cellStyle name="20% - Accent1 4 2 5 2 2 2 5 2" xfId="37075" xr:uid="{00000000-0005-0000-0000-00001A900000}"/>
    <cellStyle name="20% - Accent1 4 2 5 2 2 2 5 2 2" xfId="37076" xr:uid="{00000000-0005-0000-0000-00001B900000}"/>
    <cellStyle name="20% - Accent1 4 2 5 2 2 2 5 3" xfId="37077" xr:uid="{00000000-0005-0000-0000-00001C900000}"/>
    <cellStyle name="20% - Accent1 4 2 5 2 2 2 6" xfId="37078" xr:uid="{00000000-0005-0000-0000-00001D900000}"/>
    <cellStyle name="20% - Accent1 4 2 5 2 2 2 6 2" xfId="37079" xr:uid="{00000000-0005-0000-0000-00001E900000}"/>
    <cellStyle name="20% - Accent1 4 2 5 2 2 2 6 2 2" xfId="37080" xr:uid="{00000000-0005-0000-0000-00001F900000}"/>
    <cellStyle name="20% - Accent1 4 2 5 2 2 2 6 3" xfId="37081" xr:uid="{00000000-0005-0000-0000-000020900000}"/>
    <cellStyle name="20% - Accent1 4 2 5 2 2 2 7" xfId="37082" xr:uid="{00000000-0005-0000-0000-000021900000}"/>
    <cellStyle name="20% - Accent1 4 2 5 2 2 2 7 2" xfId="37083" xr:uid="{00000000-0005-0000-0000-000022900000}"/>
    <cellStyle name="20% - Accent1 4 2 5 2 2 2 8" xfId="37084" xr:uid="{00000000-0005-0000-0000-000023900000}"/>
    <cellStyle name="20% - Accent1 4 2 5 2 2 2 8 2" xfId="37085" xr:uid="{00000000-0005-0000-0000-000024900000}"/>
    <cellStyle name="20% - Accent1 4 2 5 2 2 2 9" xfId="37086" xr:uid="{00000000-0005-0000-0000-000025900000}"/>
    <cellStyle name="20% - Accent1 4 2 5 2 2 3" xfId="37087" xr:uid="{00000000-0005-0000-0000-000026900000}"/>
    <cellStyle name="20% - Accent1 4 2 5 2 2 3 2" xfId="37088" xr:uid="{00000000-0005-0000-0000-000027900000}"/>
    <cellStyle name="20% - Accent1 4 2 5 2 2 3 2 2" xfId="37089" xr:uid="{00000000-0005-0000-0000-000028900000}"/>
    <cellStyle name="20% - Accent1 4 2 5 2 2 3 2 2 2" xfId="37090" xr:uid="{00000000-0005-0000-0000-000029900000}"/>
    <cellStyle name="20% - Accent1 4 2 5 2 2 3 2 2 2 2" xfId="37091" xr:uid="{00000000-0005-0000-0000-00002A900000}"/>
    <cellStyle name="20% - Accent1 4 2 5 2 2 3 2 2 3" xfId="37092" xr:uid="{00000000-0005-0000-0000-00002B900000}"/>
    <cellStyle name="20% - Accent1 4 2 5 2 2 3 2 3" xfId="37093" xr:uid="{00000000-0005-0000-0000-00002C900000}"/>
    <cellStyle name="20% - Accent1 4 2 5 2 2 3 2 3 2" xfId="37094" xr:uid="{00000000-0005-0000-0000-00002D900000}"/>
    <cellStyle name="20% - Accent1 4 2 5 2 2 3 2 4" xfId="37095" xr:uid="{00000000-0005-0000-0000-00002E900000}"/>
    <cellStyle name="20% - Accent1 4 2 5 2 2 3 3" xfId="37096" xr:uid="{00000000-0005-0000-0000-00002F900000}"/>
    <cellStyle name="20% - Accent1 4 2 5 2 2 3 3 2" xfId="37097" xr:uid="{00000000-0005-0000-0000-000030900000}"/>
    <cellStyle name="20% - Accent1 4 2 5 2 2 3 3 2 2" xfId="37098" xr:uid="{00000000-0005-0000-0000-000031900000}"/>
    <cellStyle name="20% - Accent1 4 2 5 2 2 3 3 2 2 2" xfId="37099" xr:uid="{00000000-0005-0000-0000-000032900000}"/>
    <cellStyle name="20% - Accent1 4 2 5 2 2 3 3 2 3" xfId="37100" xr:uid="{00000000-0005-0000-0000-000033900000}"/>
    <cellStyle name="20% - Accent1 4 2 5 2 2 3 3 3" xfId="37101" xr:uid="{00000000-0005-0000-0000-000034900000}"/>
    <cellStyle name="20% - Accent1 4 2 5 2 2 3 3 3 2" xfId="37102" xr:uid="{00000000-0005-0000-0000-000035900000}"/>
    <cellStyle name="20% - Accent1 4 2 5 2 2 3 3 4" xfId="37103" xr:uid="{00000000-0005-0000-0000-000036900000}"/>
    <cellStyle name="20% - Accent1 4 2 5 2 2 3 4" xfId="37104" xr:uid="{00000000-0005-0000-0000-000037900000}"/>
    <cellStyle name="20% - Accent1 4 2 5 2 2 3 4 2" xfId="37105" xr:uid="{00000000-0005-0000-0000-000038900000}"/>
    <cellStyle name="20% - Accent1 4 2 5 2 2 3 4 2 2" xfId="37106" xr:uid="{00000000-0005-0000-0000-000039900000}"/>
    <cellStyle name="20% - Accent1 4 2 5 2 2 3 4 2 2 2" xfId="37107" xr:uid="{00000000-0005-0000-0000-00003A900000}"/>
    <cellStyle name="20% - Accent1 4 2 5 2 2 3 4 2 3" xfId="37108" xr:uid="{00000000-0005-0000-0000-00003B900000}"/>
    <cellStyle name="20% - Accent1 4 2 5 2 2 3 4 3" xfId="37109" xr:uid="{00000000-0005-0000-0000-00003C900000}"/>
    <cellStyle name="20% - Accent1 4 2 5 2 2 3 4 3 2" xfId="37110" xr:uid="{00000000-0005-0000-0000-00003D900000}"/>
    <cellStyle name="20% - Accent1 4 2 5 2 2 3 4 4" xfId="37111" xr:uid="{00000000-0005-0000-0000-00003E900000}"/>
    <cellStyle name="20% - Accent1 4 2 5 2 2 3 5" xfId="37112" xr:uid="{00000000-0005-0000-0000-00003F900000}"/>
    <cellStyle name="20% - Accent1 4 2 5 2 2 3 5 2" xfId="37113" xr:uid="{00000000-0005-0000-0000-000040900000}"/>
    <cellStyle name="20% - Accent1 4 2 5 2 2 3 5 2 2" xfId="37114" xr:uid="{00000000-0005-0000-0000-000041900000}"/>
    <cellStyle name="20% - Accent1 4 2 5 2 2 3 5 3" xfId="37115" xr:uid="{00000000-0005-0000-0000-000042900000}"/>
    <cellStyle name="20% - Accent1 4 2 5 2 2 3 6" xfId="37116" xr:uid="{00000000-0005-0000-0000-000043900000}"/>
    <cellStyle name="20% - Accent1 4 2 5 2 2 3 6 2" xfId="37117" xr:uid="{00000000-0005-0000-0000-000044900000}"/>
    <cellStyle name="20% - Accent1 4 2 5 2 2 3 6 2 2" xfId="37118" xr:uid="{00000000-0005-0000-0000-000045900000}"/>
    <cellStyle name="20% - Accent1 4 2 5 2 2 3 6 3" xfId="37119" xr:uid="{00000000-0005-0000-0000-000046900000}"/>
    <cellStyle name="20% - Accent1 4 2 5 2 2 3 7" xfId="37120" xr:uid="{00000000-0005-0000-0000-000047900000}"/>
    <cellStyle name="20% - Accent1 4 2 5 2 2 3 7 2" xfId="37121" xr:uid="{00000000-0005-0000-0000-000048900000}"/>
    <cellStyle name="20% - Accent1 4 2 5 2 2 3 8" xfId="37122" xr:uid="{00000000-0005-0000-0000-000049900000}"/>
    <cellStyle name="20% - Accent1 4 2 5 2 2 3 8 2" xfId="37123" xr:uid="{00000000-0005-0000-0000-00004A900000}"/>
    <cellStyle name="20% - Accent1 4 2 5 2 2 3 9" xfId="37124" xr:uid="{00000000-0005-0000-0000-00004B900000}"/>
    <cellStyle name="20% - Accent1 4 2 5 2 2 4" xfId="37125" xr:uid="{00000000-0005-0000-0000-00004C900000}"/>
    <cellStyle name="20% - Accent1 4 2 5 2 2 4 2" xfId="37126" xr:uid="{00000000-0005-0000-0000-00004D900000}"/>
    <cellStyle name="20% - Accent1 4 2 5 2 2 4 2 2" xfId="37127" xr:uid="{00000000-0005-0000-0000-00004E900000}"/>
    <cellStyle name="20% - Accent1 4 2 5 2 2 4 2 2 2" xfId="37128" xr:uid="{00000000-0005-0000-0000-00004F900000}"/>
    <cellStyle name="20% - Accent1 4 2 5 2 2 4 2 3" xfId="37129" xr:uid="{00000000-0005-0000-0000-000050900000}"/>
    <cellStyle name="20% - Accent1 4 2 5 2 2 4 3" xfId="37130" xr:uid="{00000000-0005-0000-0000-000051900000}"/>
    <cellStyle name="20% - Accent1 4 2 5 2 2 4 3 2" xfId="37131" xr:uid="{00000000-0005-0000-0000-000052900000}"/>
    <cellStyle name="20% - Accent1 4 2 5 2 2 4 4" xfId="37132" xr:uid="{00000000-0005-0000-0000-000053900000}"/>
    <cellStyle name="20% - Accent1 4 2 5 2 2 5" xfId="37133" xr:uid="{00000000-0005-0000-0000-000054900000}"/>
    <cellStyle name="20% - Accent1 4 2 5 2 2 5 2" xfId="37134" xr:uid="{00000000-0005-0000-0000-000055900000}"/>
    <cellStyle name="20% - Accent1 4 2 5 2 2 5 2 2" xfId="37135" xr:uid="{00000000-0005-0000-0000-000056900000}"/>
    <cellStyle name="20% - Accent1 4 2 5 2 2 5 2 2 2" xfId="37136" xr:uid="{00000000-0005-0000-0000-000057900000}"/>
    <cellStyle name="20% - Accent1 4 2 5 2 2 5 2 3" xfId="37137" xr:uid="{00000000-0005-0000-0000-000058900000}"/>
    <cellStyle name="20% - Accent1 4 2 5 2 2 5 3" xfId="37138" xr:uid="{00000000-0005-0000-0000-000059900000}"/>
    <cellStyle name="20% - Accent1 4 2 5 2 2 5 3 2" xfId="37139" xr:uid="{00000000-0005-0000-0000-00005A900000}"/>
    <cellStyle name="20% - Accent1 4 2 5 2 2 5 4" xfId="37140" xr:uid="{00000000-0005-0000-0000-00005B900000}"/>
    <cellStyle name="20% - Accent1 4 2 5 2 2 6" xfId="37141" xr:uid="{00000000-0005-0000-0000-00005C900000}"/>
    <cellStyle name="20% - Accent1 4 2 5 2 2 6 2" xfId="37142" xr:uid="{00000000-0005-0000-0000-00005D900000}"/>
    <cellStyle name="20% - Accent1 4 2 5 2 2 6 2 2" xfId="37143" xr:uid="{00000000-0005-0000-0000-00005E900000}"/>
    <cellStyle name="20% - Accent1 4 2 5 2 2 6 2 2 2" xfId="37144" xr:uid="{00000000-0005-0000-0000-00005F900000}"/>
    <cellStyle name="20% - Accent1 4 2 5 2 2 6 2 3" xfId="37145" xr:uid="{00000000-0005-0000-0000-000060900000}"/>
    <cellStyle name="20% - Accent1 4 2 5 2 2 6 3" xfId="37146" xr:uid="{00000000-0005-0000-0000-000061900000}"/>
    <cellStyle name="20% - Accent1 4 2 5 2 2 6 3 2" xfId="37147" xr:uid="{00000000-0005-0000-0000-000062900000}"/>
    <cellStyle name="20% - Accent1 4 2 5 2 2 6 4" xfId="37148" xr:uid="{00000000-0005-0000-0000-000063900000}"/>
    <cellStyle name="20% - Accent1 4 2 5 2 2 7" xfId="37149" xr:uid="{00000000-0005-0000-0000-000064900000}"/>
    <cellStyle name="20% - Accent1 4 2 5 2 2 7 2" xfId="37150" xr:uid="{00000000-0005-0000-0000-000065900000}"/>
    <cellStyle name="20% - Accent1 4 2 5 2 2 7 2 2" xfId="37151" xr:uid="{00000000-0005-0000-0000-000066900000}"/>
    <cellStyle name="20% - Accent1 4 2 5 2 2 7 3" xfId="37152" xr:uid="{00000000-0005-0000-0000-000067900000}"/>
    <cellStyle name="20% - Accent1 4 2 5 2 2 8" xfId="37153" xr:uid="{00000000-0005-0000-0000-000068900000}"/>
    <cellStyle name="20% - Accent1 4 2 5 2 2 8 2" xfId="37154" xr:uid="{00000000-0005-0000-0000-000069900000}"/>
    <cellStyle name="20% - Accent1 4 2 5 2 2 8 2 2" xfId="37155" xr:uid="{00000000-0005-0000-0000-00006A900000}"/>
    <cellStyle name="20% - Accent1 4 2 5 2 2 8 3" xfId="37156" xr:uid="{00000000-0005-0000-0000-00006B900000}"/>
    <cellStyle name="20% - Accent1 4 2 5 2 2 9" xfId="37157" xr:uid="{00000000-0005-0000-0000-00006C900000}"/>
    <cellStyle name="20% - Accent1 4 2 5 2 2 9 2" xfId="37158" xr:uid="{00000000-0005-0000-0000-00006D900000}"/>
    <cellStyle name="20% - Accent1 4 2 5 2 3" xfId="37159" xr:uid="{00000000-0005-0000-0000-00006E900000}"/>
    <cellStyle name="20% - Accent1 4 2 5 2 3 10" xfId="37160" xr:uid="{00000000-0005-0000-0000-00006F900000}"/>
    <cellStyle name="20% - Accent1 4 2 5 2 3 10 2" xfId="37161" xr:uid="{00000000-0005-0000-0000-000070900000}"/>
    <cellStyle name="20% - Accent1 4 2 5 2 3 11" xfId="37162" xr:uid="{00000000-0005-0000-0000-000071900000}"/>
    <cellStyle name="20% - Accent1 4 2 5 2 3 2" xfId="37163" xr:uid="{00000000-0005-0000-0000-000072900000}"/>
    <cellStyle name="20% - Accent1 4 2 5 2 3 2 2" xfId="37164" xr:uid="{00000000-0005-0000-0000-000073900000}"/>
    <cellStyle name="20% - Accent1 4 2 5 2 3 2 2 2" xfId="37165" xr:uid="{00000000-0005-0000-0000-000074900000}"/>
    <cellStyle name="20% - Accent1 4 2 5 2 3 2 2 2 2" xfId="37166" xr:uid="{00000000-0005-0000-0000-000075900000}"/>
    <cellStyle name="20% - Accent1 4 2 5 2 3 2 2 2 2 2" xfId="37167" xr:uid="{00000000-0005-0000-0000-000076900000}"/>
    <cellStyle name="20% - Accent1 4 2 5 2 3 2 2 2 3" xfId="37168" xr:uid="{00000000-0005-0000-0000-000077900000}"/>
    <cellStyle name="20% - Accent1 4 2 5 2 3 2 2 3" xfId="37169" xr:uid="{00000000-0005-0000-0000-000078900000}"/>
    <cellStyle name="20% - Accent1 4 2 5 2 3 2 2 3 2" xfId="37170" xr:uid="{00000000-0005-0000-0000-000079900000}"/>
    <cellStyle name="20% - Accent1 4 2 5 2 3 2 2 4" xfId="37171" xr:uid="{00000000-0005-0000-0000-00007A900000}"/>
    <cellStyle name="20% - Accent1 4 2 5 2 3 2 3" xfId="37172" xr:uid="{00000000-0005-0000-0000-00007B900000}"/>
    <cellStyle name="20% - Accent1 4 2 5 2 3 2 3 2" xfId="37173" xr:uid="{00000000-0005-0000-0000-00007C900000}"/>
    <cellStyle name="20% - Accent1 4 2 5 2 3 2 3 2 2" xfId="37174" xr:uid="{00000000-0005-0000-0000-00007D900000}"/>
    <cellStyle name="20% - Accent1 4 2 5 2 3 2 3 2 2 2" xfId="37175" xr:uid="{00000000-0005-0000-0000-00007E900000}"/>
    <cellStyle name="20% - Accent1 4 2 5 2 3 2 3 2 3" xfId="37176" xr:uid="{00000000-0005-0000-0000-00007F900000}"/>
    <cellStyle name="20% - Accent1 4 2 5 2 3 2 3 3" xfId="37177" xr:uid="{00000000-0005-0000-0000-000080900000}"/>
    <cellStyle name="20% - Accent1 4 2 5 2 3 2 3 3 2" xfId="37178" xr:uid="{00000000-0005-0000-0000-000081900000}"/>
    <cellStyle name="20% - Accent1 4 2 5 2 3 2 3 4" xfId="37179" xr:uid="{00000000-0005-0000-0000-000082900000}"/>
    <cellStyle name="20% - Accent1 4 2 5 2 3 2 4" xfId="37180" xr:uid="{00000000-0005-0000-0000-000083900000}"/>
    <cellStyle name="20% - Accent1 4 2 5 2 3 2 4 2" xfId="37181" xr:uid="{00000000-0005-0000-0000-000084900000}"/>
    <cellStyle name="20% - Accent1 4 2 5 2 3 2 4 2 2" xfId="37182" xr:uid="{00000000-0005-0000-0000-000085900000}"/>
    <cellStyle name="20% - Accent1 4 2 5 2 3 2 4 2 2 2" xfId="37183" xr:uid="{00000000-0005-0000-0000-000086900000}"/>
    <cellStyle name="20% - Accent1 4 2 5 2 3 2 4 2 3" xfId="37184" xr:uid="{00000000-0005-0000-0000-000087900000}"/>
    <cellStyle name="20% - Accent1 4 2 5 2 3 2 4 3" xfId="37185" xr:uid="{00000000-0005-0000-0000-000088900000}"/>
    <cellStyle name="20% - Accent1 4 2 5 2 3 2 4 3 2" xfId="37186" xr:uid="{00000000-0005-0000-0000-000089900000}"/>
    <cellStyle name="20% - Accent1 4 2 5 2 3 2 4 4" xfId="37187" xr:uid="{00000000-0005-0000-0000-00008A900000}"/>
    <cellStyle name="20% - Accent1 4 2 5 2 3 2 5" xfId="37188" xr:uid="{00000000-0005-0000-0000-00008B900000}"/>
    <cellStyle name="20% - Accent1 4 2 5 2 3 2 5 2" xfId="37189" xr:uid="{00000000-0005-0000-0000-00008C900000}"/>
    <cellStyle name="20% - Accent1 4 2 5 2 3 2 5 2 2" xfId="37190" xr:uid="{00000000-0005-0000-0000-00008D900000}"/>
    <cellStyle name="20% - Accent1 4 2 5 2 3 2 5 3" xfId="37191" xr:uid="{00000000-0005-0000-0000-00008E900000}"/>
    <cellStyle name="20% - Accent1 4 2 5 2 3 2 6" xfId="37192" xr:uid="{00000000-0005-0000-0000-00008F900000}"/>
    <cellStyle name="20% - Accent1 4 2 5 2 3 2 6 2" xfId="37193" xr:uid="{00000000-0005-0000-0000-000090900000}"/>
    <cellStyle name="20% - Accent1 4 2 5 2 3 2 6 2 2" xfId="37194" xr:uid="{00000000-0005-0000-0000-000091900000}"/>
    <cellStyle name="20% - Accent1 4 2 5 2 3 2 6 3" xfId="37195" xr:uid="{00000000-0005-0000-0000-000092900000}"/>
    <cellStyle name="20% - Accent1 4 2 5 2 3 2 7" xfId="37196" xr:uid="{00000000-0005-0000-0000-000093900000}"/>
    <cellStyle name="20% - Accent1 4 2 5 2 3 2 7 2" xfId="37197" xr:uid="{00000000-0005-0000-0000-000094900000}"/>
    <cellStyle name="20% - Accent1 4 2 5 2 3 2 8" xfId="37198" xr:uid="{00000000-0005-0000-0000-000095900000}"/>
    <cellStyle name="20% - Accent1 4 2 5 2 3 2 8 2" xfId="37199" xr:uid="{00000000-0005-0000-0000-000096900000}"/>
    <cellStyle name="20% - Accent1 4 2 5 2 3 2 9" xfId="37200" xr:uid="{00000000-0005-0000-0000-000097900000}"/>
    <cellStyle name="20% - Accent1 4 2 5 2 3 3" xfId="37201" xr:uid="{00000000-0005-0000-0000-000098900000}"/>
    <cellStyle name="20% - Accent1 4 2 5 2 3 3 2" xfId="37202" xr:uid="{00000000-0005-0000-0000-000099900000}"/>
    <cellStyle name="20% - Accent1 4 2 5 2 3 3 2 2" xfId="37203" xr:uid="{00000000-0005-0000-0000-00009A900000}"/>
    <cellStyle name="20% - Accent1 4 2 5 2 3 3 2 2 2" xfId="37204" xr:uid="{00000000-0005-0000-0000-00009B900000}"/>
    <cellStyle name="20% - Accent1 4 2 5 2 3 3 2 2 2 2" xfId="37205" xr:uid="{00000000-0005-0000-0000-00009C900000}"/>
    <cellStyle name="20% - Accent1 4 2 5 2 3 3 2 2 3" xfId="37206" xr:uid="{00000000-0005-0000-0000-00009D900000}"/>
    <cellStyle name="20% - Accent1 4 2 5 2 3 3 2 3" xfId="37207" xr:uid="{00000000-0005-0000-0000-00009E900000}"/>
    <cellStyle name="20% - Accent1 4 2 5 2 3 3 2 3 2" xfId="37208" xr:uid="{00000000-0005-0000-0000-00009F900000}"/>
    <cellStyle name="20% - Accent1 4 2 5 2 3 3 2 4" xfId="37209" xr:uid="{00000000-0005-0000-0000-0000A0900000}"/>
    <cellStyle name="20% - Accent1 4 2 5 2 3 3 3" xfId="37210" xr:uid="{00000000-0005-0000-0000-0000A1900000}"/>
    <cellStyle name="20% - Accent1 4 2 5 2 3 3 3 2" xfId="37211" xr:uid="{00000000-0005-0000-0000-0000A2900000}"/>
    <cellStyle name="20% - Accent1 4 2 5 2 3 3 3 2 2" xfId="37212" xr:uid="{00000000-0005-0000-0000-0000A3900000}"/>
    <cellStyle name="20% - Accent1 4 2 5 2 3 3 3 2 2 2" xfId="37213" xr:uid="{00000000-0005-0000-0000-0000A4900000}"/>
    <cellStyle name="20% - Accent1 4 2 5 2 3 3 3 2 3" xfId="37214" xr:uid="{00000000-0005-0000-0000-0000A5900000}"/>
    <cellStyle name="20% - Accent1 4 2 5 2 3 3 3 3" xfId="37215" xr:uid="{00000000-0005-0000-0000-0000A6900000}"/>
    <cellStyle name="20% - Accent1 4 2 5 2 3 3 3 3 2" xfId="37216" xr:uid="{00000000-0005-0000-0000-0000A7900000}"/>
    <cellStyle name="20% - Accent1 4 2 5 2 3 3 3 4" xfId="37217" xr:uid="{00000000-0005-0000-0000-0000A8900000}"/>
    <cellStyle name="20% - Accent1 4 2 5 2 3 3 4" xfId="37218" xr:uid="{00000000-0005-0000-0000-0000A9900000}"/>
    <cellStyle name="20% - Accent1 4 2 5 2 3 3 4 2" xfId="37219" xr:uid="{00000000-0005-0000-0000-0000AA900000}"/>
    <cellStyle name="20% - Accent1 4 2 5 2 3 3 4 2 2" xfId="37220" xr:uid="{00000000-0005-0000-0000-0000AB900000}"/>
    <cellStyle name="20% - Accent1 4 2 5 2 3 3 4 2 2 2" xfId="37221" xr:uid="{00000000-0005-0000-0000-0000AC900000}"/>
    <cellStyle name="20% - Accent1 4 2 5 2 3 3 4 2 3" xfId="37222" xr:uid="{00000000-0005-0000-0000-0000AD900000}"/>
    <cellStyle name="20% - Accent1 4 2 5 2 3 3 4 3" xfId="37223" xr:uid="{00000000-0005-0000-0000-0000AE900000}"/>
    <cellStyle name="20% - Accent1 4 2 5 2 3 3 4 3 2" xfId="37224" xr:uid="{00000000-0005-0000-0000-0000AF900000}"/>
    <cellStyle name="20% - Accent1 4 2 5 2 3 3 4 4" xfId="37225" xr:uid="{00000000-0005-0000-0000-0000B0900000}"/>
    <cellStyle name="20% - Accent1 4 2 5 2 3 3 5" xfId="37226" xr:uid="{00000000-0005-0000-0000-0000B1900000}"/>
    <cellStyle name="20% - Accent1 4 2 5 2 3 3 5 2" xfId="37227" xr:uid="{00000000-0005-0000-0000-0000B2900000}"/>
    <cellStyle name="20% - Accent1 4 2 5 2 3 3 5 2 2" xfId="37228" xr:uid="{00000000-0005-0000-0000-0000B3900000}"/>
    <cellStyle name="20% - Accent1 4 2 5 2 3 3 5 3" xfId="37229" xr:uid="{00000000-0005-0000-0000-0000B4900000}"/>
    <cellStyle name="20% - Accent1 4 2 5 2 3 3 6" xfId="37230" xr:uid="{00000000-0005-0000-0000-0000B5900000}"/>
    <cellStyle name="20% - Accent1 4 2 5 2 3 3 6 2" xfId="37231" xr:uid="{00000000-0005-0000-0000-0000B6900000}"/>
    <cellStyle name="20% - Accent1 4 2 5 2 3 3 6 2 2" xfId="37232" xr:uid="{00000000-0005-0000-0000-0000B7900000}"/>
    <cellStyle name="20% - Accent1 4 2 5 2 3 3 6 3" xfId="37233" xr:uid="{00000000-0005-0000-0000-0000B8900000}"/>
    <cellStyle name="20% - Accent1 4 2 5 2 3 3 7" xfId="37234" xr:uid="{00000000-0005-0000-0000-0000B9900000}"/>
    <cellStyle name="20% - Accent1 4 2 5 2 3 3 7 2" xfId="37235" xr:uid="{00000000-0005-0000-0000-0000BA900000}"/>
    <cellStyle name="20% - Accent1 4 2 5 2 3 3 8" xfId="37236" xr:uid="{00000000-0005-0000-0000-0000BB900000}"/>
    <cellStyle name="20% - Accent1 4 2 5 2 3 3 8 2" xfId="37237" xr:uid="{00000000-0005-0000-0000-0000BC900000}"/>
    <cellStyle name="20% - Accent1 4 2 5 2 3 3 9" xfId="37238" xr:uid="{00000000-0005-0000-0000-0000BD900000}"/>
    <cellStyle name="20% - Accent1 4 2 5 2 3 4" xfId="37239" xr:uid="{00000000-0005-0000-0000-0000BE900000}"/>
    <cellStyle name="20% - Accent1 4 2 5 2 3 4 2" xfId="37240" xr:uid="{00000000-0005-0000-0000-0000BF900000}"/>
    <cellStyle name="20% - Accent1 4 2 5 2 3 4 2 2" xfId="37241" xr:uid="{00000000-0005-0000-0000-0000C0900000}"/>
    <cellStyle name="20% - Accent1 4 2 5 2 3 4 2 2 2" xfId="37242" xr:uid="{00000000-0005-0000-0000-0000C1900000}"/>
    <cellStyle name="20% - Accent1 4 2 5 2 3 4 2 3" xfId="37243" xr:uid="{00000000-0005-0000-0000-0000C2900000}"/>
    <cellStyle name="20% - Accent1 4 2 5 2 3 4 3" xfId="37244" xr:uid="{00000000-0005-0000-0000-0000C3900000}"/>
    <cellStyle name="20% - Accent1 4 2 5 2 3 4 3 2" xfId="37245" xr:uid="{00000000-0005-0000-0000-0000C4900000}"/>
    <cellStyle name="20% - Accent1 4 2 5 2 3 4 4" xfId="37246" xr:uid="{00000000-0005-0000-0000-0000C5900000}"/>
    <cellStyle name="20% - Accent1 4 2 5 2 3 5" xfId="37247" xr:uid="{00000000-0005-0000-0000-0000C6900000}"/>
    <cellStyle name="20% - Accent1 4 2 5 2 3 5 2" xfId="37248" xr:uid="{00000000-0005-0000-0000-0000C7900000}"/>
    <cellStyle name="20% - Accent1 4 2 5 2 3 5 2 2" xfId="37249" xr:uid="{00000000-0005-0000-0000-0000C8900000}"/>
    <cellStyle name="20% - Accent1 4 2 5 2 3 5 2 2 2" xfId="37250" xr:uid="{00000000-0005-0000-0000-0000C9900000}"/>
    <cellStyle name="20% - Accent1 4 2 5 2 3 5 2 3" xfId="37251" xr:uid="{00000000-0005-0000-0000-0000CA900000}"/>
    <cellStyle name="20% - Accent1 4 2 5 2 3 5 3" xfId="37252" xr:uid="{00000000-0005-0000-0000-0000CB900000}"/>
    <cellStyle name="20% - Accent1 4 2 5 2 3 5 3 2" xfId="37253" xr:uid="{00000000-0005-0000-0000-0000CC900000}"/>
    <cellStyle name="20% - Accent1 4 2 5 2 3 5 4" xfId="37254" xr:uid="{00000000-0005-0000-0000-0000CD900000}"/>
    <cellStyle name="20% - Accent1 4 2 5 2 3 6" xfId="37255" xr:uid="{00000000-0005-0000-0000-0000CE900000}"/>
    <cellStyle name="20% - Accent1 4 2 5 2 3 6 2" xfId="37256" xr:uid="{00000000-0005-0000-0000-0000CF900000}"/>
    <cellStyle name="20% - Accent1 4 2 5 2 3 6 2 2" xfId="37257" xr:uid="{00000000-0005-0000-0000-0000D0900000}"/>
    <cellStyle name="20% - Accent1 4 2 5 2 3 6 2 2 2" xfId="37258" xr:uid="{00000000-0005-0000-0000-0000D1900000}"/>
    <cellStyle name="20% - Accent1 4 2 5 2 3 6 2 3" xfId="37259" xr:uid="{00000000-0005-0000-0000-0000D2900000}"/>
    <cellStyle name="20% - Accent1 4 2 5 2 3 6 3" xfId="37260" xr:uid="{00000000-0005-0000-0000-0000D3900000}"/>
    <cellStyle name="20% - Accent1 4 2 5 2 3 6 3 2" xfId="37261" xr:uid="{00000000-0005-0000-0000-0000D4900000}"/>
    <cellStyle name="20% - Accent1 4 2 5 2 3 6 4" xfId="37262" xr:uid="{00000000-0005-0000-0000-0000D5900000}"/>
    <cellStyle name="20% - Accent1 4 2 5 2 3 7" xfId="37263" xr:uid="{00000000-0005-0000-0000-0000D6900000}"/>
    <cellStyle name="20% - Accent1 4 2 5 2 3 7 2" xfId="37264" xr:uid="{00000000-0005-0000-0000-0000D7900000}"/>
    <cellStyle name="20% - Accent1 4 2 5 2 3 7 2 2" xfId="37265" xr:uid="{00000000-0005-0000-0000-0000D8900000}"/>
    <cellStyle name="20% - Accent1 4 2 5 2 3 7 3" xfId="37266" xr:uid="{00000000-0005-0000-0000-0000D9900000}"/>
    <cellStyle name="20% - Accent1 4 2 5 2 3 8" xfId="37267" xr:uid="{00000000-0005-0000-0000-0000DA900000}"/>
    <cellStyle name="20% - Accent1 4 2 5 2 3 8 2" xfId="37268" xr:uid="{00000000-0005-0000-0000-0000DB900000}"/>
    <cellStyle name="20% - Accent1 4 2 5 2 3 8 2 2" xfId="37269" xr:uid="{00000000-0005-0000-0000-0000DC900000}"/>
    <cellStyle name="20% - Accent1 4 2 5 2 3 8 3" xfId="37270" xr:uid="{00000000-0005-0000-0000-0000DD900000}"/>
    <cellStyle name="20% - Accent1 4 2 5 2 3 9" xfId="37271" xr:uid="{00000000-0005-0000-0000-0000DE900000}"/>
    <cellStyle name="20% - Accent1 4 2 5 2 3 9 2" xfId="37272" xr:uid="{00000000-0005-0000-0000-0000DF900000}"/>
    <cellStyle name="20% - Accent1 4 2 5 2 4" xfId="37273" xr:uid="{00000000-0005-0000-0000-0000E0900000}"/>
    <cellStyle name="20% - Accent1 4 2 5 2 4 10" xfId="37274" xr:uid="{00000000-0005-0000-0000-0000E1900000}"/>
    <cellStyle name="20% - Accent1 4 2 5 2 4 10 2" xfId="37275" xr:uid="{00000000-0005-0000-0000-0000E2900000}"/>
    <cellStyle name="20% - Accent1 4 2 5 2 4 11" xfId="37276" xr:uid="{00000000-0005-0000-0000-0000E3900000}"/>
    <cellStyle name="20% - Accent1 4 2 5 2 4 2" xfId="37277" xr:uid="{00000000-0005-0000-0000-0000E4900000}"/>
    <cellStyle name="20% - Accent1 4 2 5 2 4 2 2" xfId="37278" xr:uid="{00000000-0005-0000-0000-0000E5900000}"/>
    <cellStyle name="20% - Accent1 4 2 5 2 4 2 2 2" xfId="37279" xr:uid="{00000000-0005-0000-0000-0000E6900000}"/>
    <cellStyle name="20% - Accent1 4 2 5 2 4 2 2 2 2" xfId="37280" xr:uid="{00000000-0005-0000-0000-0000E7900000}"/>
    <cellStyle name="20% - Accent1 4 2 5 2 4 2 2 2 2 2" xfId="37281" xr:uid="{00000000-0005-0000-0000-0000E8900000}"/>
    <cellStyle name="20% - Accent1 4 2 5 2 4 2 2 2 3" xfId="37282" xr:uid="{00000000-0005-0000-0000-0000E9900000}"/>
    <cellStyle name="20% - Accent1 4 2 5 2 4 2 2 3" xfId="37283" xr:uid="{00000000-0005-0000-0000-0000EA900000}"/>
    <cellStyle name="20% - Accent1 4 2 5 2 4 2 2 3 2" xfId="37284" xr:uid="{00000000-0005-0000-0000-0000EB900000}"/>
    <cellStyle name="20% - Accent1 4 2 5 2 4 2 2 4" xfId="37285" xr:uid="{00000000-0005-0000-0000-0000EC900000}"/>
    <cellStyle name="20% - Accent1 4 2 5 2 4 2 3" xfId="37286" xr:uid="{00000000-0005-0000-0000-0000ED900000}"/>
    <cellStyle name="20% - Accent1 4 2 5 2 4 2 3 2" xfId="37287" xr:uid="{00000000-0005-0000-0000-0000EE900000}"/>
    <cellStyle name="20% - Accent1 4 2 5 2 4 2 3 2 2" xfId="37288" xr:uid="{00000000-0005-0000-0000-0000EF900000}"/>
    <cellStyle name="20% - Accent1 4 2 5 2 4 2 3 2 2 2" xfId="37289" xr:uid="{00000000-0005-0000-0000-0000F0900000}"/>
    <cellStyle name="20% - Accent1 4 2 5 2 4 2 3 2 3" xfId="37290" xr:uid="{00000000-0005-0000-0000-0000F1900000}"/>
    <cellStyle name="20% - Accent1 4 2 5 2 4 2 3 3" xfId="37291" xr:uid="{00000000-0005-0000-0000-0000F2900000}"/>
    <cellStyle name="20% - Accent1 4 2 5 2 4 2 3 3 2" xfId="37292" xr:uid="{00000000-0005-0000-0000-0000F3900000}"/>
    <cellStyle name="20% - Accent1 4 2 5 2 4 2 3 4" xfId="37293" xr:uid="{00000000-0005-0000-0000-0000F4900000}"/>
    <cellStyle name="20% - Accent1 4 2 5 2 4 2 4" xfId="37294" xr:uid="{00000000-0005-0000-0000-0000F5900000}"/>
    <cellStyle name="20% - Accent1 4 2 5 2 4 2 4 2" xfId="37295" xr:uid="{00000000-0005-0000-0000-0000F6900000}"/>
    <cellStyle name="20% - Accent1 4 2 5 2 4 2 4 2 2" xfId="37296" xr:uid="{00000000-0005-0000-0000-0000F7900000}"/>
    <cellStyle name="20% - Accent1 4 2 5 2 4 2 4 2 2 2" xfId="37297" xr:uid="{00000000-0005-0000-0000-0000F8900000}"/>
    <cellStyle name="20% - Accent1 4 2 5 2 4 2 4 2 3" xfId="37298" xr:uid="{00000000-0005-0000-0000-0000F9900000}"/>
    <cellStyle name="20% - Accent1 4 2 5 2 4 2 4 3" xfId="37299" xr:uid="{00000000-0005-0000-0000-0000FA900000}"/>
    <cellStyle name="20% - Accent1 4 2 5 2 4 2 4 3 2" xfId="37300" xr:uid="{00000000-0005-0000-0000-0000FB900000}"/>
    <cellStyle name="20% - Accent1 4 2 5 2 4 2 4 4" xfId="37301" xr:uid="{00000000-0005-0000-0000-0000FC900000}"/>
    <cellStyle name="20% - Accent1 4 2 5 2 4 2 5" xfId="37302" xr:uid="{00000000-0005-0000-0000-0000FD900000}"/>
    <cellStyle name="20% - Accent1 4 2 5 2 4 2 5 2" xfId="37303" xr:uid="{00000000-0005-0000-0000-0000FE900000}"/>
    <cellStyle name="20% - Accent1 4 2 5 2 4 2 5 2 2" xfId="37304" xr:uid="{00000000-0005-0000-0000-0000FF900000}"/>
    <cellStyle name="20% - Accent1 4 2 5 2 4 2 5 3" xfId="37305" xr:uid="{00000000-0005-0000-0000-000000910000}"/>
    <cellStyle name="20% - Accent1 4 2 5 2 4 2 6" xfId="37306" xr:uid="{00000000-0005-0000-0000-000001910000}"/>
    <cellStyle name="20% - Accent1 4 2 5 2 4 2 6 2" xfId="37307" xr:uid="{00000000-0005-0000-0000-000002910000}"/>
    <cellStyle name="20% - Accent1 4 2 5 2 4 2 6 2 2" xfId="37308" xr:uid="{00000000-0005-0000-0000-000003910000}"/>
    <cellStyle name="20% - Accent1 4 2 5 2 4 2 6 3" xfId="37309" xr:uid="{00000000-0005-0000-0000-000004910000}"/>
    <cellStyle name="20% - Accent1 4 2 5 2 4 2 7" xfId="37310" xr:uid="{00000000-0005-0000-0000-000005910000}"/>
    <cellStyle name="20% - Accent1 4 2 5 2 4 2 7 2" xfId="37311" xr:uid="{00000000-0005-0000-0000-000006910000}"/>
    <cellStyle name="20% - Accent1 4 2 5 2 4 2 8" xfId="37312" xr:uid="{00000000-0005-0000-0000-000007910000}"/>
    <cellStyle name="20% - Accent1 4 2 5 2 4 2 8 2" xfId="37313" xr:uid="{00000000-0005-0000-0000-000008910000}"/>
    <cellStyle name="20% - Accent1 4 2 5 2 4 2 9" xfId="37314" xr:uid="{00000000-0005-0000-0000-000009910000}"/>
    <cellStyle name="20% - Accent1 4 2 5 2 4 3" xfId="37315" xr:uid="{00000000-0005-0000-0000-00000A910000}"/>
    <cellStyle name="20% - Accent1 4 2 5 2 4 3 2" xfId="37316" xr:uid="{00000000-0005-0000-0000-00000B910000}"/>
    <cellStyle name="20% - Accent1 4 2 5 2 4 3 2 2" xfId="37317" xr:uid="{00000000-0005-0000-0000-00000C910000}"/>
    <cellStyle name="20% - Accent1 4 2 5 2 4 3 2 2 2" xfId="37318" xr:uid="{00000000-0005-0000-0000-00000D910000}"/>
    <cellStyle name="20% - Accent1 4 2 5 2 4 3 2 2 2 2" xfId="37319" xr:uid="{00000000-0005-0000-0000-00000E910000}"/>
    <cellStyle name="20% - Accent1 4 2 5 2 4 3 2 2 3" xfId="37320" xr:uid="{00000000-0005-0000-0000-00000F910000}"/>
    <cellStyle name="20% - Accent1 4 2 5 2 4 3 2 3" xfId="37321" xr:uid="{00000000-0005-0000-0000-000010910000}"/>
    <cellStyle name="20% - Accent1 4 2 5 2 4 3 2 3 2" xfId="37322" xr:uid="{00000000-0005-0000-0000-000011910000}"/>
    <cellStyle name="20% - Accent1 4 2 5 2 4 3 2 4" xfId="37323" xr:uid="{00000000-0005-0000-0000-000012910000}"/>
    <cellStyle name="20% - Accent1 4 2 5 2 4 3 3" xfId="37324" xr:uid="{00000000-0005-0000-0000-000013910000}"/>
    <cellStyle name="20% - Accent1 4 2 5 2 4 3 3 2" xfId="37325" xr:uid="{00000000-0005-0000-0000-000014910000}"/>
    <cellStyle name="20% - Accent1 4 2 5 2 4 3 3 2 2" xfId="37326" xr:uid="{00000000-0005-0000-0000-000015910000}"/>
    <cellStyle name="20% - Accent1 4 2 5 2 4 3 3 2 2 2" xfId="37327" xr:uid="{00000000-0005-0000-0000-000016910000}"/>
    <cellStyle name="20% - Accent1 4 2 5 2 4 3 3 2 3" xfId="37328" xr:uid="{00000000-0005-0000-0000-000017910000}"/>
    <cellStyle name="20% - Accent1 4 2 5 2 4 3 3 3" xfId="37329" xr:uid="{00000000-0005-0000-0000-000018910000}"/>
    <cellStyle name="20% - Accent1 4 2 5 2 4 3 3 3 2" xfId="37330" xr:uid="{00000000-0005-0000-0000-000019910000}"/>
    <cellStyle name="20% - Accent1 4 2 5 2 4 3 3 4" xfId="37331" xr:uid="{00000000-0005-0000-0000-00001A910000}"/>
    <cellStyle name="20% - Accent1 4 2 5 2 4 3 4" xfId="37332" xr:uid="{00000000-0005-0000-0000-00001B910000}"/>
    <cellStyle name="20% - Accent1 4 2 5 2 4 3 4 2" xfId="37333" xr:uid="{00000000-0005-0000-0000-00001C910000}"/>
    <cellStyle name="20% - Accent1 4 2 5 2 4 3 4 2 2" xfId="37334" xr:uid="{00000000-0005-0000-0000-00001D910000}"/>
    <cellStyle name="20% - Accent1 4 2 5 2 4 3 4 2 2 2" xfId="37335" xr:uid="{00000000-0005-0000-0000-00001E910000}"/>
    <cellStyle name="20% - Accent1 4 2 5 2 4 3 4 2 3" xfId="37336" xr:uid="{00000000-0005-0000-0000-00001F910000}"/>
    <cellStyle name="20% - Accent1 4 2 5 2 4 3 4 3" xfId="37337" xr:uid="{00000000-0005-0000-0000-000020910000}"/>
    <cellStyle name="20% - Accent1 4 2 5 2 4 3 4 3 2" xfId="37338" xr:uid="{00000000-0005-0000-0000-000021910000}"/>
    <cellStyle name="20% - Accent1 4 2 5 2 4 3 4 4" xfId="37339" xr:uid="{00000000-0005-0000-0000-000022910000}"/>
    <cellStyle name="20% - Accent1 4 2 5 2 4 3 5" xfId="37340" xr:uid="{00000000-0005-0000-0000-000023910000}"/>
    <cellStyle name="20% - Accent1 4 2 5 2 4 3 5 2" xfId="37341" xr:uid="{00000000-0005-0000-0000-000024910000}"/>
    <cellStyle name="20% - Accent1 4 2 5 2 4 3 5 2 2" xfId="37342" xr:uid="{00000000-0005-0000-0000-000025910000}"/>
    <cellStyle name="20% - Accent1 4 2 5 2 4 3 5 3" xfId="37343" xr:uid="{00000000-0005-0000-0000-000026910000}"/>
    <cellStyle name="20% - Accent1 4 2 5 2 4 3 6" xfId="37344" xr:uid="{00000000-0005-0000-0000-000027910000}"/>
    <cellStyle name="20% - Accent1 4 2 5 2 4 3 6 2" xfId="37345" xr:uid="{00000000-0005-0000-0000-000028910000}"/>
    <cellStyle name="20% - Accent1 4 2 5 2 4 3 6 2 2" xfId="37346" xr:uid="{00000000-0005-0000-0000-000029910000}"/>
    <cellStyle name="20% - Accent1 4 2 5 2 4 3 6 3" xfId="37347" xr:uid="{00000000-0005-0000-0000-00002A910000}"/>
    <cellStyle name="20% - Accent1 4 2 5 2 4 3 7" xfId="37348" xr:uid="{00000000-0005-0000-0000-00002B910000}"/>
    <cellStyle name="20% - Accent1 4 2 5 2 4 3 7 2" xfId="37349" xr:uid="{00000000-0005-0000-0000-00002C910000}"/>
    <cellStyle name="20% - Accent1 4 2 5 2 4 3 8" xfId="37350" xr:uid="{00000000-0005-0000-0000-00002D910000}"/>
    <cellStyle name="20% - Accent1 4 2 5 2 4 3 8 2" xfId="37351" xr:uid="{00000000-0005-0000-0000-00002E910000}"/>
    <cellStyle name="20% - Accent1 4 2 5 2 4 3 9" xfId="37352" xr:uid="{00000000-0005-0000-0000-00002F910000}"/>
    <cellStyle name="20% - Accent1 4 2 5 2 4 4" xfId="37353" xr:uid="{00000000-0005-0000-0000-000030910000}"/>
    <cellStyle name="20% - Accent1 4 2 5 2 4 4 2" xfId="37354" xr:uid="{00000000-0005-0000-0000-000031910000}"/>
    <cellStyle name="20% - Accent1 4 2 5 2 4 4 2 2" xfId="37355" xr:uid="{00000000-0005-0000-0000-000032910000}"/>
    <cellStyle name="20% - Accent1 4 2 5 2 4 4 2 2 2" xfId="37356" xr:uid="{00000000-0005-0000-0000-000033910000}"/>
    <cellStyle name="20% - Accent1 4 2 5 2 4 4 2 3" xfId="37357" xr:uid="{00000000-0005-0000-0000-000034910000}"/>
    <cellStyle name="20% - Accent1 4 2 5 2 4 4 3" xfId="37358" xr:uid="{00000000-0005-0000-0000-000035910000}"/>
    <cellStyle name="20% - Accent1 4 2 5 2 4 4 3 2" xfId="37359" xr:uid="{00000000-0005-0000-0000-000036910000}"/>
    <cellStyle name="20% - Accent1 4 2 5 2 4 4 4" xfId="37360" xr:uid="{00000000-0005-0000-0000-000037910000}"/>
    <cellStyle name="20% - Accent1 4 2 5 2 4 5" xfId="37361" xr:uid="{00000000-0005-0000-0000-000038910000}"/>
    <cellStyle name="20% - Accent1 4 2 5 2 4 5 2" xfId="37362" xr:uid="{00000000-0005-0000-0000-000039910000}"/>
    <cellStyle name="20% - Accent1 4 2 5 2 4 5 2 2" xfId="37363" xr:uid="{00000000-0005-0000-0000-00003A910000}"/>
    <cellStyle name="20% - Accent1 4 2 5 2 4 5 2 2 2" xfId="37364" xr:uid="{00000000-0005-0000-0000-00003B910000}"/>
    <cellStyle name="20% - Accent1 4 2 5 2 4 5 2 3" xfId="37365" xr:uid="{00000000-0005-0000-0000-00003C910000}"/>
    <cellStyle name="20% - Accent1 4 2 5 2 4 5 3" xfId="37366" xr:uid="{00000000-0005-0000-0000-00003D910000}"/>
    <cellStyle name="20% - Accent1 4 2 5 2 4 5 3 2" xfId="37367" xr:uid="{00000000-0005-0000-0000-00003E910000}"/>
    <cellStyle name="20% - Accent1 4 2 5 2 4 5 4" xfId="37368" xr:uid="{00000000-0005-0000-0000-00003F910000}"/>
    <cellStyle name="20% - Accent1 4 2 5 2 4 6" xfId="37369" xr:uid="{00000000-0005-0000-0000-000040910000}"/>
    <cellStyle name="20% - Accent1 4 2 5 2 4 6 2" xfId="37370" xr:uid="{00000000-0005-0000-0000-000041910000}"/>
    <cellStyle name="20% - Accent1 4 2 5 2 4 6 2 2" xfId="37371" xr:uid="{00000000-0005-0000-0000-000042910000}"/>
    <cellStyle name="20% - Accent1 4 2 5 2 4 6 2 2 2" xfId="37372" xr:uid="{00000000-0005-0000-0000-000043910000}"/>
    <cellStyle name="20% - Accent1 4 2 5 2 4 6 2 3" xfId="37373" xr:uid="{00000000-0005-0000-0000-000044910000}"/>
    <cellStyle name="20% - Accent1 4 2 5 2 4 6 3" xfId="37374" xr:uid="{00000000-0005-0000-0000-000045910000}"/>
    <cellStyle name="20% - Accent1 4 2 5 2 4 6 3 2" xfId="37375" xr:uid="{00000000-0005-0000-0000-000046910000}"/>
    <cellStyle name="20% - Accent1 4 2 5 2 4 6 4" xfId="37376" xr:uid="{00000000-0005-0000-0000-000047910000}"/>
    <cellStyle name="20% - Accent1 4 2 5 2 4 7" xfId="37377" xr:uid="{00000000-0005-0000-0000-000048910000}"/>
    <cellStyle name="20% - Accent1 4 2 5 2 4 7 2" xfId="37378" xr:uid="{00000000-0005-0000-0000-000049910000}"/>
    <cellStyle name="20% - Accent1 4 2 5 2 4 7 2 2" xfId="37379" xr:uid="{00000000-0005-0000-0000-00004A910000}"/>
    <cellStyle name="20% - Accent1 4 2 5 2 4 7 3" xfId="37380" xr:uid="{00000000-0005-0000-0000-00004B910000}"/>
    <cellStyle name="20% - Accent1 4 2 5 2 4 8" xfId="37381" xr:uid="{00000000-0005-0000-0000-00004C910000}"/>
    <cellStyle name="20% - Accent1 4 2 5 2 4 8 2" xfId="37382" xr:uid="{00000000-0005-0000-0000-00004D910000}"/>
    <cellStyle name="20% - Accent1 4 2 5 2 4 8 2 2" xfId="37383" xr:uid="{00000000-0005-0000-0000-00004E910000}"/>
    <cellStyle name="20% - Accent1 4 2 5 2 4 8 3" xfId="37384" xr:uid="{00000000-0005-0000-0000-00004F910000}"/>
    <cellStyle name="20% - Accent1 4 2 5 2 4 9" xfId="37385" xr:uid="{00000000-0005-0000-0000-000050910000}"/>
    <cellStyle name="20% - Accent1 4 2 5 2 4 9 2" xfId="37386" xr:uid="{00000000-0005-0000-0000-000051910000}"/>
    <cellStyle name="20% - Accent1 4 2 5 2 5" xfId="37387" xr:uid="{00000000-0005-0000-0000-000052910000}"/>
    <cellStyle name="20% - Accent1 4 2 5 2 5 2" xfId="37388" xr:uid="{00000000-0005-0000-0000-000053910000}"/>
    <cellStyle name="20% - Accent1 4 2 5 2 5 2 2" xfId="37389" xr:uid="{00000000-0005-0000-0000-000054910000}"/>
    <cellStyle name="20% - Accent1 4 2 5 2 5 2 2 2" xfId="37390" xr:uid="{00000000-0005-0000-0000-000055910000}"/>
    <cellStyle name="20% - Accent1 4 2 5 2 5 2 2 2 2" xfId="37391" xr:uid="{00000000-0005-0000-0000-000056910000}"/>
    <cellStyle name="20% - Accent1 4 2 5 2 5 2 2 3" xfId="37392" xr:uid="{00000000-0005-0000-0000-000057910000}"/>
    <cellStyle name="20% - Accent1 4 2 5 2 5 2 3" xfId="37393" xr:uid="{00000000-0005-0000-0000-000058910000}"/>
    <cellStyle name="20% - Accent1 4 2 5 2 5 2 3 2" xfId="37394" xr:uid="{00000000-0005-0000-0000-000059910000}"/>
    <cellStyle name="20% - Accent1 4 2 5 2 5 2 4" xfId="37395" xr:uid="{00000000-0005-0000-0000-00005A910000}"/>
    <cellStyle name="20% - Accent1 4 2 5 2 5 3" xfId="37396" xr:uid="{00000000-0005-0000-0000-00005B910000}"/>
    <cellStyle name="20% - Accent1 4 2 5 2 5 3 2" xfId="37397" xr:uid="{00000000-0005-0000-0000-00005C910000}"/>
    <cellStyle name="20% - Accent1 4 2 5 2 5 3 2 2" xfId="37398" xr:uid="{00000000-0005-0000-0000-00005D910000}"/>
    <cellStyle name="20% - Accent1 4 2 5 2 5 3 2 2 2" xfId="37399" xr:uid="{00000000-0005-0000-0000-00005E910000}"/>
    <cellStyle name="20% - Accent1 4 2 5 2 5 3 2 3" xfId="37400" xr:uid="{00000000-0005-0000-0000-00005F910000}"/>
    <cellStyle name="20% - Accent1 4 2 5 2 5 3 3" xfId="37401" xr:uid="{00000000-0005-0000-0000-000060910000}"/>
    <cellStyle name="20% - Accent1 4 2 5 2 5 3 3 2" xfId="37402" xr:uid="{00000000-0005-0000-0000-000061910000}"/>
    <cellStyle name="20% - Accent1 4 2 5 2 5 3 4" xfId="37403" xr:uid="{00000000-0005-0000-0000-000062910000}"/>
    <cellStyle name="20% - Accent1 4 2 5 2 5 4" xfId="37404" xr:uid="{00000000-0005-0000-0000-000063910000}"/>
    <cellStyle name="20% - Accent1 4 2 5 2 5 4 2" xfId="37405" xr:uid="{00000000-0005-0000-0000-000064910000}"/>
    <cellStyle name="20% - Accent1 4 2 5 2 5 4 2 2" xfId="37406" xr:uid="{00000000-0005-0000-0000-000065910000}"/>
    <cellStyle name="20% - Accent1 4 2 5 2 5 4 2 2 2" xfId="37407" xr:uid="{00000000-0005-0000-0000-000066910000}"/>
    <cellStyle name="20% - Accent1 4 2 5 2 5 4 2 3" xfId="37408" xr:uid="{00000000-0005-0000-0000-000067910000}"/>
    <cellStyle name="20% - Accent1 4 2 5 2 5 4 3" xfId="37409" xr:uid="{00000000-0005-0000-0000-000068910000}"/>
    <cellStyle name="20% - Accent1 4 2 5 2 5 4 3 2" xfId="37410" xr:uid="{00000000-0005-0000-0000-000069910000}"/>
    <cellStyle name="20% - Accent1 4 2 5 2 5 4 4" xfId="37411" xr:uid="{00000000-0005-0000-0000-00006A910000}"/>
    <cellStyle name="20% - Accent1 4 2 5 2 5 5" xfId="37412" xr:uid="{00000000-0005-0000-0000-00006B910000}"/>
    <cellStyle name="20% - Accent1 4 2 5 2 5 5 2" xfId="37413" xr:uid="{00000000-0005-0000-0000-00006C910000}"/>
    <cellStyle name="20% - Accent1 4 2 5 2 5 5 2 2" xfId="37414" xr:uid="{00000000-0005-0000-0000-00006D910000}"/>
    <cellStyle name="20% - Accent1 4 2 5 2 5 5 3" xfId="37415" xr:uid="{00000000-0005-0000-0000-00006E910000}"/>
    <cellStyle name="20% - Accent1 4 2 5 2 5 6" xfId="37416" xr:uid="{00000000-0005-0000-0000-00006F910000}"/>
    <cellStyle name="20% - Accent1 4 2 5 2 5 6 2" xfId="37417" xr:uid="{00000000-0005-0000-0000-000070910000}"/>
    <cellStyle name="20% - Accent1 4 2 5 2 5 6 2 2" xfId="37418" xr:uid="{00000000-0005-0000-0000-000071910000}"/>
    <cellStyle name="20% - Accent1 4 2 5 2 5 6 3" xfId="37419" xr:uid="{00000000-0005-0000-0000-000072910000}"/>
    <cellStyle name="20% - Accent1 4 2 5 2 5 7" xfId="37420" xr:uid="{00000000-0005-0000-0000-000073910000}"/>
    <cellStyle name="20% - Accent1 4 2 5 2 5 7 2" xfId="37421" xr:uid="{00000000-0005-0000-0000-000074910000}"/>
    <cellStyle name="20% - Accent1 4 2 5 2 5 8" xfId="37422" xr:uid="{00000000-0005-0000-0000-000075910000}"/>
    <cellStyle name="20% - Accent1 4 2 5 2 5 8 2" xfId="37423" xr:uid="{00000000-0005-0000-0000-000076910000}"/>
    <cellStyle name="20% - Accent1 4 2 5 2 5 9" xfId="37424" xr:uid="{00000000-0005-0000-0000-000077910000}"/>
    <cellStyle name="20% - Accent1 4 2 5 2 6" xfId="37425" xr:uid="{00000000-0005-0000-0000-000078910000}"/>
    <cellStyle name="20% - Accent1 4 2 5 2 6 2" xfId="37426" xr:uid="{00000000-0005-0000-0000-000079910000}"/>
    <cellStyle name="20% - Accent1 4 2 5 2 6 2 2" xfId="37427" xr:uid="{00000000-0005-0000-0000-00007A910000}"/>
    <cellStyle name="20% - Accent1 4 2 5 2 6 2 2 2" xfId="37428" xr:uid="{00000000-0005-0000-0000-00007B910000}"/>
    <cellStyle name="20% - Accent1 4 2 5 2 6 2 2 2 2" xfId="37429" xr:uid="{00000000-0005-0000-0000-00007C910000}"/>
    <cellStyle name="20% - Accent1 4 2 5 2 6 2 2 3" xfId="37430" xr:uid="{00000000-0005-0000-0000-00007D910000}"/>
    <cellStyle name="20% - Accent1 4 2 5 2 6 2 3" xfId="37431" xr:uid="{00000000-0005-0000-0000-00007E910000}"/>
    <cellStyle name="20% - Accent1 4 2 5 2 6 2 3 2" xfId="37432" xr:uid="{00000000-0005-0000-0000-00007F910000}"/>
    <cellStyle name="20% - Accent1 4 2 5 2 6 2 4" xfId="37433" xr:uid="{00000000-0005-0000-0000-000080910000}"/>
    <cellStyle name="20% - Accent1 4 2 5 2 6 3" xfId="37434" xr:uid="{00000000-0005-0000-0000-000081910000}"/>
    <cellStyle name="20% - Accent1 4 2 5 2 6 3 2" xfId="37435" xr:uid="{00000000-0005-0000-0000-000082910000}"/>
    <cellStyle name="20% - Accent1 4 2 5 2 6 3 2 2" xfId="37436" xr:uid="{00000000-0005-0000-0000-000083910000}"/>
    <cellStyle name="20% - Accent1 4 2 5 2 6 3 2 2 2" xfId="37437" xr:uid="{00000000-0005-0000-0000-000084910000}"/>
    <cellStyle name="20% - Accent1 4 2 5 2 6 3 2 3" xfId="37438" xr:uid="{00000000-0005-0000-0000-000085910000}"/>
    <cellStyle name="20% - Accent1 4 2 5 2 6 3 3" xfId="37439" xr:uid="{00000000-0005-0000-0000-000086910000}"/>
    <cellStyle name="20% - Accent1 4 2 5 2 6 3 3 2" xfId="37440" xr:uid="{00000000-0005-0000-0000-000087910000}"/>
    <cellStyle name="20% - Accent1 4 2 5 2 6 3 4" xfId="37441" xr:uid="{00000000-0005-0000-0000-000088910000}"/>
    <cellStyle name="20% - Accent1 4 2 5 2 6 4" xfId="37442" xr:uid="{00000000-0005-0000-0000-000089910000}"/>
    <cellStyle name="20% - Accent1 4 2 5 2 6 4 2" xfId="37443" xr:uid="{00000000-0005-0000-0000-00008A910000}"/>
    <cellStyle name="20% - Accent1 4 2 5 2 6 4 2 2" xfId="37444" xr:uid="{00000000-0005-0000-0000-00008B910000}"/>
    <cellStyle name="20% - Accent1 4 2 5 2 6 4 2 2 2" xfId="37445" xr:uid="{00000000-0005-0000-0000-00008C910000}"/>
    <cellStyle name="20% - Accent1 4 2 5 2 6 4 2 3" xfId="37446" xr:uid="{00000000-0005-0000-0000-00008D910000}"/>
    <cellStyle name="20% - Accent1 4 2 5 2 6 4 3" xfId="37447" xr:uid="{00000000-0005-0000-0000-00008E910000}"/>
    <cellStyle name="20% - Accent1 4 2 5 2 6 4 3 2" xfId="37448" xr:uid="{00000000-0005-0000-0000-00008F910000}"/>
    <cellStyle name="20% - Accent1 4 2 5 2 6 4 4" xfId="37449" xr:uid="{00000000-0005-0000-0000-000090910000}"/>
    <cellStyle name="20% - Accent1 4 2 5 2 6 5" xfId="37450" xr:uid="{00000000-0005-0000-0000-000091910000}"/>
    <cellStyle name="20% - Accent1 4 2 5 2 6 5 2" xfId="37451" xr:uid="{00000000-0005-0000-0000-000092910000}"/>
    <cellStyle name="20% - Accent1 4 2 5 2 6 5 2 2" xfId="37452" xr:uid="{00000000-0005-0000-0000-000093910000}"/>
    <cellStyle name="20% - Accent1 4 2 5 2 6 5 3" xfId="37453" xr:uid="{00000000-0005-0000-0000-000094910000}"/>
    <cellStyle name="20% - Accent1 4 2 5 2 6 6" xfId="37454" xr:uid="{00000000-0005-0000-0000-000095910000}"/>
    <cellStyle name="20% - Accent1 4 2 5 2 6 6 2" xfId="37455" xr:uid="{00000000-0005-0000-0000-000096910000}"/>
    <cellStyle name="20% - Accent1 4 2 5 2 6 6 2 2" xfId="37456" xr:uid="{00000000-0005-0000-0000-000097910000}"/>
    <cellStyle name="20% - Accent1 4 2 5 2 6 6 3" xfId="37457" xr:uid="{00000000-0005-0000-0000-000098910000}"/>
    <cellStyle name="20% - Accent1 4 2 5 2 6 7" xfId="37458" xr:uid="{00000000-0005-0000-0000-000099910000}"/>
    <cellStyle name="20% - Accent1 4 2 5 2 6 7 2" xfId="37459" xr:uid="{00000000-0005-0000-0000-00009A910000}"/>
    <cellStyle name="20% - Accent1 4 2 5 2 6 8" xfId="37460" xr:uid="{00000000-0005-0000-0000-00009B910000}"/>
    <cellStyle name="20% - Accent1 4 2 5 2 6 8 2" xfId="37461" xr:uid="{00000000-0005-0000-0000-00009C910000}"/>
    <cellStyle name="20% - Accent1 4 2 5 2 6 9" xfId="37462" xr:uid="{00000000-0005-0000-0000-00009D910000}"/>
    <cellStyle name="20% - Accent1 4 2 5 2 7" xfId="37463" xr:uid="{00000000-0005-0000-0000-00009E910000}"/>
    <cellStyle name="20% - Accent1 4 2 5 2 7 2" xfId="37464" xr:uid="{00000000-0005-0000-0000-00009F910000}"/>
    <cellStyle name="20% - Accent1 4 2 5 2 7 2 2" xfId="37465" xr:uid="{00000000-0005-0000-0000-0000A0910000}"/>
    <cellStyle name="20% - Accent1 4 2 5 2 7 2 2 2" xfId="37466" xr:uid="{00000000-0005-0000-0000-0000A1910000}"/>
    <cellStyle name="20% - Accent1 4 2 5 2 7 2 3" xfId="37467" xr:uid="{00000000-0005-0000-0000-0000A2910000}"/>
    <cellStyle name="20% - Accent1 4 2 5 2 7 3" xfId="37468" xr:uid="{00000000-0005-0000-0000-0000A3910000}"/>
    <cellStyle name="20% - Accent1 4 2 5 2 7 3 2" xfId="37469" xr:uid="{00000000-0005-0000-0000-0000A4910000}"/>
    <cellStyle name="20% - Accent1 4 2 5 2 7 4" xfId="37470" xr:uid="{00000000-0005-0000-0000-0000A5910000}"/>
    <cellStyle name="20% - Accent1 4 2 5 2 8" xfId="37471" xr:uid="{00000000-0005-0000-0000-0000A6910000}"/>
    <cellStyle name="20% - Accent1 4 2 5 2 8 2" xfId="37472" xr:uid="{00000000-0005-0000-0000-0000A7910000}"/>
    <cellStyle name="20% - Accent1 4 2 5 2 8 2 2" xfId="37473" xr:uid="{00000000-0005-0000-0000-0000A8910000}"/>
    <cellStyle name="20% - Accent1 4 2 5 2 8 2 2 2" xfId="37474" xr:uid="{00000000-0005-0000-0000-0000A9910000}"/>
    <cellStyle name="20% - Accent1 4 2 5 2 8 2 3" xfId="37475" xr:uid="{00000000-0005-0000-0000-0000AA910000}"/>
    <cellStyle name="20% - Accent1 4 2 5 2 8 3" xfId="37476" xr:uid="{00000000-0005-0000-0000-0000AB910000}"/>
    <cellStyle name="20% - Accent1 4 2 5 2 8 3 2" xfId="37477" xr:uid="{00000000-0005-0000-0000-0000AC910000}"/>
    <cellStyle name="20% - Accent1 4 2 5 2 8 4" xfId="37478" xr:uid="{00000000-0005-0000-0000-0000AD910000}"/>
    <cellStyle name="20% - Accent1 4 2 5 2 9" xfId="37479" xr:uid="{00000000-0005-0000-0000-0000AE910000}"/>
    <cellStyle name="20% - Accent1 4 2 5 2 9 2" xfId="37480" xr:uid="{00000000-0005-0000-0000-0000AF910000}"/>
    <cellStyle name="20% - Accent1 4 2 5 2 9 2 2" xfId="37481" xr:uid="{00000000-0005-0000-0000-0000B0910000}"/>
    <cellStyle name="20% - Accent1 4 2 5 2 9 2 2 2" xfId="37482" xr:uid="{00000000-0005-0000-0000-0000B1910000}"/>
    <cellStyle name="20% - Accent1 4 2 5 2 9 2 3" xfId="37483" xr:uid="{00000000-0005-0000-0000-0000B2910000}"/>
    <cellStyle name="20% - Accent1 4 2 5 2 9 3" xfId="37484" xr:uid="{00000000-0005-0000-0000-0000B3910000}"/>
    <cellStyle name="20% - Accent1 4 2 5 2 9 3 2" xfId="37485" xr:uid="{00000000-0005-0000-0000-0000B4910000}"/>
    <cellStyle name="20% - Accent1 4 2 5 2 9 4" xfId="37486" xr:uid="{00000000-0005-0000-0000-0000B5910000}"/>
    <cellStyle name="20% - Accent1 4 2 5 3" xfId="37487" xr:uid="{00000000-0005-0000-0000-0000B6910000}"/>
    <cellStyle name="20% - Accent1 4 2 5 3 10" xfId="37488" xr:uid="{00000000-0005-0000-0000-0000B7910000}"/>
    <cellStyle name="20% - Accent1 4 2 5 3 10 2" xfId="37489" xr:uid="{00000000-0005-0000-0000-0000B8910000}"/>
    <cellStyle name="20% - Accent1 4 2 5 3 11" xfId="37490" xr:uid="{00000000-0005-0000-0000-0000B9910000}"/>
    <cellStyle name="20% - Accent1 4 2 5 3 2" xfId="37491" xr:uid="{00000000-0005-0000-0000-0000BA910000}"/>
    <cellStyle name="20% - Accent1 4 2 5 3 2 2" xfId="37492" xr:uid="{00000000-0005-0000-0000-0000BB910000}"/>
    <cellStyle name="20% - Accent1 4 2 5 3 2 2 2" xfId="37493" xr:uid="{00000000-0005-0000-0000-0000BC910000}"/>
    <cellStyle name="20% - Accent1 4 2 5 3 2 2 2 2" xfId="37494" xr:uid="{00000000-0005-0000-0000-0000BD910000}"/>
    <cellStyle name="20% - Accent1 4 2 5 3 2 2 2 2 2" xfId="37495" xr:uid="{00000000-0005-0000-0000-0000BE910000}"/>
    <cellStyle name="20% - Accent1 4 2 5 3 2 2 2 3" xfId="37496" xr:uid="{00000000-0005-0000-0000-0000BF910000}"/>
    <cellStyle name="20% - Accent1 4 2 5 3 2 2 3" xfId="37497" xr:uid="{00000000-0005-0000-0000-0000C0910000}"/>
    <cellStyle name="20% - Accent1 4 2 5 3 2 2 3 2" xfId="37498" xr:uid="{00000000-0005-0000-0000-0000C1910000}"/>
    <cellStyle name="20% - Accent1 4 2 5 3 2 2 4" xfId="37499" xr:uid="{00000000-0005-0000-0000-0000C2910000}"/>
    <cellStyle name="20% - Accent1 4 2 5 3 2 3" xfId="37500" xr:uid="{00000000-0005-0000-0000-0000C3910000}"/>
    <cellStyle name="20% - Accent1 4 2 5 3 2 3 2" xfId="37501" xr:uid="{00000000-0005-0000-0000-0000C4910000}"/>
    <cellStyle name="20% - Accent1 4 2 5 3 2 3 2 2" xfId="37502" xr:uid="{00000000-0005-0000-0000-0000C5910000}"/>
    <cellStyle name="20% - Accent1 4 2 5 3 2 3 2 2 2" xfId="37503" xr:uid="{00000000-0005-0000-0000-0000C6910000}"/>
    <cellStyle name="20% - Accent1 4 2 5 3 2 3 2 3" xfId="37504" xr:uid="{00000000-0005-0000-0000-0000C7910000}"/>
    <cellStyle name="20% - Accent1 4 2 5 3 2 3 3" xfId="37505" xr:uid="{00000000-0005-0000-0000-0000C8910000}"/>
    <cellStyle name="20% - Accent1 4 2 5 3 2 3 3 2" xfId="37506" xr:uid="{00000000-0005-0000-0000-0000C9910000}"/>
    <cellStyle name="20% - Accent1 4 2 5 3 2 3 4" xfId="37507" xr:uid="{00000000-0005-0000-0000-0000CA910000}"/>
    <cellStyle name="20% - Accent1 4 2 5 3 2 4" xfId="37508" xr:uid="{00000000-0005-0000-0000-0000CB910000}"/>
    <cellStyle name="20% - Accent1 4 2 5 3 2 4 2" xfId="37509" xr:uid="{00000000-0005-0000-0000-0000CC910000}"/>
    <cellStyle name="20% - Accent1 4 2 5 3 2 4 2 2" xfId="37510" xr:uid="{00000000-0005-0000-0000-0000CD910000}"/>
    <cellStyle name="20% - Accent1 4 2 5 3 2 4 2 2 2" xfId="37511" xr:uid="{00000000-0005-0000-0000-0000CE910000}"/>
    <cellStyle name="20% - Accent1 4 2 5 3 2 4 2 3" xfId="37512" xr:uid="{00000000-0005-0000-0000-0000CF910000}"/>
    <cellStyle name="20% - Accent1 4 2 5 3 2 4 3" xfId="37513" xr:uid="{00000000-0005-0000-0000-0000D0910000}"/>
    <cellStyle name="20% - Accent1 4 2 5 3 2 4 3 2" xfId="37514" xr:uid="{00000000-0005-0000-0000-0000D1910000}"/>
    <cellStyle name="20% - Accent1 4 2 5 3 2 4 4" xfId="37515" xr:uid="{00000000-0005-0000-0000-0000D2910000}"/>
    <cellStyle name="20% - Accent1 4 2 5 3 2 5" xfId="37516" xr:uid="{00000000-0005-0000-0000-0000D3910000}"/>
    <cellStyle name="20% - Accent1 4 2 5 3 2 5 2" xfId="37517" xr:uid="{00000000-0005-0000-0000-0000D4910000}"/>
    <cellStyle name="20% - Accent1 4 2 5 3 2 5 2 2" xfId="37518" xr:uid="{00000000-0005-0000-0000-0000D5910000}"/>
    <cellStyle name="20% - Accent1 4 2 5 3 2 5 3" xfId="37519" xr:uid="{00000000-0005-0000-0000-0000D6910000}"/>
    <cellStyle name="20% - Accent1 4 2 5 3 2 6" xfId="37520" xr:uid="{00000000-0005-0000-0000-0000D7910000}"/>
    <cellStyle name="20% - Accent1 4 2 5 3 2 6 2" xfId="37521" xr:uid="{00000000-0005-0000-0000-0000D8910000}"/>
    <cellStyle name="20% - Accent1 4 2 5 3 2 6 2 2" xfId="37522" xr:uid="{00000000-0005-0000-0000-0000D9910000}"/>
    <cellStyle name="20% - Accent1 4 2 5 3 2 6 3" xfId="37523" xr:uid="{00000000-0005-0000-0000-0000DA910000}"/>
    <cellStyle name="20% - Accent1 4 2 5 3 2 7" xfId="37524" xr:uid="{00000000-0005-0000-0000-0000DB910000}"/>
    <cellStyle name="20% - Accent1 4 2 5 3 2 7 2" xfId="37525" xr:uid="{00000000-0005-0000-0000-0000DC910000}"/>
    <cellStyle name="20% - Accent1 4 2 5 3 2 8" xfId="37526" xr:uid="{00000000-0005-0000-0000-0000DD910000}"/>
    <cellStyle name="20% - Accent1 4 2 5 3 2 8 2" xfId="37527" xr:uid="{00000000-0005-0000-0000-0000DE910000}"/>
    <cellStyle name="20% - Accent1 4 2 5 3 2 9" xfId="37528" xr:uid="{00000000-0005-0000-0000-0000DF910000}"/>
    <cellStyle name="20% - Accent1 4 2 5 3 3" xfId="37529" xr:uid="{00000000-0005-0000-0000-0000E0910000}"/>
    <cellStyle name="20% - Accent1 4 2 5 3 3 2" xfId="37530" xr:uid="{00000000-0005-0000-0000-0000E1910000}"/>
    <cellStyle name="20% - Accent1 4 2 5 3 3 2 2" xfId="37531" xr:uid="{00000000-0005-0000-0000-0000E2910000}"/>
    <cellStyle name="20% - Accent1 4 2 5 3 3 2 2 2" xfId="37532" xr:uid="{00000000-0005-0000-0000-0000E3910000}"/>
    <cellStyle name="20% - Accent1 4 2 5 3 3 2 2 2 2" xfId="37533" xr:uid="{00000000-0005-0000-0000-0000E4910000}"/>
    <cellStyle name="20% - Accent1 4 2 5 3 3 2 2 3" xfId="37534" xr:uid="{00000000-0005-0000-0000-0000E5910000}"/>
    <cellStyle name="20% - Accent1 4 2 5 3 3 2 3" xfId="37535" xr:uid="{00000000-0005-0000-0000-0000E6910000}"/>
    <cellStyle name="20% - Accent1 4 2 5 3 3 2 3 2" xfId="37536" xr:uid="{00000000-0005-0000-0000-0000E7910000}"/>
    <cellStyle name="20% - Accent1 4 2 5 3 3 2 4" xfId="37537" xr:uid="{00000000-0005-0000-0000-0000E8910000}"/>
    <cellStyle name="20% - Accent1 4 2 5 3 3 3" xfId="37538" xr:uid="{00000000-0005-0000-0000-0000E9910000}"/>
    <cellStyle name="20% - Accent1 4 2 5 3 3 3 2" xfId="37539" xr:uid="{00000000-0005-0000-0000-0000EA910000}"/>
    <cellStyle name="20% - Accent1 4 2 5 3 3 3 2 2" xfId="37540" xr:uid="{00000000-0005-0000-0000-0000EB910000}"/>
    <cellStyle name="20% - Accent1 4 2 5 3 3 3 2 2 2" xfId="37541" xr:uid="{00000000-0005-0000-0000-0000EC910000}"/>
    <cellStyle name="20% - Accent1 4 2 5 3 3 3 2 3" xfId="37542" xr:uid="{00000000-0005-0000-0000-0000ED910000}"/>
    <cellStyle name="20% - Accent1 4 2 5 3 3 3 3" xfId="37543" xr:uid="{00000000-0005-0000-0000-0000EE910000}"/>
    <cellStyle name="20% - Accent1 4 2 5 3 3 3 3 2" xfId="37544" xr:uid="{00000000-0005-0000-0000-0000EF910000}"/>
    <cellStyle name="20% - Accent1 4 2 5 3 3 3 4" xfId="37545" xr:uid="{00000000-0005-0000-0000-0000F0910000}"/>
    <cellStyle name="20% - Accent1 4 2 5 3 3 4" xfId="37546" xr:uid="{00000000-0005-0000-0000-0000F1910000}"/>
    <cellStyle name="20% - Accent1 4 2 5 3 3 4 2" xfId="37547" xr:uid="{00000000-0005-0000-0000-0000F2910000}"/>
    <cellStyle name="20% - Accent1 4 2 5 3 3 4 2 2" xfId="37548" xr:uid="{00000000-0005-0000-0000-0000F3910000}"/>
    <cellStyle name="20% - Accent1 4 2 5 3 3 4 2 2 2" xfId="37549" xr:uid="{00000000-0005-0000-0000-0000F4910000}"/>
    <cellStyle name="20% - Accent1 4 2 5 3 3 4 2 3" xfId="37550" xr:uid="{00000000-0005-0000-0000-0000F5910000}"/>
    <cellStyle name="20% - Accent1 4 2 5 3 3 4 3" xfId="37551" xr:uid="{00000000-0005-0000-0000-0000F6910000}"/>
    <cellStyle name="20% - Accent1 4 2 5 3 3 4 3 2" xfId="37552" xr:uid="{00000000-0005-0000-0000-0000F7910000}"/>
    <cellStyle name="20% - Accent1 4 2 5 3 3 4 4" xfId="37553" xr:uid="{00000000-0005-0000-0000-0000F8910000}"/>
    <cellStyle name="20% - Accent1 4 2 5 3 3 5" xfId="37554" xr:uid="{00000000-0005-0000-0000-0000F9910000}"/>
    <cellStyle name="20% - Accent1 4 2 5 3 3 5 2" xfId="37555" xr:uid="{00000000-0005-0000-0000-0000FA910000}"/>
    <cellStyle name="20% - Accent1 4 2 5 3 3 5 2 2" xfId="37556" xr:uid="{00000000-0005-0000-0000-0000FB910000}"/>
    <cellStyle name="20% - Accent1 4 2 5 3 3 5 3" xfId="37557" xr:uid="{00000000-0005-0000-0000-0000FC910000}"/>
    <cellStyle name="20% - Accent1 4 2 5 3 3 6" xfId="37558" xr:uid="{00000000-0005-0000-0000-0000FD910000}"/>
    <cellStyle name="20% - Accent1 4 2 5 3 3 6 2" xfId="37559" xr:uid="{00000000-0005-0000-0000-0000FE910000}"/>
    <cellStyle name="20% - Accent1 4 2 5 3 3 6 2 2" xfId="37560" xr:uid="{00000000-0005-0000-0000-0000FF910000}"/>
    <cellStyle name="20% - Accent1 4 2 5 3 3 6 3" xfId="37561" xr:uid="{00000000-0005-0000-0000-000000920000}"/>
    <cellStyle name="20% - Accent1 4 2 5 3 3 7" xfId="37562" xr:uid="{00000000-0005-0000-0000-000001920000}"/>
    <cellStyle name="20% - Accent1 4 2 5 3 3 7 2" xfId="37563" xr:uid="{00000000-0005-0000-0000-000002920000}"/>
    <cellStyle name="20% - Accent1 4 2 5 3 3 8" xfId="37564" xr:uid="{00000000-0005-0000-0000-000003920000}"/>
    <cellStyle name="20% - Accent1 4 2 5 3 3 8 2" xfId="37565" xr:uid="{00000000-0005-0000-0000-000004920000}"/>
    <cellStyle name="20% - Accent1 4 2 5 3 3 9" xfId="37566" xr:uid="{00000000-0005-0000-0000-000005920000}"/>
    <cellStyle name="20% - Accent1 4 2 5 3 4" xfId="37567" xr:uid="{00000000-0005-0000-0000-000006920000}"/>
    <cellStyle name="20% - Accent1 4 2 5 3 4 2" xfId="37568" xr:uid="{00000000-0005-0000-0000-000007920000}"/>
    <cellStyle name="20% - Accent1 4 2 5 3 4 2 2" xfId="37569" xr:uid="{00000000-0005-0000-0000-000008920000}"/>
    <cellStyle name="20% - Accent1 4 2 5 3 4 2 2 2" xfId="37570" xr:uid="{00000000-0005-0000-0000-000009920000}"/>
    <cellStyle name="20% - Accent1 4 2 5 3 4 2 3" xfId="37571" xr:uid="{00000000-0005-0000-0000-00000A920000}"/>
    <cellStyle name="20% - Accent1 4 2 5 3 4 3" xfId="37572" xr:uid="{00000000-0005-0000-0000-00000B920000}"/>
    <cellStyle name="20% - Accent1 4 2 5 3 4 3 2" xfId="37573" xr:uid="{00000000-0005-0000-0000-00000C920000}"/>
    <cellStyle name="20% - Accent1 4 2 5 3 4 4" xfId="37574" xr:uid="{00000000-0005-0000-0000-00000D920000}"/>
    <cellStyle name="20% - Accent1 4 2 5 3 5" xfId="37575" xr:uid="{00000000-0005-0000-0000-00000E920000}"/>
    <cellStyle name="20% - Accent1 4 2 5 3 5 2" xfId="37576" xr:uid="{00000000-0005-0000-0000-00000F920000}"/>
    <cellStyle name="20% - Accent1 4 2 5 3 5 2 2" xfId="37577" xr:uid="{00000000-0005-0000-0000-000010920000}"/>
    <cellStyle name="20% - Accent1 4 2 5 3 5 2 2 2" xfId="37578" xr:uid="{00000000-0005-0000-0000-000011920000}"/>
    <cellStyle name="20% - Accent1 4 2 5 3 5 2 3" xfId="37579" xr:uid="{00000000-0005-0000-0000-000012920000}"/>
    <cellStyle name="20% - Accent1 4 2 5 3 5 3" xfId="37580" xr:uid="{00000000-0005-0000-0000-000013920000}"/>
    <cellStyle name="20% - Accent1 4 2 5 3 5 3 2" xfId="37581" xr:uid="{00000000-0005-0000-0000-000014920000}"/>
    <cellStyle name="20% - Accent1 4 2 5 3 5 4" xfId="37582" xr:uid="{00000000-0005-0000-0000-000015920000}"/>
    <cellStyle name="20% - Accent1 4 2 5 3 6" xfId="37583" xr:uid="{00000000-0005-0000-0000-000016920000}"/>
    <cellStyle name="20% - Accent1 4 2 5 3 6 2" xfId="37584" xr:uid="{00000000-0005-0000-0000-000017920000}"/>
    <cellStyle name="20% - Accent1 4 2 5 3 6 2 2" xfId="37585" xr:uid="{00000000-0005-0000-0000-000018920000}"/>
    <cellStyle name="20% - Accent1 4 2 5 3 6 2 2 2" xfId="37586" xr:uid="{00000000-0005-0000-0000-000019920000}"/>
    <cellStyle name="20% - Accent1 4 2 5 3 6 2 3" xfId="37587" xr:uid="{00000000-0005-0000-0000-00001A920000}"/>
    <cellStyle name="20% - Accent1 4 2 5 3 6 3" xfId="37588" xr:uid="{00000000-0005-0000-0000-00001B920000}"/>
    <cellStyle name="20% - Accent1 4 2 5 3 6 3 2" xfId="37589" xr:uid="{00000000-0005-0000-0000-00001C920000}"/>
    <cellStyle name="20% - Accent1 4 2 5 3 6 4" xfId="37590" xr:uid="{00000000-0005-0000-0000-00001D920000}"/>
    <cellStyle name="20% - Accent1 4 2 5 3 7" xfId="37591" xr:uid="{00000000-0005-0000-0000-00001E920000}"/>
    <cellStyle name="20% - Accent1 4 2 5 3 7 2" xfId="37592" xr:uid="{00000000-0005-0000-0000-00001F920000}"/>
    <cellStyle name="20% - Accent1 4 2 5 3 7 2 2" xfId="37593" xr:uid="{00000000-0005-0000-0000-000020920000}"/>
    <cellStyle name="20% - Accent1 4 2 5 3 7 3" xfId="37594" xr:uid="{00000000-0005-0000-0000-000021920000}"/>
    <cellStyle name="20% - Accent1 4 2 5 3 8" xfId="37595" xr:uid="{00000000-0005-0000-0000-000022920000}"/>
    <cellStyle name="20% - Accent1 4 2 5 3 8 2" xfId="37596" xr:uid="{00000000-0005-0000-0000-000023920000}"/>
    <cellStyle name="20% - Accent1 4 2 5 3 8 2 2" xfId="37597" xr:uid="{00000000-0005-0000-0000-000024920000}"/>
    <cellStyle name="20% - Accent1 4 2 5 3 8 3" xfId="37598" xr:uid="{00000000-0005-0000-0000-000025920000}"/>
    <cellStyle name="20% - Accent1 4 2 5 3 9" xfId="37599" xr:uid="{00000000-0005-0000-0000-000026920000}"/>
    <cellStyle name="20% - Accent1 4 2 5 3 9 2" xfId="37600" xr:uid="{00000000-0005-0000-0000-000027920000}"/>
    <cellStyle name="20% - Accent1 4 2 5 4" xfId="37601" xr:uid="{00000000-0005-0000-0000-000028920000}"/>
    <cellStyle name="20% - Accent1 4 2 5 4 10" xfId="37602" xr:uid="{00000000-0005-0000-0000-000029920000}"/>
    <cellStyle name="20% - Accent1 4 2 5 4 10 2" xfId="37603" xr:uid="{00000000-0005-0000-0000-00002A920000}"/>
    <cellStyle name="20% - Accent1 4 2 5 4 11" xfId="37604" xr:uid="{00000000-0005-0000-0000-00002B920000}"/>
    <cellStyle name="20% - Accent1 4 2 5 4 2" xfId="37605" xr:uid="{00000000-0005-0000-0000-00002C920000}"/>
    <cellStyle name="20% - Accent1 4 2 5 4 2 2" xfId="37606" xr:uid="{00000000-0005-0000-0000-00002D920000}"/>
    <cellStyle name="20% - Accent1 4 2 5 4 2 2 2" xfId="37607" xr:uid="{00000000-0005-0000-0000-00002E920000}"/>
    <cellStyle name="20% - Accent1 4 2 5 4 2 2 2 2" xfId="37608" xr:uid="{00000000-0005-0000-0000-00002F920000}"/>
    <cellStyle name="20% - Accent1 4 2 5 4 2 2 2 2 2" xfId="37609" xr:uid="{00000000-0005-0000-0000-000030920000}"/>
    <cellStyle name="20% - Accent1 4 2 5 4 2 2 2 3" xfId="37610" xr:uid="{00000000-0005-0000-0000-000031920000}"/>
    <cellStyle name="20% - Accent1 4 2 5 4 2 2 3" xfId="37611" xr:uid="{00000000-0005-0000-0000-000032920000}"/>
    <cellStyle name="20% - Accent1 4 2 5 4 2 2 3 2" xfId="37612" xr:uid="{00000000-0005-0000-0000-000033920000}"/>
    <cellStyle name="20% - Accent1 4 2 5 4 2 2 4" xfId="37613" xr:uid="{00000000-0005-0000-0000-000034920000}"/>
    <cellStyle name="20% - Accent1 4 2 5 4 2 3" xfId="37614" xr:uid="{00000000-0005-0000-0000-000035920000}"/>
    <cellStyle name="20% - Accent1 4 2 5 4 2 3 2" xfId="37615" xr:uid="{00000000-0005-0000-0000-000036920000}"/>
    <cellStyle name="20% - Accent1 4 2 5 4 2 3 2 2" xfId="37616" xr:uid="{00000000-0005-0000-0000-000037920000}"/>
    <cellStyle name="20% - Accent1 4 2 5 4 2 3 2 2 2" xfId="37617" xr:uid="{00000000-0005-0000-0000-000038920000}"/>
    <cellStyle name="20% - Accent1 4 2 5 4 2 3 2 3" xfId="37618" xr:uid="{00000000-0005-0000-0000-000039920000}"/>
    <cellStyle name="20% - Accent1 4 2 5 4 2 3 3" xfId="37619" xr:uid="{00000000-0005-0000-0000-00003A920000}"/>
    <cellStyle name="20% - Accent1 4 2 5 4 2 3 3 2" xfId="37620" xr:uid="{00000000-0005-0000-0000-00003B920000}"/>
    <cellStyle name="20% - Accent1 4 2 5 4 2 3 4" xfId="37621" xr:uid="{00000000-0005-0000-0000-00003C920000}"/>
    <cellStyle name="20% - Accent1 4 2 5 4 2 4" xfId="37622" xr:uid="{00000000-0005-0000-0000-00003D920000}"/>
    <cellStyle name="20% - Accent1 4 2 5 4 2 4 2" xfId="37623" xr:uid="{00000000-0005-0000-0000-00003E920000}"/>
    <cellStyle name="20% - Accent1 4 2 5 4 2 4 2 2" xfId="37624" xr:uid="{00000000-0005-0000-0000-00003F920000}"/>
    <cellStyle name="20% - Accent1 4 2 5 4 2 4 2 2 2" xfId="37625" xr:uid="{00000000-0005-0000-0000-000040920000}"/>
    <cellStyle name="20% - Accent1 4 2 5 4 2 4 2 3" xfId="37626" xr:uid="{00000000-0005-0000-0000-000041920000}"/>
    <cellStyle name="20% - Accent1 4 2 5 4 2 4 3" xfId="37627" xr:uid="{00000000-0005-0000-0000-000042920000}"/>
    <cellStyle name="20% - Accent1 4 2 5 4 2 4 3 2" xfId="37628" xr:uid="{00000000-0005-0000-0000-000043920000}"/>
    <cellStyle name="20% - Accent1 4 2 5 4 2 4 4" xfId="37629" xr:uid="{00000000-0005-0000-0000-000044920000}"/>
    <cellStyle name="20% - Accent1 4 2 5 4 2 5" xfId="37630" xr:uid="{00000000-0005-0000-0000-000045920000}"/>
    <cellStyle name="20% - Accent1 4 2 5 4 2 5 2" xfId="37631" xr:uid="{00000000-0005-0000-0000-000046920000}"/>
    <cellStyle name="20% - Accent1 4 2 5 4 2 5 2 2" xfId="37632" xr:uid="{00000000-0005-0000-0000-000047920000}"/>
    <cellStyle name="20% - Accent1 4 2 5 4 2 5 3" xfId="37633" xr:uid="{00000000-0005-0000-0000-000048920000}"/>
    <cellStyle name="20% - Accent1 4 2 5 4 2 6" xfId="37634" xr:uid="{00000000-0005-0000-0000-000049920000}"/>
    <cellStyle name="20% - Accent1 4 2 5 4 2 6 2" xfId="37635" xr:uid="{00000000-0005-0000-0000-00004A920000}"/>
    <cellStyle name="20% - Accent1 4 2 5 4 2 6 2 2" xfId="37636" xr:uid="{00000000-0005-0000-0000-00004B920000}"/>
    <cellStyle name="20% - Accent1 4 2 5 4 2 6 3" xfId="37637" xr:uid="{00000000-0005-0000-0000-00004C920000}"/>
    <cellStyle name="20% - Accent1 4 2 5 4 2 7" xfId="37638" xr:uid="{00000000-0005-0000-0000-00004D920000}"/>
    <cellStyle name="20% - Accent1 4 2 5 4 2 7 2" xfId="37639" xr:uid="{00000000-0005-0000-0000-00004E920000}"/>
    <cellStyle name="20% - Accent1 4 2 5 4 2 8" xfId="37640" xr:uid="{00000000-0005-0000-0000-00004F920000}"/>
    <cellStyle name="20% - Accent1 4 2 5 4 2 8 2" xfId="37641" xr:uid="{00000000-0005-0000-0000-000050920000}"/>
    <cellStyle name="20% - Accent1 4 2 5 4 2 9" xfId="37642" xr:uid="{00000000-0005-0000-0000-000051920000}"/>
    <cellStyle name="20% - Accent1 4 2 5 4 3" xfId="37643" xr:uid="{00000000-0005-0000-0000-000052920000}"/>
    <cellStyle name="20% - Accent1 4 2 5 4 3 2" xfId="37644" xr:uid="{00000000-0005-0000-0000-000053920000}"/>
    <cellStyle name="20% - Accent1 4 2 5 4 3 2 2" xfId="37645" xr:uid="{00000000-0005-0000-0000-000054920000}"/>
    <cellStyle name="20% - Accent1 4 2 5 4 3 2 2 2" xfId="37646" xr:uid="{00000000-0005-0000-0000-000055920000}"/>
    <cellStyle name="20% - Accent1 4 2 5 4 3 2 2 2 2" xfId="37647" xr:uid="{00000000-0005-0000-0000-000056920000}"/>
    <cellStyle name="20% - Accent1 4 2 5 4 3 2 2 3" xfId="37648" xr:uid="{00000000-0005-0000-0000-000057920000}"/>
    <cellStyle name="20% - Accent1 4 2 5 4 3 2 3" xfId="37649" xr:uid="{00000000-0005-0000-0000-000058920000}"/>
    <cellStyle name="20% - Accent1 4 2 5 4 3 2 3 2" xfId="37650" xr:uid="{00000000-0005-0000-0000-000059920000}"/>
    <cellStyle name="20% - Accent1 4 2 5 4 3 2 4" xfId="37651" xr:uid="{00000000-0005-0000-0000-00005A920000}"/>
    <cellStyle name="20% - Accent1 4 2 5 4 3 3" xfId="37652" xr:uid="{00000000-0005-0000-0000-00005B920000}"/>
    <cellStyle name="20% - Accent1 4 2 5 4 3 3 2" xfId="37653" xr:uid="{00000000-0005-0000-0000-00005C920000}"/>
    <cellStyle name="20% - Accent1 4 2 5 4 3 3 2 2" xfId="37654" xr:uid="{00000000-0005-0000-0000-00005D920000}"/>
    <cellStyle name="20% - Accent1 4 2 5 4 3 3 2 2 2" xfId="37655" xr:uid="{00000000-0005-0000-0000-00005E920000}"/>
    <cellStyle name="20% - Accent1 4 2 5 4 3 3 2 3" xfId="37656" xr:uid="{00000000-0005-0000-0000-00005F920000}"/>
    <cellStyle name="20% - Accent1 4 2 5 4 3 3 3" xfId="37657" xr:uid="{00000000-0005-0000-0000-000060920000}"/>
    <cellStyle name="20% - Accent1 4 2 5 4 3 3 3 2" xfId="37658" xr:uid="{00000000-0005-0000-0000-000061920000}"/>
    <cellStyle name="20% - Accent1 4 2 5 4 3 3 4" xfId="37659" xr:uid="{00000000-0005-0000-0000-000062920000}"/>
    <cellStyle name="20% - Accent1 4 2 5 4 3 4" xfId="37660" xr:uid="{00000000-0005-0000-0000-000063920000}"/>
    <cellStyle name="20% - Accent1 4 2 5 4 3 4 2" xfId="37661" xr:uid="{00000000-0005-0000-0000-000064920000}"/>
    <cellStyle name="20% - Accent1 4 2 5 4 3 4 2 2" xfId="37662" xr:uid="{00000000-0005-0000-0000-000065920000}"/>
    <cellStyle name="20% - Accent1 4 2 5 4 3 4 2 2 2" xfId="37663" xr:uid="{00000000-0005-0000-0000-000066920000}"/>
    <cellStyle name="20% - Accent1 4 2 5 4 3 4 2 3" xfId="37664" xr:uid="{00000000-0005-0000-0000-000067920000}"/>
    <cellStyle name="20% - Accent1 4 2 5 4 3 4 3" xfId="37665" xr:uid="{00000000-0005-0000-0000-000068920000}"/>
    <cellStyle name="20% - Accent1 4 2 5 4 3 4 3 2" xfId="37666" xr:uid="{00000000-0005-0000-0000-000069920000}"/>
    <cellStyle name="20% - Accent1 4 2 5 4 3 4 4" xfId="37667" xr:uid="{00000000-0005-0000-0000-00006A920000}"/>
    <cellStyle name="20% - Accent1 4 2 5 4 3 5" xfId="37668" xr:uid="{00000000-0005-0000-0000-00006B920000}"/>
    <cellStyle name="20% - Accent1 4 2 5 4 3 5 2" xfId="37669" xr:uid="{00000000-0005-0000-0000-00006C920000}"/>
    <cellStyle name="20% - Accent1 4 2 5 4 3 5 2 2" xfId="37670" xr:uid="{00000000-0005-0000-0000-00006D920000}"/>
    <cellStyle name="20% - Accent1 4 2 5 4 3 5 3" xfId="37671" xr:uid="{00000000-0005-0000-0000-00006E920000}"/>
    <cellStyle name="20% - Accent1 4 2 5 4 3 6" xfId="37672" xr:uid="{00000000-0005-0000-0000-00006F920000}"/>
    <cellStyle name="20% - Accent1 4 2 5 4 3 6 2" xfId="37673" xr:uid="{00000000-0005-0000-0000-000070920000}"/>
    <cellStyle name="20% - Accent1 4 2 5 4 3 6 2 2" xfId="37674" xr:uid="{00000000-0005-0000-0000-000071920000}"/>
    <cellStyle name="20% - Accent1 4 2 5 4 3 6 3" xfId="37675" xr:uid="{00000000-0005-0000-0000-000072920000}"/>
    <cellStyle name="20% - Accent1 4 2 5 4 3 7" xfId="37676" xr:uid="{00000000-0005-0000-0000-000073920000}"/>
    <cellStyle name="20% - Accent1 4 2 5 4 3 7 2" xfId="37677" xr:uid="{00000000-0005-0000-0000-000074920000}"/>
    <cellStyle name="20% - Accent1 4 2 5 4 3 8" xfId="37678" xr:uid="{00000000-0005-0000-0000-000075920000}"/>
    <cellStyle name="20% - Accent1 4 2 5 4 3 8 2" xfId="37679" xr:uid="{00000000-0005-0000-0000-000076920000}"/>
    <cellStyle name="20% - Accent1 4 2 5 4 3 9" xfId="37680" xr:uid="{00000000-0005-0000-0000-000077920000}"/>
    <cellStyle name="20% - Accent1 4 2 5 4 4" xfId="37681" xr:uid="{00000000-0005-0000-0000-000078920000}"/>
    <cellStyle name="20% - Accent1 4 2 5 4 4 2" xfId="37682" xr:uid="{00000000-0005-0000-0000-000079920000}"/>
    <cellStyle name="20% - Accent1 4 2 5 4 4 2 2" xfId="37683" xr:uid="{00000000-0005-0000-0000-00007A920000}"/>
    <cellStyle name="20% - Accent1 4 2 5 4 4 2 2 2" xfId="37684" xr:uid="{00000000-0005-0000-0000-00007B920000}"/>
    <cellStyle name="20% - Accent1 4 2 5 4 4 2 3" xfId="37685" xr:uid="{00000000-0005-0000-0000-00007C920000}"/>
    <cellStyle name="20% - Accent1 4 2 5 4 4 3" xfId="37686" xr:uid="{00000000-0005-0000-0000-00007D920000}"/>
    <cellStyle name="20% - Accent1 4 2 5 4 4 3 2" xfId="37687" xr:uid="{00000000-0005-0000-0000-00007E920000}"/>
    <cellStyle name="20% - Accent1 4 2 5 4 4 4" xfId="37688" xr:uid="{00000000-0005-0000-0000-00007F920000}"/>
    <cellStyle name="20% - Accent1 4 2 5 4 5" xfId="37689" xr:uid="{00000000-0005-0000-0000-000080920000}"/>
    <cellStyle name="20% - Accent1 4 2 5 4 5 2" xfId="37690" xr:uid="{00000000-0005-0000-0000-000081920000}"/>
    <cellStyle name="20% - Accent1 4 2 5 4 5 2 2" xfId="37691" xr:uid="{00000000-0005-0000-0000-000082920000}"/>
    <cellStyle name="20% - Accent1 4 2 5 4 5 2 2 2" xfId="37692" xr:uid="{00000000-0005-0000-0000-000083920000}"/>
    <cellStyle name="20% - Accent1 4 2 5 4 5 2 3" xfId="37693" xr:uid="{00000000-0005-0000-0000-000084920000}"/>
    <cellStyle name="20% - Accent1 4 2 5 4 5 3" xfId="37694" xr:uid="{00000000-0005-0000-0000-000085920000}"/>
    <cellStyle name="20% - Accent1 4 2 5 4 5 3 2" xfId="37695" xr:uid="{00000000-0005-0000-0000-000086920000}"/>
    <cellStyle name="20% - Accent1 4 2 5 4 5 4" xfId="37696" xr:uid="{00000000-0005-0000-0000-000087920000}"/>
    <cellStyle name="20% - Accent1 4 2 5 4 6" xfId="37697" xr:uid="{00000000-0005-0000-0000-000088920000}"/>
    <cellStyle name="20% - Accent1 4 2 5 4 6 2" xfId="37698" xr:uid="{00000000-0005-0000-0000-000089920000}"/>
    <cellStyle name="20% - Accent1 4 2 5 4 6 2 2" xfId="37699" xr:uid="{00000000-0005-0000-0000-00008A920000}"/>
    <cellStyle name="20% - Accent1 4 2 5 4 6 2 2 2" xfId="37700" xr:uid="{00000000-0005-0000-0000-00008B920000}"/>
    <cellStyle name="20% - Accent1 4 2 5 4 6 2 3" xfId="37701" xr:uid="{00000000-0005-0000-0000-00008C920000}"/>
    <cellStyle name="20% - Accent1 4 2 5 4 6 3" xfId="37702" xr:uid="{00000000-0005-0000-0000-00008D920000}"/>
    <cellStyle name="20% - Accent1 4 2 5 4 6 3 2" xfId="37703" xr:uid="{00000000-0005-0000-0000-00008E920000}"/>
    <cellStyle name="20% - Accent1 4 2 5 4 6 4" xfId="37704" xr:uid="{00000000-0005-0000-0000-00008F920000}"/>
    <cellStyle name="20% - Accent1 4 2 5 4 7" xfId="37705" xr:uid="{00000000-0005-0000-0000-000090920000}"/>
    <cellStyle name="20% - Accent1 4 2 5 4 7 2" xfId="37706" xr:uid="{00000000-0005-0000-0000-000091920000}"/>
    <cellStyle name="20% - Accent1 4 2 5 4 7 2 2" xfId="37707" xr:uid="{00000000-0005-0000-0000-000092920000}"/>
    <cellStyle name="20% - Accent1 4 2 5 4 7 3" xfId="37708" xr:uid="{00000000-0005-0000-0000-000093920000}"/>
    <cellStyle name="20% - Accent1 4 2 5 4 8" xfId="37709" xr:uid="{00000000-0005-0000-0000-000094920000}"/>
    <cellStyle name="20% - Accent1 4 2 5 4 8 2" xfId="37710" xr:uid="{00000000-0005-0000-0000-000095920000}"/>
    <cellStyle name="20% - Accent1 4 2 5 4 8 2 2" xfId="37711" xr:uid="{00000000-0005-0000-0000-000096920000}"/>
    <cellStyle name="20% - Accent1 4 2 5 4 8 3" xfId="37712" xr:uid="{00000000-0005-0000-0000-000097920000}"/>
    <cellStyle name="20% - Accent1 4 2 5 4 9" xfId="37713" xr:uid="{00000000-0005-0000-0000-000098920000}"/>
    <cellStyle name="20% - Accent1 4 2 5 4 9 2" xfId="37714" xr:uid="{00000000-0005-0000-0000-000099920000}"/>
    <cellStyle name="20% - Accent1 4 2 5 5" xfId="37715" xr:uid="{00000000-0005-0000-0000-00009A920000}"/>
    <cellStyle name="20% - Accent1 4 2 5 5 10" xfId="37716" xr:uid="{00000000-0005-0000-0000-00009B920000}"/>
    <cellStyle name="20% - Accent1 4 2 5 5 10 2" xfId="37717" xr:uid="{00000000-0005-0000-0000-00009C920000}"/>
    <cellStyle name="20% - Accent1 4 2 5 5 11" xfId="37718" xr:uid="{00000000-0005-0000-0000-00009D920000}"/>
    <cellStyle name="20% - Accent1 4 2 5 5 2" xfId="37719" xr:uid="{00000000-0005-0000-0000-00009E920000}"/>
    <cellStyle name="20% - Accent1 4 2 5 5 2 2" xfId="37720" xr:uid="{00000000-0005-0000-0000-00009F920000}"/>
    <cellStyle name="20% - Accent1 4 2 5 5 2 2 2" xfId="37721" xr:uid="{00000000-0005-0000-0000-0000A0920000}"/>
    <cellStyle name="20% - Accent1 4 2 5 5 2 2 2 2" xfId="37722" xr:uid="{00000000-0005-0000-0000-0000A1920000}"/>
    <cellStyle name="20% - Accent1 4 2 5 5 2 2 2 2 2" xfId="37723" xr:uid="{00000000-0005-0000-0000-0000A2920000}"/>
    <cellStyle name="20% - Accent1 4 2 5 5 2 2 2 3" xfId="37724" xr:uid="{00000000-0005-0000-0000-0000A3920000}"/>
    <cellStyle name="20% - Accent1 4 2 5 5 2 2 3" xfId="37725" xr:uid="{00000000-0005-0000-0000-0000A4920000}"/>
    <cellStyle name="20% - Accent1 4 2 5 5 2 2 3 2" xfId="37726" xr:uid="{00000000-0005-0000-0000-0000A5920000}"/>
    <cellStyle name="20% - Accent1 4 2 5 5 2 2 4" xfId="37727" xr:uid="{00000000-0005-0000-0000-0000A6920000}"/>
    <cellStyle name="20% - Accent1 4 2 5 5 2 3" xfId="37728" xr:uid="{00000000-0005-0000-0000-0000A7920000}"/>
    <cellStyle name="20% - Accent1 4 2 5 5 2 3 2" xfId="37729" xr:uid="{00000000-0005-0000-0000-0000A8920000}"/>
    <cellStyle name="20% - Accent1 4 2 5 5 2 3 2 2" xfId="37730" xr:uid="{00000000-0005-0000-0000-0000A9920000}"/>
    <cellStyle name="20% - Accent1 4 2 5 5 2 3 2 2 2" xfId="37731" xr:uid="{00000000-0005-0000-0000-0000AA920000}"/>
    <cellStyle name="20% - Accent1 4 2 5 5 2 3 2 3" xfId="37732" xr:uid="{00000000-0005-0000-0000-0000AB920000}"/>
    <cellStyle name="20% - Accent1 4 2 5 5 2 3 3" xfId="37733" xr:uid="{00000000-0005-0000-0000-0000AC920000}"/>
    <cellStyle name="20% - Accent1 4 2 5 5 2 3 3 2" xfId="37734" xr:uid="{00000000-0005-0000-0000-0000AD920000}"/>
    <cellStyle name="20% - Accent1 4 2 5 5 2 3 4" xfId="37735" xr:uid="{00000000-0005-0000-0000-0000AE920000}"/>
    <cellStyle name="20% - Accent1 4 2 5 5 2 4" xfId="37736" xr:uid="{00000000-0005-0000-0000-0000AF920000}"/>
    <cellStyle name="20% - Accent1 4 2 5 5 2 4 2" xfId="37737" xr:uid="{00000000-0005-0000-0000-0000B0920000}"/>
    <cellStyle name="20% - Accent1 4 2 5 5 2 4 2 2" xfId="37738" xr:uid="{00000000-0005-0000-0000-0000B1920000}"/>
    <cellStyle name="20% - Accent1 4 2 5 5 2 4 2 2 2" xfId="37739" xr:uid="{00000000-0005-0000-0000-0000B2920000}"/>
    <cellStyle name="20% - Accent1 4 2 5 5 2 4 2 3" xfId="37740" xr:uid="{00000000-0005-0000-0000-0000B3920000}"/>
    <cellStyle name="20% - Accent1 4 2 5 5 2 4 3" xfId="37741" xr:uid="{00000000-0005-0000-0000-0000B4920000}"/>
    <cellStyle name="20% - Accent1 4 2 5 5 2 4 3 2" xfId="37742" xr:uid="{00000000-0005-0000-0000-0000B5920000}"/>
    <cellStyle name="20% - Accent1 4 2 5 5 2 4 4" xfId="37743" xr:uid="{00000000-0005-0000-0000-0000B6920000}"/>
    <cellStyle name="20% - Accent1 4 2 5 5 2 5" xfId="37744" xr:uid="{00000000-0005-0000-0000-0000B7920000}"/>
    <cellStyle name="20% - Accent1 4 2 5 5 2 5 2" xfId="37745" xr:uid="{00000000-0005-0000-0000-0000B8920000}"/>
    <cellStyle name="20% - Accent1 4 2 5 5 2 5 2 2" xfId="37746" xr:uid="{00000000-0005-0000-0000-0000B9920000}"/>
    <cellStyle name="20% - Accent1 4 2 5 5 2 5 3" xfId="37747" xr:uid="{00000000-0005-0000-0000-0000BA920000}"/>
    <cellStyle name="20% - Accent1 4 2 5 5 2 6" xfId="37748" xr:uid="{00000000-0005-0000-0000-0000BB920000}"/>
    <cellStyle name="20% - Accent1 4 2 5 5 2 6 2" xfId="37749" xr:uid="{00000000-0005-0000-0000-0000BC920000}"/>
    <cellStyle name="20% - Accent1 4 2 5 5 2 6 2 2" xfId="37750" xr:uid="{00000000-0005-0000-0000-0000BD920000}"/>
    <cellStyle name="20% - Accent1 4 2 5 5 2 6 3" xfId="37751" xr:uid="{00000000-0005-0000-0000-0000BE920000}"/>
    <cellStyle name="20% - Accent1 4 2 5 5 2 7" xfId="37752" xr:uid="{00000000-0005-0000-0000-0000BF920000}"/>
    <cellStyle name="20% - Accent1 4 2 5 5 2 7 2" xfId="37753" xr:uid="{00000000-0005-0000-0000-0000C0920000}"/>
    <cellStyle name="20% - Accent1 4 2 5 5 2 8" xfId="37754" xr:uid="{00000000-0005-0000-0000-0000C1920000}"/>
    <cellStyle name="20% - Accent1 4 2 5 5 2 8 2" xfId="37755" xr:uid="{00000000-0005-0000-0000-0000C2920000}"/>
    <cellStyle name="20% - Accent1 4 2 5 5 2 9" xfId="37756" xr:uid="{00000000-0005-0000-0000-0000C3920000}"/>
    <cellStyle name="20% - Accent1 4 2 5 5 3" xfId="37757" xr:uid="{00000000-0005-0000-0000-0000C4920000}"/>
    <cellStyle name="20% - Accent1 4 2 5 5 3 2" xfId="37758" xr:uid="{00000000-0005-0000-0000-0000C5920000}"/>
    <cellStyle name="20% - Accent1 4 2 5 5 3 2 2" xfId="37759" xr:uid="{00000000-0005-0000-0000-0000C6920000}"/>
    <cellStyle name="20% - Accent1 4 2 5 5 3 2 2 2" xfId="37760" xr:uid="{00000000-0005-0000-0000-0000C7920000}"/>
    <cellStyle name="20% - Accent1 4 2 5 5 3 2 2 2 2" xfId="37761" xr:uid="{00000000-0005-0000-0000-0000C8920000}"/>
    <cellStyle name="20% - Accent1 4 2 5 5 3 2 2 3" xfId="37762" xr:uid="{00000000-0005-0000-0000-0000C9920000}"/>
    <cellStyle name="20% - Accent1 4 2 5 5 3 2 3" xfId="37763" xr:uid="{00000000-0005-0000-0000-0000CA920000}"/>
    <cellStyle name="20% - Accent1 4 2 5 5 3 2 3 2" xfId="37764" xr:uid="{00000000-0005-0000-0000-0000CB920000}"/>
    <cellStyle name="20% - Accent1 4 2 5 5 3 2 4" xfId="37765" xr:uid="{00000000-0005-0000-0000-0000CC920000}"/>
    <cellStyle name="20% - Accent1 4 2 5 5 3 3" xfId="37766" xr:uid="{00000000-0005-0000-0000-0000CD920000}"/>
    <cellStyle name="20% - Accent1 4 2 5 5 3 3 2" xfId="37767" xr:uid="{00000000-0005-0000-0000-0000CE920000}"/>
    <cellStyle name="20% - Accent1 4 2 5 5 3 3 2 2" xfId="37768" xr:uid="{00000000-0005-0000-0000-0000CF920000}"/>
    <cellStyle name="20% - Accent1 4 2 5 5 3 3 2 2 2" xfId="37769" xr:uid="{00000000-0005-0000-0000-0000D0920000}"/>
    <cellStyle name="20% - Accent1 4 2 5 5 3 3 2 3" xfId="37770" xr:uid="{00000000-0005-0000-0000-0000D1920000}"/>
    <cellStyle name="20% - Accent1 4 2 5 5 3 3 3" xfId="37771" xr:uid="{00000000-0005-0000-0000-0000D2920000}"/>
    <cellStyle name="20% - Accent1 4 2 5 5 3 3 3 2" xfId="37772" xr:uid="{00000000-0005-0000-0000-0000D3920000}"/>
    <cellStyle name="20% - Accent1 4 2 5 5 3 3 4" xfId="37773" xr:uid="{00000000-0005-0000-0000-0000D4920000}"/>
    <cellStyle name="20% - Accent1 4 2 5 5 3 4" xfId="37774" xr:uid="{00000000-0005-0000-0000-0000D5920000}"/>
    <cellStyle name="20% - Accent1 4 2 5 5 3 4 2" xfId="37775" xr:uid="{00000000-0005-0000-0000-0000D6920000}"/>
    <cellStyle name="20% - Accent1 4 2 5 5 3 4 2 2" xfId="37776" xr:uid="{00000000-0005-0000-0000-0000D7920000}"/>
    <cellStyle name="20% - Accent1 4 2 5 5 3 4 2 2 2" xfId="37777" xr:uid="{00000000-0005-0000-0000-0000D8920000}"/>
    <cellStyle name="20% - Accent1 4 2 5 5 3 4 2 3" xfId="37778" xr:uid="{00000000-0005-0000-0000-0000D9920000}"/>
    <cellStyle name="20% - Accent1 4 2 5 5 3 4 3" xfId="37779" xr:uid="{00000000-0005-0000-0000-0000DA920000}"/>
    <cellStyle name="20% - Accent1 4 2 5 5 3 4 3 2" xfId="37780" xr:uid="{00000000-0005-0000-0000-0000DB920000}"/>
    <cellStyle name="20% - Accent1 4 2 5 5 3 4 4" xfId="37781" xr:uid="{00000000-0005-0000-0000-0000DC920000}"/>
    <cellStyle name="20% - Accent1 4 2 5 5 3 5" xfId="37782" xr:uid="{00000000-0005-0000-0000-0000DD920000}"/>
    <cellStyle name="20% - Accent1 4 2 5 5 3 5 2" xfId="37783" xr:uid="{00000000-0005-0000-0000-0000DE920000}"/>
    <cellStyle name="20% - Accent1 4 2 5 5 3 5 2 2" xfId="37784" xr:uid="{00000000-0005-0000-0000-0000DF920000}"/>
    <cellStyle name="20% - Accent1 4 2 5 5 3 5 3" xfId="37785" xr:uid="{00000000-0005-0000-0000-0000E0920000}"/>
    <cellStyle name="20% - Accent1 4 2 5 5 3 6" xfId="37786" xr:uid="{00000000-0005-0000-0000-0000E1920000}"/>
    <cellStyle name="20% - Accent1 4 2 5 5 3 6 2" xfId="37787" xr:uid="{00000000-0005-0000-0000-0000E2920000}"/>
    <cellStyle name="20% - Accent1 4 2 5 5 3 6 2 2" xfId="37788" xr:uid="{00000000-0005-0000-0000-0000E3920000}"/>
    <cellStyle name="20% - Accent1 4 2 5 5 3 6 3" xfId="37789" xr:uid="{00000000-0005-0000-0000-0000E4920000}"/>
    <cellStyle name="20% - Accent1 4 2 5 5 3 7" xfId="37790" xr:uid="{00000000-0005-0000-0000-0000E5920000}"/>
    <cellStyle name="20% - Accent1 4 2 5 5 3 7 2" xfId="37791" xr:uid="{00000000-0005-0000-0000-0000E6920000}"/>
    <cellStyle name="20% - Accent1 4 2 5 5 3 8" xfId="37792" xr:uid="{00000000-0005-0000-0000-0000E7920000}"/>
    <cellStyle name="20% - Accent1 4 2 5 5 3 8 2" xfId="37793" xr:uid="{00000000-0005-0000-0000-0000E8920000}"/>
    <cellStyle name="20% - Accent1 4 2 5 5 3 9" xfId="37794" xr:uid="{00000000-0005-0000-0000-0000E9920000}"/>
    <cellStyle name="20% - Accent1 4 2 5 5 4" xfId="37795" xr:uid="{00000000-0005-0000-0000-0000EA920000}"/>
    <cellStyle name="20% - Accent1 4 2 5 5 4 2" xfId="37796" xr:uid="{00000000-0005-0000-0000-0000EB920000}"/>
    <cellStyle name="20% - Accent1 4 2 5 5 4 2 2" xfId="37797" xr:uid="{00000000-0005-0000-0000-0000EC920000}"/>
    <cellStyle name="20% - Accent1 4 2 5 5 4 2 2 2" xfId="37798" xr:uid="{00000000-0005-0000-0000-0000ED920000}"/>
    <cellStyle name="20% - Accent1 4 2 5 5 4 2 3" xfId="37799" xr:uid="{00000000-0005-0000-0000-0000EE920000}"/>
    <cellStyle name="20% - Accent1 4 2 5 5 4 3" xfId="37800" xr:uid="{00000000-0005-0000-0000-0000EF920000}"/>
    <cellStyle name="20% - Accent1 4 2 5 5 4 3 2" xfId="37801" xr:uid="{00000000-0005-0000-0000-0000F0920000}"/>
    <cellStyle name="20% - Accent1 4 2 5 5 4 4" xfId="37802" xr:uid="{00000000-0005-0000-0000-0000F1920000}"/>
    <cellStyle name="20% - Accent1 4 2 5 5 5" xfId="37803" xr:uid="{00000000-0005-0000-0000-0000F2920000}"/>
    <cellStyle name="20% - Accent1 4 2 5 5 5 2" xfId="37804" xr:uid="{00000000-0005-0000-0000-0000F3920000}"/>
    <cellStyle name="20% - Accent1 4 2 5 5 5 2 2" xfId="37805" xr:uid="{00000000-0005-0000-0000-0000F4920000}"/>
    <cellStyle name="20% - Accent1 4 2 5 5 5 2 2 2" xfId="37806" xr:uid="{00000000-0005-0000-0000-0000F5920000}"/>
    <cellStyle name="20% - Accent1 4 2 5 5 5 2 3" xfId="37807" xr:uid="{00000000-0005-0000-0000-0000F6920000}"/>
    <cellStyle name="20% - Accent1 4 2 5 5 5 3" xfId="37808" xr:uid="{00000000-0005-0000-0000-0000F7920000}"/>
    <cellStyle name="20% - Accent1 4 2 5 5 5 3 2" xfId="37809" xr:uid="{00000000-0005-0000-0000-0000F8920000}"/>
    <cellStyle name="20% - Accent1 4 2 5 5 5 4" xfId="37810" xr:uid="{00000000-0005-0000-0000-0000F9920000}"/>
    <cellStyle name="20% - Accent1 4 2 5 5 6" xfId="37811" xr:uid="{00000000-0005-0000-0000-0000FA920000}"/>
    <cellStyle name="20% - Accent1 4 2 5 5 6 2" xfId="37812" xr:uid="{00000000-0005-0000-0000-0000FB920000}"/>
    <cellStyle name="20% - Accent1 4 2 5 5 6 2 2" xfId="37813" xr:uid="{00000000-0005-0000-0000-0000FC920000}"/>
    <cellStyle name="20% - Accent1 4 2 5 5 6 2 2 2" xfId="37814" xr:uid="{00000000-0005-0000-0000-0000FD920000}"/>
    <cellStyle name="20% - Accent1 4 2 5 5 6 2 3" xfId="37815" xr:uid="{00000000-0005-0000-0000-0000FE920000}"/>
    <cellStyle name="20% - Accent1 4 2 5 5 6 3" xfId="37816" xr:uid="{00000000-0005-0000-0000-0000FF920000}"/>
    <cellStyle name="20% - Accent1 4 2 5 5 6 3 2" xfId="37817" xr:uid="{00000000-0005-0000-0000-000000930000}"/>
    <cellStyle name="20% - Accent1 4 2 5 5 6 4" xfId="37818" xr:uid="{00000000-0005-0000-0000-000001930000}"/>
    <cellStyle name="20% - Accent1 4 2 5 5 7" xfId="37819" xr:uid="{00000000-0005-0000-0000-000002930000}"/>
    <cellStyle name="20% - Accent1 4 2 5 5 7 2" xfId="37820" xr:uid="{00000000-0005-0000-0000-000003930000}"/>
    <cellStyle name="20% - Accent1 4 2 5 5 7 2 2" xfId="37821" xr:uid="{00000000-0005-0000-0000-000004930000}"/>
    <cellStyle name="20% - Accent1 4 2 5 5 7 3" xfId="37822" xr:uid="{00000000-0005-0000-0000-000005930000}"/>
    <cellStyle name="20% - Accent1 4 2 5 5 8" xfId="37823" xr:uid="{00000000-0005-0000-0000-000006930000}"/>
    <cellStyle name="20% - Accent1 4 2 5 5 8 2" xfId="37824" xr:uid="{00000000-0005-0000-0000-000007930000}"/>
    <cellStyle name="20% - Accent1 4 2 5 5 8 2 2" xfId="37825" xr:uid="{00000000-0005-0000-0000-000008930000}"/>
    <cellStyle name="20% - Accent1 4 2 5 5 8 3" xfId="37826" xr:uid="{00000000-0005-0000-0000-000009930000}"/>
    <cellStyle name="20% - Accent1 4 2 5 5 9" xfId="37827" xr:uid="{00000000-0005-0000-0000-00000A930000}"/>
    <cellStyle name="20% - Accent1 4 2 5 5 9 2" xfId="37828" xr:uid="{00000000-0005-0000-0000-00000B930000}"/>
    <cellStyle name="20% - Accent1 4 2 5 6" xfId="37829" xr:uid="{00000000-0005-0000-0000-00000C930000}"/>
    <cellStyle name="20% - Accent1 4 2 5 6 2" xfId="37830" xr:uid="{00000000-0005-0000-0000-00000D930000}"/>
    <cellStyle name="20% - Accent1 4 2 5 6 2 2" xfId="37831" xr:uid="{00000000-0005-0000-0000-00000E930000}"/>
    <cellStyle name="20% - Accent1 4 2 5 6 2 2 2" xfId="37832" xr:uid="{00000000-0005-0000-0000-00000F930000}"/>
    <cellStyle name="20% - Accent1 4 2 5 6 2 2 2 2" xfId="37833" xr:uid="{00000000-0005-0000-0000-000010930000}"/>
    <cellStyle name="20% - Accent1 4 2 5 6 2 2 3" xfId="37834" xr:uid="{00000000-0005-0000-0000-000011930000}"/>
    <cellStyle name="20% - Accent1 4 2 5 6 2 3" xfId="37835" xr:uid="{00000000-0005-0000-0000-000012930000}"/>
    <cellStyle name="20% - Accent1 4 2 5 6 2 3 2" xfId="37836" xr:uid="{00000000-0005-0000-0000-000013930000}"/>
    <cellStyle name="20% - Accent1 4 2 5 6 2 4" xfId="37837" xr:uid="{00000000-0005-0000-0000-000014930000}"/>
    <cellStyle name="20% - Accent1 4 2 5 6 3" xfId="37838" xr:uid="{00000000-0005-0000-0000-000015930000}"/>
    <cellStyle name="20% - Accent1 4 2 5 6 3 2" xfId="37839" xr:uid="{00000000-0005-0000-0000-000016930000}"/>
    <cellStyle name="20% - Accent1 4 2 5 6 3 2 2" xfId="37840" xr:uid="{00000000-0005-0000-0000-000017930000}"/>
    <cellStyle name="20% - Accent1 4 2 5 6 3 2 2 2" xfId="37841" xr:uid="{00000000-0005-0000-0000-000018930000}"/>
    <cellStyle name="20% - Accent1 4 2 5 6 3 2 3" xfId="37842" xr:uid="{00000000-0005-0000-0000-000019930000}"/>
    <cellStyle name="20% - Accent1 4 2 5 6 3 3" xfId="37843" xr:uid="{00000000-0005-0000-0000-00001A930000}"/>
    <cellStyle name="20% - Accent1 4 2 5 6 3 3 2" xfId="37844" xr:uid="{00000000-0005-0000-0000-00001B930000}"/>
    <cellStyle name="20% - Accent1 4 2 5 6 3 4" xfId="37845" xr:uid="{00000000-0005-0000-0000-00001C930000}"/>
    <cellStyle name="20% - Accent1 4 2 5 6 4" xfId="37846" xr:uid="{00000000-0005-0000-0000-00001D930000}"/>
    <cellStyle name="20% - Accent1 4 2 5 6 4 2" xfId="37847" xr:uid="{00000000-0005-0000-0000-00001E930000}"/>
    <cellStyle name="20% - Accent1 4 2 5 6 4 2 2" xfId="37848" xr:uid="{00000000-0005-0000-0000-00001F930000}"/>
    <cellStyle name="20% - Accent1 4 2 5 6 4 2 2 2" xfId="37849" xr:uid="{00000000-0005-0000-0000-000020930000}"/>
    <cellStyle name="20% - Accent1 4 2 5 6 4 2 3" xfId="37850" xr:uid="{00000000-0005-0000-0000-000021930000}"/>
    <cellStyle name="20% - Accent1 4 2 5 6 4 3" xfId="37851" xr:uid="{00000000-0005-0000-0000-000022930000}"/>
    <cellStyle name="20% - Accent1 4 2 5 6 4 3 2" xfId="37852" xr:uid="{00000000-0005-0000-0000-000023930000}"/>
    <cellStyle name="20% - Accent1 4 2 5 6 4 4" xfId="37853" xr:uid="{00000000-0005-0000-0000-000024930000}"/>
    <cellStyle name="20% - Accent1 4 2 5 6 5" xfId="37854" xr:uid="{00000000-0005-0000-0000-000025930000}"/>
    <cellStyle name="20% - Accent1 4 2 5 6 5 2" xfId="37855" xr:uid="{00000000-0005-0000-0000-000026930000}"/>
    <cellStyle name="20% - Accent1 4 2 5 6 5 2 2" xfId="37856" xr:uid="{00000000-0005-0000-0000-000027930000}"/>
    <cellStyle name="20% - Accent1 4 2 5 6 5 3" xfId="37857" xr:uid="{00000000-0005-0000-0000-000028930000}"/>
    <cellStyle name="20% - Accent1 4 2 5 6 6" xfId="37858" xr:uid="{00000000-0005-0000-0000-000029930000}"/>
    <cellStyle name="20% - Accent1 4 2 5 6 6 2" xfId="37859" xr:uid="{00000000-0005-0000-0000-00002A930000}"/>
    <cellStyle name="20% - Accent1 4 2 5 6 6 2 2" xfId="37860" xr:uid="{00000000-0005-0000-0000-00002B930000}"/>
    <cellStyle name="20% - Accent1 4 2 5 6 6 3" xfId="37861" xr:uid="{00000000-0005-0000-0000-00002C930000}"/>
    <cellStyle name="20% - Accent1 4 2 5 6 7" xfId="37862" xr:uid="{00000000-0005-0000-0000-00002D930000}"/>
    <cellStyle name="20% - Accent1 4 2 5 6 7 2" xfId="37863" xr:uid="{00000000-0005-0000-0000-00002E930000}"/>
    <cellStyle name="20% - Accent1 4 2 5 6 8" xfId="37864" xr:uid="{00000000-0005-0000-0000-00002F930000}"/>
    <cellStyle name="20% - Accent1 4 2 5 6 8 2" xfId="37865" xr:uid="{00000000-0005-0000-0000-000030930000}"/>
    <cellStyle name="20% - Accent1 4 2 5 6 9" xfId="37866" xr:uid="{00000000-0005-0000-0000-000031930000}"/>
    <cellStyle name="20% - Accent1 4 2 5 7" xfId="37867" xr:uid="{00000000-0005-0000-0000-000032930000}"/>
    <cellStyle name="20% - Accent1 4 2 5 7 2" xfId="37868" xr:uid="{00000000-0005-0000-0000-000033930000}"/>
    <cellStyle name="20% - Accent1 4 2 5 7 2 2" xfId="37869" xr:uid="{00000000-0005-0000-0000-000034930000}"/>
    <cellStyle name="20% - Accent1 4 2 5 7 2 2 2" xfId="37870" xr:uid="{00000000-0005-0000-0000-000035930000}"/>
    <cellStyle name="20% - Accent1 4 2 5 7 2 2 2 2" xfId="37871" xr:uid="{00000000-0005-0000-0000-000036930000}"/>
    <cellStyle name="20% - Accent1 4 2 5 7 2 2 3" xfId="37872" xr:uid="{00000000-0005-0000-0000-000037930000}"/>
    <cellStyle name="20% - Accent1 4 2 5 7 2 3" xfId="37873" xr:uid="{00000000-0005-0000-0000-000038930000}"/>
    <cellStyle name="20% - Accent1 4 2 5 7 2 3 2" xfId="37874" xr:uid="{00000000-0005-0000-0000-000039930000}"/>
    <cellStyle name="20% - Accent1 4 2 5 7 2 4" xfId="37875" xr:uid="{00000000-0005-0000-0000-00003A930000}"/>
    <cellStyle name="20% - Accent1 4 2 5 7 3" xfId="37876" xr:uid="{00000000-0005-0000-0000-00003B930000}"/>
    <cellStyle name="20% - Accent1 4 2 5 7 3 2" xfId="37877" xr:uid="{00000000-0005-0000-0000-00003C930000}"/>
    <cellStyle name="20% - Accent1 4 2 5 7 3 2 2" xfId="37878" xr:uid="{00000000-0005-0000-0000-00003D930000}"/>
    <cellStyle name="20% - Accent1 4 2 5 7 3 2 2 2" xfId="37879" xr:uid="{00000000-0005-0000-0000-00003E930000}"/>
    <cellStyle name="20% - Accent1 4 2 5 7 3 2 3" xfId="37880" xr:uid="{00000000-0005-0000-0000-00003F930000}"/>
    <cellStyle name="20% - Accent1 4 2 5 7 3 3" xfId="37881" xr:uid="{00000000-0005-0000-0000-000040930000}"/>
    <cellStyle name="20% - Accent1 4 2 5 7 3 3 2" xfId="37882" xr:uid="{00000000-0005-0000-0000-000041930000}"/>
    <cellStyle name="20% - Accent1 4 2 5 7 3 4" xfId="37883" xr:uid="{00000000-0005-0000-0000-000042930000}"/>
    <cellStyle name="20% - Accent1 4 2 5 7 4" xfId="37884" xr:uid="{00000000-0005-0000-0000-000043930000}"/>
    <cellStyle name="20% - Accent1 4 2 5 7 4 2" xfId="37885" xr:uid="{00000000-0005-0000-0000-000044930000}"/>
    <cellStyle name="20% - Accent1 4 2 5 7 4 2 2" xfId="37886" xr:uid="{00000000-0005-0000-0000-000045930000}"/>
    <cellStyle name="20% - Accent1 4 2 5 7 4 2 2 2" xfId="37887" xr:uid="{00000000-0005-0000-0000-000046930000}"/>
    <cellStyle name="20% - Accent1 4 2 5 7 4 2 3" xfId="37888" xr:uid="{00000000-0005-0000-0000-000047930000}"/>
    <cellStyle name="20% - Accent1 4 2 5 7 4 3" xfId="37889" xr:uid="{00000000-0005-0000-0000-000048930000}"/>
    <cellStyle name="20% - Accent1 4 2 5 7 4 3 2" xfId="37890" xr:uid="{00000000-0005-0000-0000-000049930000}"/>
    <cellStyle name="20% - Accent1 4 2 5 7 4 4" xfId="37891" xr:uid="{00000000-0005-0000-0000-00004A930000}"/>
    <cellStyle name="20% - Accent1 4 2 5 7 5" xfId="37892" xr:uid="{00000000-0005-0000-0000-00004B930000}"/>
    <cellStyle name="20% - Accent1 4 2 5 7 5 2" xfId="37893" xr:uid="{00000000-0005-0000-0000-00004C930000}"/>
    <cellStyle name="20% - Accent1 4 2 5 7 5 2 2" xfId="37894" xr:uid="{00000000-0005-0000-0000-00004D930000}"/>
    <cellStyle name="20% - Accent1 4 2 5 7 5 3" xfId="37895" xr:uid="{00000000-0005-0000-0000-00004E930000}"/>
    <cellStyle name="20% - Accent1 4 2 5 7 6" xfId="37896" xr:uid="{00000000-0005-0000-0000-00004F930000}"/>
    <cellStyle name="20% - Accent1 4 2 5 7 6 2" xfId="37897" xr:uid="{00000000-0005-0000-0000-000050930000}"/>
    <cellStyle name="20% - Accent1 4 2 5 7 6 2 2" xfId="37898" xr:uid="{00000000-0005-0000-0000-000051930000}"/>
    <cellStyle name="20% - Accent1 4 2 5 7 6 3" xfId="37899" xr:uid="{00000000-0005-0000-0000-000052930000}"/>
    <cellStyle name="20% - Accent1 4 2 5 7 7" xfId="37900" xr:uid="{00000000-0005-0000-0000-000053930000}"/>
    <cellStyle name="20% - Accent1 4 2 5 7 7 2" xfId="37901" xr:uid="{00000000-0005-0000-0000-000054930000}"/>
    <cellStyle name="20% - Accent1 4 2 5 7 8" xfId="37902" xr:uid="{00000000-0005-0000-0000-000055930000}"/>
    <cellStyle name="20% - Accent1 4 2 5 7 8 2" xfId="37903" xr:uid="{00000000-0005-0000-0000-000056930000}"/>
    <cellStyle name="20% - Accent1 4 2 5 7 9" xfId="37904" xr:uid="{00000000-0005-0000-0000-000057930000}"/>
    <cellStyle name="20% - Accent1 4 2 5 8" xfId="37905" xr:uid="{00000000-0005-0000-0000-000058930000}"/>
    <cellStyle name="20% - Accent1 4 2 5 8 2" xfId="37906" xr:uid="{00000000-0005-0000-0000-000059930000}"/>
    <cellStyle name="20% - Accent1 4 2 5 8 2 2" xfId="37907" xr:uid="{00000000-0005-0000-0000-00005A930000}"/>
    <cellStyle name="20% - Accent1 4 2 5 8 2 2 2" xfId="37908" xr:uid="{00000000-0005-0000-0000-00005B930000}"/>
    <cellStyle name="20% - Accent1 4 2 5 8 2 3" xfId="37909" xr:uid="{00000000-0005-0000-0000-00005C930000}"/>
    <cellStyle name="20% - Accent1 4 2 5 8 3" xfId="37910" xr:uid="{00000000-0005-0000-0000-00005D930000}"/>
    <cellStyle name="20% - Accent1 4 2 5 8 3 2" xfId="37911" xr:uid="{00000000-0005-0000-0000-00005E930000}"/>
    <cellStyle name="20% - Accent1 4 2 5 8 4" xfId="37912" xr:uid="{00000000-0005-0000-0000-00005F930000}"/>
    <cellStyle name="20% - Accent1 4 2 5 9" xfId="37913" xr:uid="{00000000-0005-0000-0000-000060930000}"/>
    <cellStyle name="20% - Accent1 4 2 5 9 2" xfId="37914" xr:uid="{00000000-0005-0000-0000-000061930000}"/>
    <cellStyle name="20% - Accent1 4 2 5 9 2 2" xfId="37915" xr:uid="{00000000-0005-0000-0000-000062930000}"/>
    <cellStyle name="20% - Accent1 4 2 5 9 2 2 2" xfId="37916" xr:uid="{00000000-0005-0000-0000-000063930000}"/>
    <cellStyle name="20% - Accent1 4 2 5 9 2 3" xfId="37917" xr:uid="{00000000-0005-0000-0000-000064930000}"/>
    <cellStyle name="20% - Accent1 4 2 5 9 3" xfId="37918" xr:uid="{00000000-0005-0000-0000-000065930000}"/>
    <cellStyle name="20% - Accent1 4 2 5 9 3 2" xfId="37919" xr:uid="{00000000-0005-0000-0000-000066930000}"/>
    <cellStyle name="20% - Accent1 4 2 5 9 4" xfId="37920" xr:uid="{00000000-0005-0000-0000-000067930000}"/>
    <cellStyle name="20% - Accent1 4 2 6" xfId="37921" xr:uid="{00000000-0005-0000-0000-000068930000}"/>
    <cellStyle name="20% - Accent1 4 2 6 10" xfId="37922" xr:uid="{00000000-0005-0000-0000-000069930000}"/>
    <cellStyle name="20% - Accent1 4 2 6 10 2" xfId="37923" xr:uid="{00000000-0005-0000-0000-00006A930000}"/>
    <cellStyle name="20% - Accent1 4 2 6 10 2 2" xfId="37924" xr:uid="{00000000-0005-0000-0000-00006B930000}"/>
    <cellStyle name="20% - Accent1 4 2 6 10 3" xfId="37925" xr:uid="{00000000-0005-0000-0000-00006C930000}"/>
    <cellStyle name="20% - Accent1 4 2 6 11" xfId="37926" xr:uid="{00000000-0005-0000-0000-00006D930000}"/>
    <cellStyle name="20% - Accent1 4 2 6 11 2" xfId="37927" xr:uid="{00000000-0005-0000-0000-00006E930000}"/>
    <cellStyle name="20% - Accent1 4 2 6 11 2 2" xfId="37928" xr:uid="{00000000-0005-0000-0000-00006F930000}"/>
    <cellStyle name="20% - Accent1 4 2 6 11 3" xfId="37929" xr:uid="{00000000-0005-0000-0000-000070930000}"/>
    <cellStyle name="20% - Accent1 4 2 6 12" xfId="37930" xr:uid="{00000000-0005-0000-0000-000071930000}"/>
    <cellStyle name="20% - Accent1 4 2 6 12 2" xfId="37931" xr:uid="{00000000-0005-0000-0000-000072930000}"/>
    <cellStyle name="20% - Accent1 4 2 6 13" xfId="37932" xr:uid="{00000000-0005-0000-0000-000073930000}"/>
    <cellStyle name="20% - Accent1 4 2 6 13 2" xfId="37933" xr:uid="{00000000-0005-0000-0000-000074930000}"/>
    <cellStyle name="20% - Accent1 4 2 6 14" xfId="37934" xr:uid="{00000000-0005-0000-0000-000075930000}"/>
    <cellStyle name="20% - Accent1 4 2 6 2" xfId="37935" xr:uid="{00000000-0005-0000-0000-000076930000}"/>
    <cellStyle name="20% - Accent1 4 2 6 2 10" xfId="37936" xr:uid="{00000000-0005-0000-0000-000077930000}"/>
    <cellStyle name="20% - Accent1 4 2 6 2 10 2" xfId="37937" xr:uid="{00000000-0005-0000-0000-000078930000}"/>
    <cellStyle name="20% - Accent1 4 2 6 2 11" xfId="37938" xr:uid="{00000000-0005-0000-0000-000079930000}"/>
    <cellStyle name="20% - Accent1 4 2 6 2 2" xfId="37939" xr:uid="{00000000-0005-0000-0000-00007A930000}"/>
    <cellStyle name="20% - Accent1 4 2 6 2 2 2" xfId="37940" xr:uid="{00000000-0005-0000-0000-00007B930000}"/>
    <cellStyle name="20% - Accent1 4 2 6 2 2 2 2" xfId="37941" xr:uid="{00000000-0005-0000-0000-00007C930000}"/>
    <cellStyle name="20% - Accent1 4 2 6 2 2 2 2 2" xfId="37942" xr:uid="{00000000-0005-0000-0000-00007D930000}"/>
    <cellStyle name="20% - Accent1 4 2 6 2 2 2 2 2 2" xfId="37943" xr:uid="{00000000-0005-0000-0000-00007E930000}"/>
    <cellStyle name="20% - Accent1 4 2 6 2 2 2 2 3" xfId="37944" xr:uid="{00000000-0005-0000-0000-00007F930000}"/>
    <cellStyle name="20% - Accent1 4 2 6 2 2 2 3" xfId="37945" xr:uid="{00000000-0005-0000-0000-000080930000}"/>
    <cellStyle name="20% - Accent1 4 2 6 2 2 2 3 2" xfId="37946" xr:uid="{00000000-0005-0000-0000-000081930000}"/>
    <cellStyle name="20% - Accent1 4 2 6 2 2 2 4" xfId="37947" xr:uid="{00000000-0005-0000-0000-000082930000}"/>
    <cellStyle name="20% - Accent1 4 2 6 2 2 3" xfId="37948" xr:uid="{00000000-0005-0000-0000-000083930000}"/>
    <cellStyle name="20% - Accent1 4 2 6 2 2 3 2" xfId="37949" xr:uid="{00000000-0005-0000-0000-000084930000}"/>
    <cellStyle name="20% - Accent1 4 2 6 2 2 3 2 2" xfId="37950" xr:uid="{00000000-0005-0000-0000-000085930000}"/>
    <cellStyle name="20% - Accent1 4 2 6 2 2 3 2 2 2" xfId="37951" xr:uid="{00000000-0005-0000-0000-000086930000}"/>
    <cellStyle name="20% - Accent1 4 2 6 2 2 3 2 3" xfId="37952" xr:uid="{00000000-0005-0000-0000-000087930000}"/>
    <cellStyle name="20% - Accent1 4 2 6 2 2 3 3" xfId="37953" xr:uid="{00000000-0005-0000-0000-000088930000}"/>
    <cellStyle name="20% - Accent1 4 2 6 2 2 3 3 2" xfId="37954" xr:uid="{00000000-0005-0000-0000-000089930000}"/>
    <cellStyle name="20% - Accent1 4 2 6 2 2 3 4" xfId="37955" xr:uid="{00000000-0005-0000-0000-00008A930000}"/>
    <cellStyle name="20% - Accent1 4 2 6 2 2 4" xfId="37956" xr:uid="{00000000-0005-0000-0000-00008B930000}"/>
    <cellStyle name="20% - Accent1 4 2 6 2 2 4 2" xfId="37957" xr:uid="{00000000-0005-0000-0000-00008C930000}"/>
    <cellStyle name="20% - Accent1 4 2 6 2 2 4 2 2" xfId="37958" xr:uid="{00000000-0005-0000-0000-00008D930000}"/>
    <cellStyle name="20% - Accent1 4 2 6 2 2 4 2 2 2" xfId="37959" xr:uid="{00000000-0005-0000-0000-00008E930000}"/>
    <cellStyle name="20% - Accent1 4 2 6 2 2 4 2 3" xfId="37960" xr:uid="{00000000-0005-0000-0000-00008F930000}"/>
    <cellStyle name="20% - Accent1 4 2 6 2 2 4 3" xfId="37961" xr:uid="{00000000-0005-0000-0000-000090930000}"/>
    <cellStyle name="20% - Accent1 4 2 6 2 2 4 3 2" xfId="37962" xr:uid="{00000000-0005-0000-0000-000091930000}"/>
    <cellStyle name="20% - Accent1 4 2 6 2 2 4 4" xfId="37963" xr:uid="{00000000-0005-0000-0000-000092930000}"/>
    <cellStyle name="20% - Accent1 4 2 6 2 2 5" xfId="37964" xr:uid="{00000000-0005-0000-0000-000093930000}"/>
    <cellStyle name="20% - Accent1 4 2 6 2 2 5 2" xfId="37965" xr:uid="{00000000-0005-0000-0000-000094930000}"/>
    <cellStyle name="20% - Accent1 4 2 6 2 2 5 2 2" xfId="37966" xr:uid="{00000000-0005-0000-0000-000095930000}"/>
    <cellStyle name="20% - Accent1 4 2 6 2 2 5 3" xfId="37967" xr:uid="{00000000-0005-0000-0000-000096930000}"/>
    <cellStyle name="20% - Accent1 4 2 6 2 2 6" xfId="37968" xr:uid="{00000000-0005-0000-0000-000097930000}"/>
    <cellStyle name="20% - Accent1 4 2 6 2 2 6 2" xfId="37969" xr:uid="{00000000-0005-0000-0000-000098930000}"/>
    <cellStyle name="20% - Accent1 4 2 6 2 2 6 2 2" xfId="37970" xr:uid="{00000000-0005-0000-0000-000099930000}"/>
    <cellStyle name="20% - Accent1 4 2 6 2 2 6 3" xfId="37971" xr:uid="{00000000-0005-0000-0000-00009A930000}"/>
    <cellStyle name="20% - Accent1 4 2 6 2 2 7" xfId="37972" xr:uid="{00000000-0005-0000-0000-00009B930000}"/>
    <cellStyle name="20% - Accent1 4 2 6 2 2 7 2" xfId="37973" xr:uid="{00000000-0005-0000-0000-00009C930000}"/>
    <cellStyle name="20% - Accent1 4 2 6 2 2 8" xfId="37974" xr:uid="{00000000-0005-0000-0000-00009D930000}"/>
    <cellStyle name="20% - Accent1 4 2 6 2 2 8 2" xfId="37975" xr:uid="{00000000-0005-0000-0000-00009E930000}"/>
    <cellStyle name="20% - Accent1 4 2 6 2 2 9" xfId="37976" xr:uid="{00000000-0005-0000-0000-00009F930000}"/>
    <cellStyle name="20% - Accent1 4 2 6 2 3" xfId="37977" xr:uid="{00000000-0005-0000-0000-0000A0930000}"/>
    <cellStyle name="20% - Accent1 4 2 6 2 3 2" xfId="37978" xr:uid="{00000000-0005-0000-0000-0000A1930000}"/>
    <cellStyle name="20% - Accent1 4 2 6 2 3 2 2" xfId="37979" xr:uid="{00000000-0005-0000-0000-0000A2930000}"/>
    <cellStyle name="20% - Accent1 4 2 6 2 3 2 2 2" xfId="37980" xr:uid="{00000000-0005-0000-0000-0000A3930000}"/>
    <cellStyle name="20% - Accent1 4 2 6 2 3 2 2 2 2" xfId="37981" xr:uid="{00000000-0005-0000-0000-0000A4930000}"/>
    <cellStyle name="20% - Accent1 4 2 6 2 3 2 2 3" xfId="37982" xr:uid="{00000000-0005-0000-0000-0000A5930000}"/>
    <cellStyle name="20% - Accent1 4 2 6 2 3 2 3" xfId="37983" xr:uid="{00000000-0005-0000-0000-0000A6930000}"/>
    <cellStyle name="20% - Accent1 4 2 6 2 3 2 3 2" xfId="37984" xr:uid="{00000000-0005-0000-0000-0000A7930000}"/>
    <cellStyle name="20% - Accent1 4 2 6 2 3 2 4" xfId="37985" xr:uid="{00000000-0005-0000-0000-0000A8930000}"/>
    <cellStyle name="20% - Accent1 4 2 6 2 3 3" xfId="37986" xr:uid="{00000000-0005-0000-0000-0000A9930000}"/>
    <cellStyle name="20% - Accent1 4 2 6 2 3 3 2" xfId="37987" xr:uid="{00000000-0005-0000-0000-0000AA930000}"/>
    <cellStyle name="20% - Accent1 4 2 6 2 3 3 2 2" xfId="37988" xr:uid="{00000000-0005-0000-0000-0000AB930000}"/>
    <cellStyle name="20% - Accent1 4 2 6 2 3 3 2 2 2" xfId="37989" xr:uid="{00000000-0005-0000-0000-0000AC930000}"/>
    <cellStyle name="20% - Accent1 4 2 6 2 3 3 2 3" xfId="37990" xr:uid="{00000000-0005-0000-0000-0000AD930000}"/>
    <cellStyle name="20% - Accent1 4 2 6 2 3 3 3" xfId="37991" xr:uid="{00000000-0005-0000-0000-0000AE930000}"/>
    <cellStyle name="20% - Accent1 4 2 6 2 3 3 3 2" xfId="37992" xr:uid="{00000000-0005-0000-0000-0000AF930000}"/>
    <cellStyle name="20% - Accent1 4 2 6 2 3 3 4" xfId="37993" xr:uid="{00000000-0005-0000-0000-0000B0930000}"/>
    <cellStyle name="20% - Accent1 4 2 6 2 3 4" xfId="37994" xr:uid="{00000000-0005-0000-0000-0000B1930000}"/>
    <cellStyle name="20% - Accent1 4 2 6 2 3 4 2" xfId="37995" xr:uid="{00000000-0005-0000-0000-0000B2930000}"/>
    <cellStyle name="20% - Accent1 4 2 6 2 3 4 2 2" xfId="37996" xr:uid="{00000000-0005-0000-0000-0000B3930000}"/>
    <cellStyle name="20% - Accent1 4 2 6 2 3 4 2 2 2" xfId="37997" xr:uid="{00000000-0005-0000-0000-0000B4930000}"/>
    <cellStyle name="20% - Accent1 4 2 6 2 3 4 2 3" xfId="37998" xr:uid="{00000000-0005-0000-0000-0000B5930000}"/>
    <cellStyle name="20% - Accent1 4 2 6 2 3 4 3" xfId="37999" xr:uid="{00000000-0005-0000-0000-0000B6930000}"/>
    <cellStyle name="20% - Accent1 4 2 6 2 3 4 3 2" xfId="38000" xr:uid="{00000000-0005-0000-0000-0000B7930000}"/>
    <cellStyle name="20% - Accent1 4 2 6 2 3 4 4" xfId="38001" xr:uid="{00000000-0005-0000-0000-0000B8930000}"/>
    <cellStyle name="20% - Accent1 4 2 6 2 3 5" xfId="38002" xr:uid="{00000000-0005-0000-0000-0000B9930000}"/>
    <cellStyle name="20% - Accent1 4 2 6 2 3 5 2" xfId="38003" xr:uid="{00000000-0005-0000-0000-0000BA930000}"/>
    <cellStyle name="20% - Accent1 4 2 6 2 3 5 2 2" xfId="38004" xr:uid="{00000000-0005-0000-0000-0000BB930000}"/>
    <cellStyle name="20% - Accent1 4 2 6 2 3 5 3" xfId="38005" xr:uid="{00000000-0005-0000-0000-0000BC930000}"/>
    <cellStyle name="20% - Accent1 4 2 6 2 3 6" xfId="38006" xr:uid="{00000000-0005-0000-0000-0000BD930000}"/>
    <cellStyle name="20% - Accent1 4 2 6 2 3 6 2" xfId="38007" xr:uid="{00000000-0005-0000-0000-0000BE930000}"/>
    <cellStyle name="20% - Accent1 4 2 6 2 3 6 2 2" xfId="38008" xr:uid="{00000000-0005-0000-0000-0000BF930000}"/>
    <cellStyle name="20% - Accent1 4 2 6 2 3 6 3" xfId="38009" xr:uid="{00000000-0005-0000-0000-0000C0930000}"/>
    <cellStyle name="20% - Accent1 4 2 6 2 3 7" xfId="38010" xr:uid="{00000000-0005-0000-0000-0000C1930000}"/>
    <cellStyle name="20% - Accent1 4 2 6 2 3 7 2" xfId="38011" xr:uid="{00000000-0005-0000-0000-0000C2930000}"/>
    <cellStyle name="20% - Accent1 4 2 6 2 3 8" xfId="38012" xr:uid="{00000000-0005-0000-0000-0000C3930000}"/>
    <cellStyle name="20% - Accent1 4 2 6 2 3 8 2" xfId="38013" xr:uid="{00000000-0005-0000-0000-0000C4930000}"/>
    <cellStyle name="20% - Accent1 4 2 6 2 3 9" xfId="38014" xr:uid="{00000000-0005-0000-0000-0000C5930000}"/>
    <cellStyle name="20% - Accent1 4 2 6 2 4" xfId="38015" xr:uid="{00000000-0005-0000-0000-0000C6930000}"/>
    <cellStyle name="20% - Accent1 4 2 6 2 4 2" xfId="38016" xr:uid="{00000000-0005-0000-0000-0000C7930000}"/>
    <cellStyle name="20% - Accent1 4 2 6 2 4 2 2" xfId="38017" xr:uid="{00000000-0005-0000-0000-0000C8930000}"/>
    <cellStyle name="20% - Accent1 4 2 6 2 4 2 2 2" xfId="38018" xr:uid="{00000000-0005-0000-0000-0000C9930000}"/>
    <cellStyle name="20% - Accent1 4 2 6 2 4 2 3" xfId="38019" xr:uid="{00000000-0005-0000-0000-0000CA930000}"/>
    <cellStyle name="20% - Accent1 4 2 6 2 4 3" xfId="38020" xr:uid="{00000000-0005-0000-0000-0000CB930000}"/>
    <cellStyle name="20% - Accent1 4 2 6 2 4 3 2" xfId="38021" xr:uid="{00000000-0005-0000-0000-0000CC930000}"/>
    <cellStyle name="20% - Accent1 4 2 6 2 4 4" xfId="38022" xr:uid="{00000000-0005-0000-0000-0000CD930000}"/>
    <cellStyle name="20% - Accent1 4 2 6 2 5" xfId="38023" xr:uid="{00000000-0005-0000-0000-0000CE930000}"/>
    <cellStyle name="20% - Accent1 4 2 6 2 5 2" xfId="38024" xr:uid="{00000000-0005-0000-0000-0000CF930000}"/>
    <cellStyle name="20% - Accent1 4 2 6 2 5 2 2" xfId="38025" xr:uid="{00000000-0005-0000-0000-0000D0930000}"/>
    <cellStyle name="20% - Accent1 4 2 6 2 5 2 2 2" xfId="38026" xr:uid="{00000000-0005-0000-0000-0000D1930000}"/>
    <cellStyle name="20% - Accent1 4 2 6 2 5 2 3" xfId="38027" xr:uid="{00000000-0005-0000-0000-0000D2930000}"/>
    <cellStyle name="20% - Accent1 4 2 6 2 5 3" xfId="38028" xr:uid="{00000000-0005-0000-0000-0000D3930000}"/>
    <cellStyle name="20% - Accent1 4 2 6 2 5 3 2" xfId="38029" xr:uid="{00000000-0005-0000-0000-0000D4930000}"/>
    <cellStyle name="20% - Accent1 4 2 6 2 5 4" xfId="38030" xr:uid="{00000000-0005-0000-0000-0000D5930000}"/>
    <cellStyle name="20% - Accent1 4 2 6 2 6" xfId="38031" xr:uid="{00000000-0005-0000-0000-0000D6930000}"/>
    <cellStyle name="20% - Accent1 4 2 6 2 6 2" xfId="38032" xr:uid="{00000000-0005-0000-0000-0000D7930000}"/>
    <cellStyle name="20% - Accent1 4 2 6 2 6 2 2" xfId="38033" xr:uid="{00000000-0005-0000-0000-0000D8930000}"/>
    <cellStyle name="20% - Accent1 4 2 6 2 6 2 2 2" xfId="38034" xr:uid="{00000000-0005-0000-0000-0000D9930000}"/>
    <cellStyle name="20% - Accent1 4 2 6 2 6 2 3" xfId="38035" xr:uid="{00000000-0005-0000-0000-0000DA930000}"/>
    <cellStyle name="20% - Accent1 4 2 6 2 6 3" xfId="38036" xr:uid="{00000000-0005-0000-0000-0000DB930000}"/>
    <cellStyle name="20% - Accent1 4 2 6 2 6 3 2" xfId="38037" xr:uid="{00000000-0005-0000-0000-0000DC930000}"/>
    <cellStyle name="20% - Accent1 4 2 6 2 6 4" xfId="38038" xr:uid="{00000000-0005-0000-0000-0000DD930000}"/>
    <cellStyle name="20% - Accent1 4 2 6 2 7" xfId="38039" xr:uid="{00000000-0005-0000-0000-0000DE930000}"/>
    <cellStyle name="20% - Accent1 4 2 6 2 7 2" xfId="38040" xr:uid="{00000000-0005-0000-0000-0000DF930000}"/>
    <cellStyle name="20% - Accent1 4 2 6 2 7 2 2" xfId="38041" xr:uid="{00000000-0005-0000-0000-0000E0930000}"/>
    <cellStyle name="20% - Accent1 4 2 6 2 7 3" xfId="38042" xr:uid="{00000000-0005-0000-0000-0000E1930000}"/>
    <cellStyle name="20% - Accent1 4 2 6 2 8" xfId="38043" xr:uid="{00000000-0005-0000-0000-0000E2930000}"/>
    <cellStyle name="20% - Accent1 4 2 6 2 8 2" xfId="38044" xr:uid="{00000000-0005-0000-0000-0000E3930000}"/>
    <cellStyle name="20% - Accent1 4 2 6 2 8 2 2" xfId="38045" xr:uid="{00000000-0005-0000-0000-0000E4930000}"/>
    <cellStyle name="20% - Accent1 4 2 6 2 8 3" xfId="38046" xr:uid="{00000000-0005-0000-0000-0000E5930000}"/>
    <cellStyle name="20% - Accent1 4 2 6 2 9" xfId="38047" xr:uid="{00000000-0005-0000-0000-0000E6930000}"/>
    <cellStyle name="20% - Accent1 4 2 6 2 9 2" xfId="38048" xr:uid="{00000000-0005-0000-0000-0000E7930000}"/>
    <cellStyle name="20% - Accent1 4 2 6 3" xfId="38049" xr:uid="{00000000-0005-0000-0000-0000E8930000}"/>
    <cellStyle name="20% - Accent1 4 2 6 3 10" xfId="38050" xr:uid="{00000000-0005-0000-0000-0000E9930000}"/>
    <cellStyle name="20% - Accent1 4 2 6 3 10 2" xfId="38051" xr:uid="{00000000-0005-0000-0000-0000EA930000}"/>
    <cellStyle name="20% - Accent1 4 2 6 3 11" xfId="38052" xr:uid="{00000000-0005-0000-0000-0000EB930000}"/>
    <cellStyle name="20% - Accent1 4 2 6 3 2" xfId="38053" xr:uid="{00000000-0005-0000-0000-0000EC930000}"/>
    <cellStyle name="20% - Accent1 4 2 6 3 2 2" xfId="38054" xr:uid="{00000000-0005-0000-0000-0000ED930000}"/>
    <cellStyle name="20% - Accent1 4 2 6 3 2 2 2" xfId="38055" xr:uid="{00000000-0005-0000-0000-0000EE930000}"/>
    <cellStyle name="20% - Accent1 4 2 6 3 2 2 2 2" xfId="38056" xr:uid="{00000000-0005-0000-0000-0000EF930000}"/>
    <cellStyle name="20% - Accent1 4 2 6 3 2 2 2 2 2" xfId="38057" xr:uid="{00000000-0005-0000-0000-0000F0930000}"/>
    <cellStyle name="20% - Accent1 4 2 6 3 2 2 2 3" xfId="38058" xr:uid="{00000000-0005-0000-0000-0000F1930000}"/>
    <cellStyle name="20% - Accent1 4 2 6 3 2 2 3" xfId="38059" xr:uid="{00000000-0005-0000-0000-0000F2930000}"/>
    <cellStyle name="20% - Accent1 4 2 6 3 2 2 3 2" xfId="38060" xr:uid="{00000000-0005-0000-0000-0000F3930000}"/>
    <cellStyle name="20% - Accent1 4 2 6 3 2 2 4" xfId="38061" xr:uid="{00000000-0005-0000-0000-0000F4930000}"/>
    <cellStyle name="20% - Accent1 4 2 6 3 2 3" xfId="38062" xr:uid="{00000000-0005-0000-0000-0000F5930000}"/>
    <cellStyle name="20% - Accent1 4 2 6 3 2 3 2" xfId="38063" xr:uid="{00000000-0005-0000-0000-0000F6930000}"/>
    <cellStyle name="20% - Accent1 4 2 6 3 2 3 2 2" xfId="38064" xr:uid="{00000000-0005-0000-0000-0000F7930000}"/>
    <cellStyle name="20% - Accent1 4 2 6 3 2 3 2 2 2" xfId="38065" xr:uid="{00000000-0005-0000-0000-0000F8930000}"/>
    <cellStyle name="20% - Accent1 4 2 6 3 2 3 2 3" xfId="38066" xr:uid="{00000000-0005-0000-0000-0000F9930000}"/>
    <cellStyle name="20% - Accent1 4 2 6 3 2 3 3" xfId="38067" xr:uid="{00000000-0005-0000-0000-0000FA930000}"/>
    <cellStyle name="20% - Accent1 4 2 6 3 2 3 3 2" xfId="38068" xr:uid="{00000000-0005-0000-0000-0000FB930000}"/>
    <cellStyle name="20% - Accent1 4 2 6 3 2 3 4" xfId="38069" xr:uid="{00000000-0005-0000-0000-0000FC930000}"/>
    <cellStyle name="20% - Accent1 4 2 6 3 2 4" xfId="38070" xr:uid="{00000000-0005-0000-0000-0000FD930000}"/>
    <cellStyle name="20% - Accent1 4 2 6 3 2 4 2" xfId="38071" xr:uid="{00000000-0005-0000-0000-0000FE930000}"/>
    <cellStyle name="20% - Accent1 4 2 6 3 2 4 2 2" xfId="38072" xr:uid="{00000000-0005-0000-0000-0000FF930000}"/>
    <cellStyle name="20% - Accent1 4 2 6 3 2 4 2 2 2" xfId="38073" xr:uid="{00000000-0005-0000-0000-000000940000}"/>
    <cellStyle name="20% - Accent1 4 2 6 3 2 4 2 3" xfId="38074" xr:uid="{00000000-0005-0000-0000-000001940000}"/>
    <cellStyle name="20% - Accent1 4 2 6 3 2 4 3" xfId="38075" xr:uid="{00000000-0005-0000-0000-000002940000}"/>
    <cellStyle name="20% - Accent1 4 2 6 3 2 4 3 2" xfId="38076" xr:uid="{00000000-0005-0000-0000-000003940000}"/>
    <cellStyle name="20% - Accent1 4 2 6 3 2 4 4" xfId="38077" xr:uid="{00000000-0005-0000-0000-000004940000}"/>
    <cellStyle name="20% - Accent1 4 2 6 3 2 5" xfId="38078" xr:uid="{00000000-0005-0000-0000-000005940000}"/>
    <cellStyle name="20% - Accent1 4 2 6 3 2 5 2" xfId="38079" xr:uid="{00000000-0005-0000-0000-000006940000}"/>
    <cellStyle name="20% - Accent1 4 2 6 3 2 5 2 2" xfId="38080" xr:uid="{00000000-0005-0000-0000-000007940000}"/>
    <cellStyle name="20% - Accent1 4 2 6 3 2 5 3" xfId="38081" xr:uid="{00000000-0005-0000-0000-000008940000}"/>
    <cellStyle name="20% - Accent1 4 2 6 3 2 6" xfId="38082" xr:uid="{00000000-0005-0000-0000-000009940000}"/>
    <cellStyle name="20% - Accent1 4 2 6 3 2 6 2" xfId="38083" xr:uid="{00000000-0005-0000-0000-00000A940000}"/>
    <cellStyle name="20% - Accent1 4 2 6 3 2 6 2 2" xfId="38084" xr:uid="{00000000-0005-0000-0000-00000B940000}"/>
    <cellStyle name="20% - Accent1 4 2 6 3 2 6 3" xfId="38085" xr:uid="{00000000-0005-0000-0000-00000C940000}"/>
    <cellStyle name="20% - Accent1 4 2 6 3 2 7" xfId="38086" xr:uid="{00000000-0005-0000-0000-00000D940000}"/>
    <cellStyle name="20% - Accent1 4 2 6 3 2 7 2" xfId="38087" xr:uid="{00000000-0005-0000-0000-00000E940000}"/>
    <cellStyle name="20% - Accent1 4 2 6 3 2 8" xfId="38088" xr:uid="{00000000-0005-0000-0000-00000F940000}"/>
    <cellStyle name="20% - Accent1 4 2 6 3 2 8 2" xfId="38089" xr:uid="{00000000-0005-0000-0000-000010940000}"/>
    <cellStyle name="20% - Accent1 4 2 6 3 2 9" xfId="38090" xr:uid="{00000000-0005-0000-0000-000011940000}"/>
    <cellStyle name="20% - Accent1 4 2 6 3 3" xfId="38091" xr:uid="{00000000-0005-0000-0000-000012940000}"/>
    <cellStyle name="20% - Accent1 4 2 6 3 3 2" xfId="38092" xr:uid="{00000000-0005-0000-0000-000013940000}"/>
    <cellStyle name="20% - Accent1 4 2 6 3 3 2 2" xfId="38093" xr:uid="{00000000-0005-0000-0000-000014940000}"/>
    <cellStyle name="20% - Accent1 4 2 6 3 3 2 2 2" xfId="38094" xr:uid="{00000000-0005-0000-0000-000015940000}"/>
    <cellStyle name="20% - Accent1 4 2 6 3 3 2 2 2 2" xfId="38095" xr:uid="{00000000-0005-0000-0000-000016940000}"/>
    <cellStyle name="20% - Accent1 4 2 6 3 3 2 2 3" xfId="38096" xr:uid="{00000000-0005-0000-0000-000017940000}"/>
    <cellStyle name="20% - Accent1 4 2 6 3 3 2 3" xfId="38097" xr:uid="{00000000-0005-0000-0000-000018940000}"/>
    <cellStyle name="20% - Accent1 4 2 6 3 3 2 3 2" xfId="38098" xr:uid="{00000000-0005-0000-0000-000019940000}"/>
    <cellStyle name="20% - Accent1 4 2 6 3 3 2 4" xfId="38099" xr:uid="{00000000-0005-0000-0000-00001A940000}"/>
    <cellStyle name="20% - Accent1 4 2 6 3 3 3" xfId="38100" xr:uid="{00000000-0005-0000-0000-00001B940000}"/>
    <cellStyle name="20% - Accent1 4 2 6 3 3 3 2" xfId="38101" xr:uid="{00000000-0005-0000-0000-00001C940000}"/>
    <cellStyle name="20% - Accent1 4 2 6 3 3 3 2 2" xfId="38102" xr:uid="{00000000-0005-0000-0000-00001D940000}"/>
    <cellStyle name="20% - Accent1 4 2 6 3 3 3 2 2 2" xfId="38103" xr:uid="{00000000-0005-0000-0000-00001E940000}"/>
    <cellStyle name="20% - Accent1 4 2 6 3 3 3 2 3" xfId="38104" xr:uid="{00000000-0005-0000-0000-00001F940000}"/>
    <cellStyle name="20% - Accent1 4 2 6 3 3 3 3" xfId="38105" xr:uid="{00000000-0005-0000-0000-000020940000}"/>
    <cellStyle name="20% - Accent1 4 2 6 3 3 3 3 2" xfId="38106" xr:uid="{00000000-0005-0000-0000-000021940000}"/>
    <cellStyle name="20% - Accent1 4 2 6 3 3 3 4" xfId="38107" xr:uid="{00000000-0005-0000-0000-000022940000}"/>
    <cellStyle name="20% - Accent1 4 2 6 3 3 4" xfId="38108" xr:uid="{00000000-0005-0000-0000-000023940000}"/>
    <cellStyle name="20% - Accent1 4 2 6 3 3 4 2" xfId="38109" xr:uid="{00000000-0005-0000-0000-000024940000}"/>
    <cellStyle name="20% - Accent1 4 2 6 3 3 4 2 2" xfId="38110" xr:uid="{00000000-0005-0000-0000-000025940000}"/>
    <cellStyle name="20% - Accent1 4 2 6 3 3 4 2 2 2" xfId="38111" xr:uid="{00000000-0005-0000-0000-000026940000}"/>
    <cellStyle name="20% - Accent1 4 2 6 3 3 4 2 3" xfId="38112" xr:uid="{00000000-0005-0000-0000-000027940000}"/>
    <cellStyle name="20% - Accent1 4 2 6 3 3 4 3" xfId="38113" xr:uid="{00000000-0005-0000-0000-000028940000}"/>
    <cellStyle name="20% - Accent1 4 2 6 3 3 4 3 2" xfId="38114" xr:uid="{00000000-0005-0000-0000-000029940000}"/>
    <cellStyle name="20% - Accent1 4 2 6 3 3 4 4" xfId="38115" xr:uid="{00000000-0005-0000-0000-00002A940000}"/>
    <cellStyle name="20% - Accent1 4 2 6 3 3 5" xfId="38116" xr:uid="{00000000-0005-0000-0000-00002B940000}"/>
    <cellStyle name="20% - Accent1 4 2 6 3 3 5 2" xfId="38117" xr:uid="{00000000-0005-0000-0000-00002C940000}"/>
    <cellStyle name="20% - Accent1 4 2 6 3 3 5 2 2" xfId="38118" xr:uid="{00000000-0005-0000-0000-00002D940000}"/>
    <cellStyle name="20% - Accent1 4 2 6 3 3 5 3" xfId="38119" xr:uid="{00000000-0005-0000-0000-00002E940000}"/>
    <cellStyle name="20% - Accent1 4 2 6 3 3 6" xfId="38120" xr:uid="{00000000-0005-0000-0000-00002F940000}"/>
    <cellStyle name="20% - Accent1 4 2 6 3 3 6 2" xfId="38121" xr:uid="{00000000-0005-0000-0000-000030940000}"/>
    <cellStyle name="20% - Accent1 4 2 6 3 3 6 2 2" xfId="38122" xr:uid="{00000000-0005-0000-0000-000031940000}"/>
    <cellStyle name="20% - Accent1 4 2 6 3 3 6 3" xfId="38123" xr:uid="{00000000-0005-0000-0000-000032940000}"/>
    <cellStyle name="20% - Accent1 4 2 6 3 3 7" xfId="38124" xr:uid="{00000000-0005-0000-0000-000033940000}"/>
    <cellStyle name="20% - Accent1 4 2 6 3 3 7 2" xfId="38125" xr:uid="{00000000-0005-0000-0000-000034940000}"/>
    <cellStyle name="20% - Accent1 4 2 6 3 3 8" xfId="38126" xr:uid="{00000000-0005-0000-0000-000035940000}"/>
    <cellStyle name="20% - Accent1 4 2 6 3 3 8 2" xfId="38127" xr:uid="{00000000-0005-0000-0000-000036940000}"/>
    <cellStyle name="20% - Accent1 4 2 6 3 3 9" xfId="38128" xr:uid="{00000000-0005-0000-0000-000037940000}"/>
    <cellStyle name="20% - Accent1 4 2 6 3 4" xfId="38129" xr:uid="{00000000-0005-0000-0000-000038940000}"/>
    <cellStyle name="20% - Accent1 4 2 6 3 4 2" xfId="38130" xr:uid="{00000000-0005-0000-0000-000039940000}"/>
    <cellStyle name="20% - Accent1 4 2 6 3 4 2 2" xfId="38131" xr:uid="{00000000-0005-0000-0000-00003A940000}"/>
    <cellStyle name="20% - Accent1 4 2 6 3 4 2 2 2" xfId="38132" xr:uid="{00000000-0005-0000-0000-00003B940000}"/>
    <cellStyle name="20% - Accent1 4 2 6 3 4 2 3" xfId="38133" xr:uid="{00000000-0005-0000-0000-00003C940000}"/>
    <cellStyle name="20% - Accent1 4 2 6 3 4 3" xfId="38134" xr:uid="{00000000-0005-0000-0000-00003D940000}"/>
    <cellStyle name="20% - Accent1 4 2 6 3 4 3 2" xfId="38135" xr:uid="{00000000-0005-0000-0000-00003E940000}"/>
    <cellStyle name="20% - Accent1 4 2 6 3 4 4" xfId="38136" xr:uid="{00000000-0005-0000-0000-00003F940000}"/>
    <cellStyle name="20% - Accent1 4 2 6 3 5" xfId="38137" xr:uid="{00000000-0005-0000-0000-000040940000}"/>
    <cellStyle name="20% - Accent1 4 2 6 3 5 2" xfId="38138" xr:uid="{00000000-0005-0000-0000-000041940000}"/>
    <cellStyle name="20% - Accent1 4 2 6 3 5 2 2" xfId="38139" xr:uid="{00000000-0005-0000-0000-000042940000}"/>
    <cellStyle name="20% - Accent1 4 2 6 3 5 2 2 2" xfId="38140" xr:uid="{00000000-0005-0000-0000-000043940000}"/>
    <cellStyle name="20% - Accent1 4 2 6 3 5 2 3" xfId="38141" xr:uid="{00000000-0005-0000-0000-000044940000}"/>
    <cellStyle name="20% - Accent1 4 2 6 3 5 3" xfId="38142" xr:uid="{00000000-0005-0000-0000-000045940000}"/>
    <cellStyle name="20% - Accent1 4 2 6 3 5 3 2" xfId="38143" xr:uid="{00000000-0005-0000-0000-000046940000}"/>
    <cellStyle name="20% - Accent1 4 2 6 3 5 4" xfId="38144" xr:uid="{00000000-0005-0000-0000-000047940000}"/>
    <cellStyle name="20% - Accent1 4 2 6 3 6" xfId="38145" xr:uid="{00000000-0005-0000-0000-000048940000}"/>
    <cellStyle name="20% - Accent1 4 2 6 3 6 2" xfId="38146" xr:uid="{00000000-0005-0000-0000-000049940000}"/>
    <cellStyle name="20% - Accent1 4 2 6 3 6 2 2" xfId="38147" xr:uid="{00000000-0005-0000-0000-00004A940000}"/>
    <cellStyle name="20% - Accent1 4 2 6 3 6 2 2 2" xfId="38148" xr:uid="{00000000-0005-0000-0000-00004B940000}"/>
    <cellStyle name="20% - Accent1 4 2 6 3 6 2 3" xfId="38149" xr:uid="{00000000-0005-0000-0000-00004C940000}"/>
    <cellStyle name="20% - Accent1 4 2 6 3 6 3" xfId="38150" xr:uid="{00000000-0005-0000-0000-00004D940000}"/>
    <cellStyle name="20% - Accent1 4 2 6 3 6 3 2" xfId="38151" xr:uid="{00000000-0005-0000-0000-00004E940000}"/>
    <cellStyle name="20% - Accent1 4 2 6 3 6 4" xfId="38152" xr:uid="{00000000-0005-0000-0000-00004F940000}"/>
    <cellStyle name="20% - Accent1 4 2 6 3 7" xfId="38153" xr:uid="{00000000-0005-0000-0000-000050940000}"/>
    <cellStyle name="20% - Accent1 4 2 6 3 7 2" xfId="38154" xr:uid="{00000000-0005-0000-0000-000051940000}"/>
    <cellStyle name="20% - Accent1 4 2 6 3 7 2 2" xfId="38155" xr:uid="{00000000-0005-0000-0000-000052940000}"/>
    <cellStyle name="20% - Accent1 4 2 6 3 7 3" xfId="38156" xr:uid="{00000000-0005-0000-0000-000053940000}"/>
    <cellStyle name="20% - Accent1 4 2 6 3 8" xfId="38157" xr:uid="{00000000-0005-0000-0000-000054940000}"/>
    <cellStyle name="20% - Accent1 4 2 6 3 8 2" xfId="38158" xr:uid="{00000000-0005-0000-0000-000055940000}"/>
    <cellStyle name="20% - Accent1 4 2 6 3 8 2 2" xfId="38159" xr:uid="{00000000-0005-0000-0000-000056940000}"/>
    <cellStyle name="20% - Accent1 4 2 6 3 8 3" xfId="38160" xr:uid="{00000000-0005-0000-0000-000057940000}"/>
    <cellStyle name="20% - Accent1 4 2 6 3 9" xfId="38161" xr:uid="{00000000-0005-0000-0000-000058940000}"/>
    <cellStyle name="20% - Accent1 4 2 6 3 9 2" xfId="38162" xr:uid="{00000000-0005-0000-0000-000059940000}"/>
    <cellStyle name="20% - Accent1 4 2 6 4" xfId="38163" xr:uid="{00000000-0005-0000-0000-00005A940000}"/>
    <cellStyle name="20% - Accent1 4 2 6 4 10" xfId="38164" xr:uid="{00000000-0005-0000-0000-00005B940000}"/>
    <cellStyle name="20% - Accent1 4 2 6 4 10 2" xfId="38165" xr:uid="{00000000-0005-0000-0000-00005C940000}"/>
    <cellStyle name="20% - Accent1 4 2 6 4 11" xfId="38166" xr:uid="{00000000-0005-0000-0000-00005D940000}"/>
    <cellStyle name="20% - Accent1 4 2 6 4 2" xfId="38167" xr:uid="{00000000-0005-0000-0000-00005E940000}"/>
    <cellStyle name="20% - Accent1 4 2 6 4 2 2" xfId="38168" xr:uid="{00000000-0005-0000-0000-00005F940000}"/>
    <cellStyle name="20% - Accent1 4 2 6 4 2 2 2" xfId="38169" xr:uid="{00000000-0005-0000-0000-000060940000}"/>
    <cellStyle name="20% - Accent1 4 2 6 4 2 2 2 2" xfId="38170" xr:uid="{00000000-0005-0000-0000-000061940000}"/>
    <cellStyle name="20% - Accent1 4 2 6 4 2 2 2 2 2" xfId="38171" xr:uid="{00000000-0005-0000-0000-000062940000}"/>
    <cellStyle name="20% - Accent1 4 2 6 4 2 2 2 3" xfId="38172" xr:uid="{00000000-0005-0000-0000-000063940000}"/>
    <cellStyle name="20% - Accent1 4 2 6 4 2 2 3" xfId="38173" xr:uid="{00000000-0005-0000-0000-000064940000}"/>
    <cellStyle name="20% - Accent1 4 2 6 4 2 2 3 2" xfId="38174" xr:uid="{00000000-0005-0000-0000-000065940000}"/>
    <cellStyle name="20% - Accent1 4 2 6 4 2 2 4" xfId="38175" xr:uid="{00000000-0005-0000-0000-000066940000}"/>
    <cellStyle name="20% - Accent1 4 2 6 4 2 3" xfId="38176" xr:uid="{00000000-0005-0000-0000-000067940000}"/>
    <cellStyle name="20% - Accent1 4 2 6 4 2 3 2" xfId="38177" xr:uid="{00000000-0005-0000-0000-000068940000}"/>
    <cellStyle name="20% - Accent1 4 2 6 4 2 3 2 2" xfId="38178" xr:uid="{00000000-0005-0000-0000-000069940000}"/>
    <cellStyle name="20% - Accent1 4 2 6 4 2 3 2 2 2" xfId="38179" xr:uid="{00000000-0005-0000-0000-00006A940000}"/>
    <cellStyle name="20% - Accent1 4 2 6 4 2 3 2 3" xfId="38180" xr:uid="{00000000-0005-0000-0000-00006B940000}"/>
    <cellStyle name="20% - Accent1 4 2 6 4 2 3 3" xfId="38181" xr:uid="{00000000-0005-0000-0000-00006C940000}"/>
    <cellStyle name="20% - Accent1 4 2 6 4 2 3 3 2" xfId="38182" xr:uid="{00000000-0005-0000-0000-00006D940000}"/>
    <cellStyle name="20% - Accent1 4 2 6 4 2 3 4" xfId="38183" xr:uid="{00000000-0005-0000-0000-00006E940000}"/>
    <cellStyle name="20% - Accent1 4 2 6 4 2 4" xfId="38184" xr:uid="{00000000-0005-0000-0000-00006F940000}"/>
    <cellStyle name="20% - Accent1 4 2 6 4 2 4 2" xfId="38185" xr:uid="{00000000-0005-0000-0000-000070940000}"/>
    <cellStyle name="20% - Accent1 4 2 6 4 2 4 2 2" xfId="38186" xr:uid="{00000000-0005-0000-0000-000071940000}"/>
    <cellStyle name="20% - Accent1 4 2 6 4 2 4 2 2 2" xfId="38187" xr:uid="{00000000-0005-0000-0000-000072940000}"/>
    <cellStyle name="20% - Accent1 4 2 6 4 2 4 2 3" xfId="38188" xr:uid="{00000000-0005-0000-0000-000073940000}"/>
    <cellStyle name="20% - Accent1 4 2 6 4 2 4 3" xfId="38189" xr:uid="{00000000-0005-0000-0000-000074940000}"/>
    <cellStyle name="20% - Accent1 4 2 6 4 2 4 3 2" xfId="38190" xr:uid="{00000000-0005-0000-0000-000075940000}"/>
    <cellStyle name="20% - Accent1 4 2 6 4 2 4 4" xfId="38191" xr:uid="{00000000-0005-0000-0000-000076940000}"/>
    <cellStyle name="20% - Accent1 4 2 6 4 2 5" xfId="38192" xr:uid="{00000000-0005-0000-0000-000077940000}"/>
    <cellStyle name="20% - Accent1 4 2 6 4 2 5 2" xfId="38193" xr:uid="{00000000-0005-0000-0000-000078940000}"/>
    <cellStyle name="20% - Accent1 4 2 6 4 2 5 2 2" xfId="38194" xr:uid="{00000000-0005-0000-0000-000079940000}"/>
    <cellStyle name="20% - Accent1 4 2 6 4 2 5 3" xfId="38195" xr:uid="{00000000-0005-0000-0000-00007A940000}"/>
    <cellStyle name="20% - Accent1 4 2 6 4 2 6" xfId="38196" xr:uid="{00000000-0005-0000-0000-00007B940000}"/>
    <cellStyle name="20% - Accent1 4 2 6 4 2 6 2" xfId="38197" xr:uid="{00000000-0005-0000-0000-00007C940000}"/>
    <cellStyle name="20% - Accent1 4 2 6 4 2 6 2 2" xfId="38198" xr:uid="{00000000-0005-0000-0000-00007D940000}"/>
    <cellStyle name="20% - Accent1 4 2 6 4 2 6 3" xfId="38199" xr:uid="{00000000-0005-0000-0000-00007E940000}"/>
    <cellStyle name="20% - Accent1 4 2 6 4 2 7" xfId="38200" xr:uid="{00000000-0005-0000-0000-00007F940000}"/>
    <cellStyle name="20% - Accent1 4 2 6 4 2 7 2" xfId="38201" xr:uid="{00000000-0005-0000-0000-000080940000}"/>
    <cellStyle name="20% - Accent1 4 2 6 4 2 8" xfId="38202" xr:uid="{00000000-0005-0000-0000-000081940000}"/>
    <cellStyle name="20% - Accent1 4 2 6 4 2 8 2" xfId="38203" xr:uid="{00000000-0005-0000-0000-000082940000}"/>
    <cellStyle name="20% - Accent1 4 2 6 4 2 9" xfId="38204" xr:uid="{00000000-0005-0000-0000-000083940000}"/>
    <cellStyle name="20% - Accent1 4 2 6 4 3" xfId="38205" xr:uid="{00000000-0005-0000-0000-000084940000}"/>
    <cellStyle name="20% - Accent1 4 2 6 4 3 2" xfId="38206" xr:uid="{00000000-0005-0000-0000-000085940000}"/>
    <cellStyle name="20% - Accent1 4 2 6 4 3 2 2" xfId="38207" xr:uid="{00000000-0005-0000-0000-000086940000}"/>
    <cellStyle name="20% - Accent1 4 2 6 4 3 2 2 2" xfId="38208" xr:uid="{00000000-0005-0000-0000-000087940000}"/>
    <cellStyle name="20% - Accent1 4 2 6 4 3 2 2 2 2" xfId="38209" xr:uid="{00000000-0005-0000-0000-000088940000}"/>
    <cellStyle name="20% - Accent1 4 2 6 4 3 2 2 3" xfId="38210" xr:uid="{00000000-0005-0000-0000-000089940000}"/>
    <cellStyle name="20% - Accent1 4 2 6 4 3 2 3" xfId="38211" xr:uid="{00000000-0005-0000-0000-00008A940000}"/>
    <cellStyle name="20% - Accent1 4 2 6 4 3 2 3 2" xfId="38212" xr:uid="{00000000-0005-0000-0000-00008B940000}"/>
    <cellStyle name="20% - Accent1 4 2 6 4 3 2 4" xfId="38213" xr:uid="{00000000-0005-0000-0000-00008C940000}"/>
    <cellStyle name="20% - Accent1 4 2 6 4 3 3" xfId="38214" xr:uid="{00000000-0005-0000-0000-00008D940000}"/>
    <cellStyle name="20% - Accent1 4 2 6 4 3 3 2" xfId="38215" xr:uid="{00000000-0005-0000-0000-00008E940000}"/>
    <cellStyle name="20% - Accent1 4 2 6 4 3 3 2 2" xfId="38216" xr:uid="{00000000-0005-0000-0000-00008F940000}"/>
    <cellStyle name="20% - Accent1 4 2 6 4 3 3 2 2 2" xfId="38217" xr:uid="{00000000-0005-0000-0000-000090940000}"/>
    <cellStyle name="20% - Accent1 4 2 6 4 3 3 2 3" xfId="38218" xr:uid="{00000000-0005-0000-0000-000091940000}"/>
    <cellStyle name="20% - Accent1 4 2 6 4 3 3 3" xfId="38219" xr:uid="{00000000-0005-0000-0000-000092940000}"/>
    <cellStyle name="20% - Accent1 4 2 6 4 3 3 3 2" xfId="38220" xr:uid="{00000000-0005-0000-0000-000093940000}"/>
    <cellStyle name="20% - Accent1 4 2 6 4 3 3 4" xfId="38221" xr:uid="{00000000-0005-0000-0000-000094940000}"/>
    <cellStyle name="20% - Accent1 4 2 6 4 3 4" xfId="38222" xr:uid="{00000000-0005-0000-0000-000095940000}"/>
    <cellStyle name="20% - Accent1 4 2 6 4 3 4 2" xfId="38223" xr:uid="{00000000-0005-0000-0000-000096940000}"/>
    <cellStyle name="20% - Accent1 4 2 6 4 3 4 2 2" xfId="38224" xr:uid="{00000000-0005-0000-0000-000097940000}"/>
    <cellStyle name="20% - Accent1 4 2 6 4 3 4 2 2 2" xfId="38225" xr:uid="{00000000-0005-0000-0000-000098940000}"/>
    <cellStyle name="20% - Accent1 4 2 6 4 3 4 2 3" xfId="38226" xr:uid="{00000000-0005-0000-0000-000099940000}"/>
    <cellStyle name="20% - Accent1 4 2 6 4 3 4 3" xfId="38227" xr:uid="{00000000-0005-0000-0000-00009A940000}"/>
    <cellStyle name="20% - Accent1 4 2 6 4 3 4 3 2" xfId="38228" xr:uid="{00000000-0005-0000-0000-00009B940000}"/>
    <cellStyle name="20% - Accent1 4 2 6 4 3 4 4" xfId="38229" xr:uid="{00000000-0005-0000-0000-00009C940000}"/>
    <cellStyle name="20% - Accent1 4 2 6 4 3 5" xfId="38230" xr:uid="{00000000-0005-0000-0000-00009D940000}"/>
    <cellStyle name="20% - Accent1 4 2 6 4 3 5 2" xfId="38231" xr:uid="{00000000-0005-0000-0000-00009E940000}"/>
    <cellStyle name="20% - Accent1 4 2 6 4 3 5 2 2" xfId="38232" xr:uid="{00000000-0005-0000-0000-00009F940000}"/>
    <cellStyle name="20% - Accent1 4 2 6 4 3 5 3" xfId="38233" xr:uid="{00000000-0005-0000-0000-0000A0940000}"/>
    <cellStyle name="20% - Accent1 4 2 6 4 3 6" xfId="38234" xr:uid="{00000000-0005-0000-0000-0000A1940000}"/>
    <cellStyle name="20% - Accent1 4 2 6 4 3 6 2" xfId="38235" xr:uid="{00000000-0005-0000-0000-0000A2940000}"/>
    <cellStyle name="20% - Accent1 4 2 6 4 3 6 2 2" xfId="38236" xr:uid="{00000000-0005-0000-0000-0000A3940000}"/>
    <cellStyle name="20% - Accent1 4 2 6 4 3 6 3" xfId="38237" xr:uid="{00000000-0005-0000-0000-0000A4940000}"/>
    <cellStyle name="20% - Accent1 4 2 6 4 3 7" xfId="38238" xr:uid="{00000000-0005-0000-0000-0000A5940000}"/>
    <cellStyle name="20% - Accent1 4 2 6 4 3 7 2" xfId="38239" xr:uid="{00000000-0005-0000-0000-0000A6940000}"/>
    <cellStyle name="20% - Accent1 4 2 6 4 3 8" xfId="38240" xr:uid="{00000000-0005-0000-0000-0000A7940000}"/>
    <cellStyle name="20% - Accent1 4 2 6 4 3 8 2" xfId="38241" xr:uid="{00000000-0005-0000-0000-0000A8940000}"/>
    <cellStyle name="20% - Accent1 4 2 6 4 3 9" xfId="38242" xr:uid="{00000000-0005-0000-0000-0000A9940000}"/>
    <cellStyle name="20% - Accent1 4 2 6 4 4" xfId="38243" xr:uid="{00000000-0005-0000-0000-0000AA940000}"/>
    <cellStyle name="20% - Accent1 4 2 6 4 4 2" xfId="38244" xr:uid="{00000000-0005-0000-0000-0000AB940000}"/>
    <cellStyle name="20% - Accent1 4 2 6 4 4 2 2" xfId="38245" xr:uid="{00000000-0005-0000-0000-0000AC940000}"/>
    <cellStyle name="20% - Accent1 4 2 6 4 4 2 2 2" xfId="38246" xr:uid="{00000000-0005-0000-0000-0000AD940000}"/>
    <cellStyle name="20% - Accent1 4 2 6 4 4 2 3" xfId="38247" xr:uid="{00000000-0005-0000-0000-0000AE940000}"/>
    <cellStyle name="20% - Accent1 4 2 6 4 4 3" xfId="38248" xr:uid="{00000000-0005-0000-0000-0000AF940000}"/>
    <cellStyle name="20% - Accent1 4 2 6 4 4 3 2" xfId="38249" xr:uid="{00000000-0005-0000-0000-0000B0940000}"/>
    <cellStyle name="20% - Accent1 4 2 6 4 4 4" xfId="38250" xr:uid="{00000000-0005-0000-0000-0000B1940000}"/>
    <cellStyle name="20% - Accent1 4 2 6 4 5" xfId="38251" xr:uid="{00000000-0005-0000-0000-0000B2940000}"/>
    <cellStyle name="20% - Accent1 4 2 6 4 5 2" xfId="38252" xr:uid="{00000000-0005-0000-0000-0000B3940000}"/>
    <cellStyle name="20% - Accent1 4 2 6 4 5 2 2" xfId="38253" xr:uid="{00000000-0005-0000-0000-0000B4940000}"/>
    <cellStyle name="20% - Accent1 4 2 6 4 5 2 2 2" xfId="38254" xr:uid="{00000000-0005-0000-0000-0000B5940000}"/>
    <cellStyle name="20% - Accent1 4 2 6 4 5 2 3" xfId="38255" xr:uid="{00000000-0005-0000-0000-0000B6940000}"/>
    <cellStyle name="20% - Accent1 4 2 6 4 5 3" xfId="38256" xr:uid="{00000000-0005-0000-0000-0000B7940000}"/>
    <cellStyle name="20% - Accent1 4 2 6 4 5 3 2" xfId="38257" xr:uid="{00000000-0005-0000-0000-0000B8940000}"/>
    <cellStyle name="20% - Accent1 4 2 6 4 5 4" xfId="38258" xr:uid="{00000000-0005-0000-0000-0000B9940000}"/>
    <cellStyle name="20% - Accent1 4 2 6 4 6" xfId="38259" xr:uid="{00000000-0005-0000-0000-0000BA940000}"/>
    <cellStyle name="20% - Accent1 4 2 6 4 6 2" xfId="38260" xr:uid="{00000000-0005-0000-0000-0000BB940000}"/>
    <cellStyle name="20% - Accent1 4 2 6 4 6 2 2" xfId="38261" xr:uid="{00000000-0005-0000-0000-0000BC940000}"/>
    <cellStyle name="20% - Accent1 4 2 6 4 6 2 2 2" xfId="38262" xr:uid="{00000000-0005-0000-0000-0000BD940000}"/>
    <cellStyle name="20% - Accent1 4 2 6 4 6 2 3" xfId="38263" xr:uid="{00000000-0005-0000-0000-0000BE940000}"/>
    <cellStyle name="20% - Accent1 4 2 6 4 6 3" xfId="38264" xr:uid="{00000000-0005-0000-0000-0000BF940000}"/>
    <cellStyle name="20% - Accent1 4 2 6 4 6 3 2" xfId="38265" xr:uid="{00000000-0005-0000-0000-0000C0940000}"/>
    <cellStyle name="20% - Accent1 4 2 6 4 6 4" xfId="38266" xr:uid="{00000000-0005-0000-0000-0000C1940000}"/>
    <cellStyle name="20% - Accent1 4 2 6 4 7" xfId="38267" xr:uid="{00000000-0005-0000-0000-0000C2940000}"/>
    <cellStyle name="20% - Accent1 4 2 6 4 7 2" xfId="38268" xr:uid="{00000000-0005-0000-0000-0000C3940000}"/>
    <cellStyle name="20% - Accent1 4 2 6 4 7 2 2" xfId="38269" xr:uid="{00000000-0005-0000-0000-0000C4940000}"/>
    <cellStyle name="20% - Accent1 4 2 6 4 7 3" xfId="38270" xr:uid="{00000000-0005-0000-0000-0000C5940000}"/>
    <cellStyle name="20% - Accent1 4 2 6 4 8" xfId="38271" xr:uid="{00000000-0005-0000-0000-0000C6940000}"/>
    <cellStyle name="20% - Accent1 4 2 6 4 8 2" xfId="38272" xr:uid="{00000000-0005-0000-0000-0000C7940000}"/>
    <cellStyle name="20% - Accent1 4 2 6 4 8 2 2" xfId="38273" xr:uid="{00000000-0005-0000-0000-0000C8940000}"/>
    <cellStyle name="20% - Accent1 4 2 6 4 8 3" xfId="38274" xr:uid="{00000000-0005-0000-0000-0000C9940000}"/>
    <cellStyle name="20% - Accent1 4 2 6 4 9" xfId="38275" xr:uid="{00000000-0005-0000-0000-0000CA940000}"/>
    <cellStyle name="20% - Accent1 4 2 6 4 9 2" xfId="38276" xr:uid="{00000000-0005-0000-0000-0000CB940000}"/>
    <cellStyle name="20% - Accent1 4 2 6 5" xfId="38277" xr:uid="{00000000-0005-0000-0000-0000CC940000}"/>
    <cellStyle name="20% - Accent1 4 2 6 5 2" xfId="38278" xr:uid="{00000000-0005-0000-0000-0000CD940000}"/>
    <cellStyle name="20% - Accent1 4 2 6 5 2 2" xfId="38279" xr:uid="{00000000-0005-0000-0000-0000CE940000}"/>
    <cellStyle name="20% - Accent1 4 2 6 5 2 2 2" xfId="38280" xr:uid="{00000000-0005-0000-0000-0000CF940000}"/>
    <cellStyle name="20% - Accent1 4 2 6 5 2 2 2 2" xfId="38281" xr:uid="{00000000-0005-0000-0000-0000D0940000}"/>
    <cellStyle name="20% - Accent1 4 2 6 5 2 2 3" xfId="38282" xr:uid="{00000000-0005-0000-0000-0000D1940000}"/>
    <cellStyle name="20% - Accent1 4 2 6 5 2 3" xfId="38283" xr:uid="{00000000-0005-0000-0000-0000D2940000}"/>
    <cellStyle name="20% - Accent1 4 2 6 5 2 3 2" xfId="38284" xr:uid="{00000000-0005-0000-0000-0000D3940000}"/>
    <cellStyle name="20% - Accent1 4 2 6 5 2 4" xfId="38285" xr:uid="{00000000-0005-0000-0000-0000D4940000}"/>
    <cellStyle name="20% - Accent1 4 2 6 5 3" xfId="38286" xr:uid="{00000000-0005-0000-0000-0000D5940000}"/>
    <cellStyle name="20% - Accent1 4 2 6 5 3 2" xfId="38287" xr:uid="{00000000-0005-0000-0000-0000D6940000}"/>
    <cellStyle name="20% - Accent1 4 2 6 5 3 2 2" xfId="38288" xr:uid="{00000000-0005-0000-0000-0000D7940000}"/>
    <cellStyle name="20% - Accent1 4 2 6 5 3 2 2 2" xfId="38289" xr:uid="{00000000-0005-0000-0000-0000D8940000}"/>
    <cellStyle name="20% - Accent1 4 2 6 5 3 2 3" xfId="38290" xr:uid="{00000000-0005-0000-0000-0000D9940000}"/>
    <cellStyle name="20% - Accent1 4 2 6 5 3 3" xfId="38291" xr:uid="{00000000-0005-0000-0000-0000DA940000}"/>
    <cellStyle name="20% - Accent1 4 2 6 5 3 3 2" xfId="38292" xr:uid="{00000000-0005-0000-0000-0000DB940000}"/>
    <cellStyle name="20% - Accent1 4 2 6 5 3 4" xfId="38293" xr:uid="{00000000-0005-0000-0000-0000DC940000}"/>
    <cellStyle name="20% - Accent1 4 2 6 5 4" xfId="38294" xr:uid="{00000000-0005-0000-0000-0000DD940000}"/>
    <cellStyle name="20% - Accent1 4 2 6 5 4 2" xfId="38295" xr:uid="{00000000-0005-0000-0000-0000DE940000}"/>
    <cellStyle name="20% - Accent1 4 2 6 5 4 2 2" xfId="38296" xr:uid="{00000000-0005-0000-0000-0000DF940000}"/>
    <cellStyle name="20% - Accent1 4 2 6 5 4 2 2 2" xfId="38297" xr:uid="{00000000-0005-0000-0000-0000E0940000}"/>
    <cellStyle name="20% - Accent1 4 2 6 5 4 2 3" xfId="38298" xr:uid="{00000000-0005-0000-0000-0000E1940000}"/>
    <cellStyle name="20% - Accent1 4 2 6 5 4 3" xfId="38299" xr:uid="{00000000-0005-0000-0000-0000E2940000}"/>
    <cellStyle name="20% - Accent1 4 2 6 5 4 3 2" xfId="38300" xr:uid="{00000000-0005-0000-0000-0000E3940000}"/>
    <cellStyle name="20% - Accent1 4 2 6 5 4 4" xfId="38301" xr:uid="{00000000-0005-0000-0000-0000E4940000}"/>
    <cellStyle name="20% - Accent1 4 2 6 5 5" xfId="38302" xr:uid="{00000000-0005-0000-0000-0000E5940000}"/>
    <cellStyle name="20% - Accent1 4 2 6 5 5 2" xfId="38303" xr:uid="{00000000-0005-0000-0000-0000E6940000}"/>
    <cellStyle name="20% - Accent1 4 2 6 5 5 2 2" xfId="38304" xr:uid="{00000000-0005-0000-0000-0000E7940000}"/>
    <cellStyle name="20% - Accent1 4 2 6 5 5 3" xfId="38305" xr:uid="{00000000-0005-0000-0000-0000E8940000}"/>
    <cellStyle name="20% - Accent1 4 2 6 5 6" xfId="38306" xr:uid="{00000000-0005-0000-0000-0000E9940000}"/>
    <cellStyle name="20% - Accent1 4 2 6 5 6 2" xfId="38307" xr:uid="{00000000-0005-0000-0000-0000EA940000}"/>
    <cellStyle name="20% - Accent1 4 2 6 5 6 2 2" xfId="38308" xr:uid="{00000000-0005-0000-0000-0000EB940000}"/>
    <cellStyle name="20% - Accent1 4 2 6 5 6 3" xfId="38309" xr:uid="{00000000-0005-0000-0000-0000EC940000}"/>
    <cellStyle name="20% - Accent1 4 2 6 5 7" xfId="38310" xr:uid="{00000000-0005-0000-0000-0000ED940000}"/>
    <cellStyle name="20% - Accent1 4 2 6 5 7 2" xfId="38311" xr:uid="{00000000-0005-0000-0000-0000EE940000}"/>
    <cellStyle name="20% - Accent1 4 2 6 5 8" xfId="38312" xr:uid="{00000000-0005-0000-0000-0000EF940000}"/>
    <cellStyle name="20% - Accent1 4 2 6 5 8 2" xfId="38313" xr:uid="{00000000-0005-0000-0000-0000F0940000}"/>
    <cellStyle name="20% - Accent1 4 2 6 5 9" xfId="38314" xr:uid="{00000000-0005-0000-0000-0000F1940000}"/>
    <cellStyle name="20% - Accent1 4 2 6 6" xfId="38315" xr:uid="{00000000-0005-0000-0000-0000F2940000}"/>
    <cellStyle name="20% - Accent1 4 2 6 6 2" xfId="38316" xr:uid="{00000000-0005-0000-0000-0000F3940000}"/>
    <cellStyle name="20% - Accent1 4 2 6 6 2 2" xfId="38317" xr:uid="{00000000-0005-0000-0000-0000F4940000}"/>
    <cellStyle name="20% - Accent1 4 2 6 6 2 2 2" xfId="38318" xr:uid="{00000000-0005-0000-0000-0000F5940000}"/>
    <cellStyle name="20% - Accent1 4 2 6 6 2 2 2 2" xfId="38319" xr:uid="{00000000-0005-0000-0000-0000F6940000}"/>
    <cellStyle name="20% - Accent1 4 2 6 6 2 2 3" xfId="38320" xr:uid="{00000000-0005-0000-0000-0000F7940000}"/>
    <cellStyle name="20% - Accent1 4 2 6 6 2 3" xfId="38321" xr:uid="{00000000-0005-0000-0000-0000F8940000}"/>
    <cellStyle name="20% - Accent1 4 2 6 6 2 3 2" xfId="38322" xr:uid="{00000000-0005-0000-0000-0000F9940000}"/>
    <cellStyle name="20% - Accent1 4 2 6 6 2 4" xfId="38323" xr:uid="{00000000-0005-0000-0000-0000FA940000}"/>
    <cellStyle name="20% - Accent1 4 2 6 6 3" xfId="38324" xr:uid="{00000000-0005-0000-0000-0000FB940000}"/>
    <cellStyle name="20% - Accent1 4 2 6 6 3 2" xfId="38325" xr:uid="{00000000-0005-0000-0000-0000FC940000}"/>
    <cellStyle name="20% - Accent1 4 2 6 6 3 2 2" xfId="38326" xr:uid="{00000000-0005-0000-0000-0000FD940000}"/>
    <cellStyle name="20% - Accent1 4 2 6 6 3 2 2 2" xfId="38327" xr:uid="{00000000-0005-0000-0000-0000FE940000}"/>
    <cellStyle name="20% - Accent1 4 2 6 6 3 2 3" xfId="38328" xr:uid="{00000000-0005-0000-0000-0000FF940000}"/>
    <cellStyle name="20% - Accent1 4 2 6 6 3 3" xfId="38329" xr:uid="{00000000-0005-0000-0000-000000950000}"/>
    <cellStyle name="20% - Accent1 4 2 6 6 3 3 2" xfId="38330" xr:uid="{00000000-0005-0000-0000-000001950000}"/>
    <cellStyle name="20% - Accent1 4 2 6 6 3 4" xfId="38331" xr:uid="{00000000-0005-0000-0000-000002950000}"/>
    <cellStyle name="20% - Accent1 4 2 6 6 4" xfId="38332" xr:uid="{00000000-0005-0000-0000-000003950000}"/>
    <cellStyle name="20% - Accent1 4 2 6 6 4 2" xfId="38333" xr:uid="{00000000-0005-0000-0000-000004950000}"/>
    <cellStyle name="20% - Accent1 4 2 6 6 4 2 2" xfId="38334" xr:uid="{00000000-0005-0000-0000-000005950000}"/>
    <cellStyle name="20% - Accent1 4 2 6 6 4 2 2 2" xfId="38335" xr:uid="{00000000-0005-0000-0000-000006950000}"/>
    <cellStyle name="20% - Accent1 4 2 6 6 4 2 3" xfId="38336" xr:uid="{00000000-0005-0000-0000-000007950000}"/>
    <cellStyle name="20% - Accent1 4 2 6 6 4 3" xfId="38337" xr:uid="{00000000-0005-0000-0000-000008950000}"/>
    <cellStyle name="20% - Accent1 4 2 6 6 4 3 2" xfId="38338" xr:uid="{00000000-0005-0000-0000-000009950000}"/>
    <cellStyle name="20% - Accent1 4 2 6 6 4 4" xfId="38339" xr:uid="{00000000-0005-0000-0000-00000A950000}"/>
    <cellStyle name="20% - Accent1 4 2 6 6 5" xfId="38340" xr:uid="{00000000-0005-0000-0000-00000B950000}"/>
    <cellStyle name="20% - Accent1 4 2 6 6 5 2" xfId="38341" xr:uid="{00000000-0005-0000-0000-00000C950000}"/>
    <cellStyle name="20% - Accent1 4 2 6 6 5 2 2" xfId="38342" xr:uid="{00000000-0005-0000-0000-00000D950000}"/>
    <cellStyle name="20% - Accent1 4 2 6 6 5 3" xfId="38343" xr:uid="{00000000-0005-0000-0000-00000E950000}"/>
    <cellStyle name="20% - Accent1 4 2 6 6 6" xfId="38344" xr:uid="{00000000-0005-0000-0000-00000F950000}"/>
    <cellStyle name="20% - Accent1 4 2 6 6 6 2" xfId="38345" xr:uid="{00000000-0005-0000-0000-000010950000}"/>
    <cellStyle name="20% - Accent1 4 2 6 6 6 2 2" xfId="38346" xr:uid="{00000000-0005-0000-0000-000011950000}"/>
    <cellStyle name="20% - Accent1 4 2 6 6 6 3" xfId="38347" xr:uid="{00000000-0005-0000-0000-000012950000}"/>
    <cellStyle name="20% - Accent1 4 2 6 6 7" xfId="38348" xr:uid="{00000000-0005-0000-0000-000013950000}"/>
    <cellStyle name="20% - Accent1 4 2 6 6 7 2" xfId="38349" xr:uid="{00000000-0005-0000-0000-000014950000}"/>
    <cellStyle name="20% - Accent1 4 2 6 6 8" xfId="38350" xr:uid="{00000000-0005-0000-0000-000015950000}"/>
    <cellStyle name="20% - Accent1 4 2 6 6 8 2" xfId="38351" xr:uid="{00000000-0005-0000-0000-000016950000}"/>
    <cellStyle name="20% - Accent1 4 2 6 6 9" xfId="38352" xr:uid="{00000000-0005-0000-0000-000017950000}"/>
    <cellStyle name="20% - Accent1 4 2 6 7" xfId="38353" xr:uid="{00000000-0005-0000-0000-000018950000}"/>
    <cellStyle name="20% - Accent1 4 2 6 7 2" xfId="38354" xr:uid="{00000000-0005-0000-0000-000019950000}"/>
    <cellStyle name="20% - Accent1 4 2 6 7 2 2" xfId="38355" xr:uid="{00000000-0005-0000-0000-00001A950000}"/>
    <cellStyle name="20% - Accent1 4 2 6 7 2 2 2" xfId="38356" xr:uid="{00000000-0005-0000-0000-00001B950000}"/>
    <cellStyle name="20% - Accent1 4 2 6 7 2 3" xfId="38357" xr:uid="{00000000-0005-0000-0000-00001C950000}"/>
    <cellStyle name="20% - Accent1 4 2 6 7 3" xfId="38358" xr:uid="{00000000-0005-0000-0000-00001D950000}"/>
    <cellStyle name="20% - Accent1 4 2 6 7 3 2" xfId="38359" xr:uid="{00000000-0005-0000-0000-00001E950000}"/>
    <cellStyle name="20% - Accent1 4 2 6 7 4" xfId="38360" xr:uid="{00000000-0005-0000-0000-00001F950000}"/>
    <cellStyle name="20% - Accent1 4 2 6 8" xfId="38361" xr:uid="{00000000-0005-0000-0000-000020950000}"/>
    <cellStyle name="20% - Accent1 4 2 6 8 2" xfId="38362" xr:uid="{00000000-0005-0000-0000-000021950000}"/>
    <cellStyle name="20% - Accent1 4 2 6 8 2 2" xfId="38363" xr:uid="{00000000-0005-0000-0000-000022950000}"/>
    <cellStyle name="20% - Accent1 4 2 6 8 2 2 2" xfId="38364" xr:uid="{00000000-0005-0000-0000-000023950000}"/>
    <cellStyle name="20% - Accent1 4 2 6 8 2 3" xfId="38365" xr:uid="{00000000-0005-0000-0000-000024950000}"/>
    <cellStyle name="20% - Accent1 4 2 6 8 3" xfId="38366" xr:uid="{00000000-0005-0000-0000-000025950000}"/>
    <cellStyle name="20% - Accent1 4 2 6 8 3 2" xfId="38367" xr:uid="{00000000-0005-0000-0000-000026950000}"/>
    <cellStyle name="20% - Accent1 4 2 6 8 4" xfId="38368" xr:uid="{00000000-0005-0000-0000-000027950000}"/>
    <cellStyle name="20% - Accent1 4 2 6 9" xfId="38369" xr:uid="{00000000-0005-0000-0000-000028950000}"/>
    <cellStyle name="20% - Accent1 4 2 6 9 2" xfId="38370" xr:uid="{00000000-0005-0000-0000-000029950000}"/>
    <cellStyle name="20% - Accent1 4 2 6 9 2 2" xfId="38371" xr:uid="{00000000-0005-0000-0000-00002A950000}"/>
    <cellStyle name="20% - Accent1 4 2 6 9 2 2 2" xfId="38372" xr:uid="{00000000-0005-0000-0000-00002B950000}"/>
    <cellStyle name="20% - Accent1 4 2 6 9 2 3" xfId="38373" xr:uid="{00000000-0005-0000-0000-00002C950000}"/>
    <cellStyle name="20% - Accent1 4 2 6 9 3" xfId="38374" xr:uid="{00000000-0005-0000-0000-00002D950000}"/>
    <cellStyle name="20% - Accent1 4 2 6 9 3 2" xfId="38375" xr:uid="{00000000-0005-0000-0000-00002E950000}"/>
    <cellStyle name="20% - Accent1 4 2 6 9 4" xfId="38376" xr:uid="{00000000-0005-0000-0000-00002F950000}"/>
    <cellStyle name="20% - Accent1 4 2 7" xfId="38377" xr:uid="{00000000-0005-0000-0000-000030950000}"/>
    <cellStyle name="20% - Accent1 4 2 7 10" xfId="38378" xr:uid="{00000000-0005-0000-0000-000031950000}"/>
    <cellStyle name="20% - Accent1 4 2 7 10 2" xfId="38379" xr:uid="{00000000-0005-0000-0000-000032950000}"/>
    <cellStyle name="20% - Accent1 4 2 7 11" xfId="38380" xr:uid="{00000000-0005-0000-0000-000033950000}"/>
    <cellStyle name="20% - Accent1 4 2 7 11 2" xfId="38381" xr:uid="{00000000-0005-0000-0000-000034950000}"/>
    <cellStyle name="20% - Accent1 4 2 7 12" xfId="38382" xr:uid="{00000000-0005-0000-0000-000035950000}"/>
    <cellStyle name="20% - Accent1 4 2 7 2" xfId="38383" xr:uid="{00000000-0005-0000-0000-000036950000}"/>
    <cellStyle name="20% - Accent1 4 2 7 2 10" xfId="38384" xr:uid="{00000000-0005-0000-0000-000037950000}"/>
    <cellStyle name="20% - Accent1 4 2 7 2 10 2" xfId="38385" xr:uid="{00000000-0005-0000-0000-000038950000}"/>
    <cellStyle name="20% - Accent1 4 2 7 2 11" xfId="38386" xr:uid="{00000000-0005-0000-0000-000039950000}"/>
    <cellStyle name="20% - Accent1 4 2 7 2 2" xfId="38387" xr:uid="{00000000-0005-0000-0000-00003A950000}"/>
    <cellStyle name="20% - Accent1 4 2 7 2 2 2" xfId="38388" xr:uid="{00000000-0005-0000-0000-00003B950000}"/>
    <cellStyle name="20% - Accent1 4 2 7 2 2 2 2" xfId="38389" xr:uid="{00000000-0005-0000-0000-00003C950000}"/>
    <cellStyle name="20% - Accent1 4 2 7 2 2 2 2 2" xfId="38390" xr:uid="{00000000-0005-0000-0000-00003D950000}"/>
    <cellStyle name="20% - Accent1 4 2 7 2 2 2 2 2 2" xfId="38391" xr:uid="{00000000-0005-0000-0000-00003E950000}"/>
    <cellStyle name="20% - Accent1 4 2 7 2 2 2 2 3" xfId="38392" xr:uid="{00000000-0005-0000-0000-00003F950000}"/>
    <cellStyle name="20% - Accent1 4 2 7 2 2 2 3" xfId="38393" xr:uid="{00000000-0005-0000-0000-000040950000}"/>
    <cellStyle name="20% - Accent1 4 2 7 2 2 2 3 2" xfId="38394" xr:uid="{00000000-0005-0000-0000-000041950000}"/>
    <cellStyle name="20% - Accent1 4 2 7 2 2 2 4" xfId="38395" xr:uid="{00000000-0005-0000-0000-000042950000}"/>
    <cellStyle name="20% - Accent1 4 2 7 2 2 3" xfId="38396" xr:uid="{00000000-0005-0000-0000-000043950000}"/>
    <cellStyle name="20% - Accent1 4 2 7 2 2 3 2" xfId="38397" xr:uid="{00000000-0005-0000-0000-000044950000}"/>
    <cellStyle name="20% - Accent1 4 2 7 2 2 3 2 2" xfId="38398" xr:uid="{00000000-0005-0000-0000-000045950000}"/>
    <cellStyle name="20% - Accent1 4 2 7 2 2 3 2 2 2" xfId="38399" xr:uid="{00000000-0005-0000-0000-000046950000}"/>
    <cellStyle name="20% - Accent1 4 2 7 2 2 3 2 3" xfId="38400" xr:uid="{00000000-0005-0000-0000-000047950000}"/>
    <cellStyle name="20% - Accent1 4 2 7 2 2 3 3" xfId="38401" xr:uid="{00000000-0005-0000-0000-000048950000}"/>
    <cellStyle name="20% - Accent1 4 2 7 2 2 3 3 2" xfId="38402" xr:uid="{00000000-0005-0000-0000-000049950000}"/>
    <cellStyle name="20% - Accent1 4 2 7 2 2 3 4" xfId="38403" xr:uid="{00000000-0005-0000-0000-00004A950000}"/>
    <cellStyle name="20% - Accent1 4 2 7 2 2 4" xfId="38404" xr:uid="{00000000-0005-0000-0000-00004B950000}"/>
    <cellStyle name="20% - Accent1 4 2 7 2 2 4 2" xfId="38405" xr:uid="{00000000-0005-0000-0000-00004C950000}"/>
    <cellStyle name="20% - Accent1 4 2 7 2 2 4 2 2" xfId="38406" xr:uid="{00000000-0005-0000-0000-00004D950000}"/>
    <cellStyle name="20% - Accent1 4 2 7 2 2 4 2 2 2" xfId="38407" xr:uid="{00000000-0005-0000-0000-00004E950000}"/>
    <cellStyle name="20% - Accent1 4 2 7 2 2 4 2 3" xfId="38408" xr:uid="{00000000-0005-0000-0000-00004F950000}"/>
    <cellStyle name="20% - Accent1 4 2 7 2 2 4 3" xfId="38409" xr:uid="{00000000-0005-0000-0000-000050950000}"/>
    <cellStyle name="20% - Accent1 4 2 7 2 2 4 3 2" xfId="38410" xr:uid="{00000000-0005-0000-0000-000051950000}"/>
    <cellStyle name="20% - Accent1 4 2 7 2 2 4 4" xfId="38411" xr:uid="{00000000-0005-0000-0000-000052950000}"/>
    <cellStyle name="20% - Accent1 4 2 7 2 2 5" xfId="38412" xr:uid="{00000000-0005-0000-0000-000053950000}"/>
    <cellStyle name="20% - Accent1 4 2 7 2 2 5 2" xfId="38413" xr:uid="{00000000-0005-0000-0000-000054950000}"/>
    <cellStyle name="20% - Accent1 4 2 7 2 2 5 2 2" xfId="38414" xr:uid="{00000000-0005-0000-0000-000055950000}"/>
    <cellStyle name="20% - Accent1 4 2 7 2 2 5 3" xfId="38415" xr:uid="{00000000-0005-0000-0000-000056950000}"/>
    <cellStyle name="20% - Accent1 4 2 7 2 2 6" xfId="38416" xr:uid="{00000000-0005-0000-0000-000057950000}"/>
    <cellStyle name="20% - Accent1 4 2 7 2 2 6 2" xfId="38417" xr:uid="{00000000-0005-0000-0000-000058950000}"/>
    <cellStyle name="20% - Accent1 4 2 7 2 2 6 2 2" xfId="38418" xr:uid="{00000000-0005-0000-0000-000059950000}"/>
    <cellStyle name="20% - Accent1 4 2 7 2 2 6 3" xfId="38419" xr:uid="{00000000-0005-0000-0000-00005A950000}"/>
    <cellStyle name="20% - Accent1 4 2 7 2 2 7" xfId="38420" xr:uid="{00000000-0005-0000-0000-00005B950000}"/>
    <cellStyle name="20% - Accent1 4 2 7 2 2 7 2" xfId="38421" xr:uid="{00000000-0005-0000-0000-00005C950000}"/>
    <cellStyle name="20% - Accent1 4 2 7 2 2 8" xfId="38422" xr:uid="{00000000-0005-0000-0000-00005D950000}"/>
    <cellStyle name="20% - Accent1 4 2 7 2 2 8 2" xfId="38423" xr:uid="{00000000-0005-0000-0000-00005E950000}"/>
    <cellStyle name="20% - Accent1 4 2 7 2 2 9" xfId="38424" xr:uid="{00000000-0005-0000-0000-00005F950000}"/>
    <cellStyle name="20% - Accent1 4 2 7 2 3" xfId="38425" xr:uid="{00000000-0005-0000-0000-000060950000}"/>
    <cellStyle name="20% - Accent1 4 2 7 2 3 2" xfId="38426" xr:uid="{00000000-0005-0000-0000-000061950000}"/>
    <cellStyle name="20% - Accent1 4 2 7 2 3 2 2" xfId="38427" xr:uid="{00000000-0005-0000-0000-000062950000}"/>
    <cellStyle name="20% - Accent1 4 2 7 2 3 2 2 2" xfId="38428" xr:uid="{00000000-0005-0000-0000-000063950000}"/>
    <cellStyle name="20% - Accent1 4 2 7 2 3 2 2 2 2" xfId="38429" xr:uid="{00000000-0005-0000-0000-000064950000}"/>
    <cellStyle name="20% - Accent1 4 2 7 2 3 2 2 3" xfId="38430" xr:uid="{00000000-0005-0000-0000-000065950000}"/>
    <cellStyle name="20% - Accent1 4 2 7 2 3 2 3" xfId="38431" xr:uid="{00000000-0005-0000-0000-000066950000}"/>
    <cellStyle name="20% - Accent1 4 2 7 2 3 2 3 2" xfId="38432" xr:uid="{00000000-0005-0000-0000-000067950000}"/>
    <cellStyle name="20% - Accent1 4 2 7 2 3 2 4" xfId="38433" xr:uid="{00000000-0005-0000-0000-000068950000}"/>
    <cellStyle name="20% - Accent1 4 2 7 2 3 3" xfId="38434" xr:uid="{00000000-0005-0000-0000-000069950000}"/>
    <cellStyle name="20% - Accent1 4 2 7 2 3 3 2" xfId="38435" xr:uid="{00000000-0005-0000-0000-00006A950000}"/>
    <cellStyle name="20% - Accent1 4 2 7 2 3 3 2 2" xfId="38436" xr:uid="{00000000-0005-0000-0000-00006B950000}"/>
    <cellStyle name="20% - Accent1 4 2 7 2 3 3 2 2 2" xfId="38437" xr:uid="{00000000-0005-0000-0000-00006C950000}"/>
    <cellStyle name="20% - Accent1 4 2 7 2 3 3 2 3" xfId="38438" xr:uid="{00000000-0005-0000-0000-00006D950000}"/>
    <cellStyle name="20% - Accent1 4 2 7 2 3 3 3" xfId="38439" xr:uid="{00000000-0005-0000-0000-00006E950000}"/>
    <cellStyle name="20% - Accent1 4 2 7 2 3 3 3 2" xfId="38440" xr:uid="{00000000-0005-0000-0000-00006F950000}"/>
    <cellStyle name="20% - Accent1 4 2 7 2 3 3 4" xfId="38441" xr:uid="{00000000-0005-0000-0000-000070950000}"/>
    <cellStyle name="20% - Accent1 4 2 7 2 3 4" xfId="38442" xr:uid="{00000000-0005-0000-0000-000071950000}"/>
    <cellStyle name="20% - Accent1 4 2 7 2 3 4 2" xfId="38443" xr:uid="{00000000-0005-0000-0000-000072950000}"/>
    <cellStyle name="20% - Accent1 4 2 7 2 3 4 2 2" xfId="38444" xr:uid="{00000000-0005-0000-0000-000073950000}"/>
    <cellStyle name="20% - Accent1 4 2 7 2 3 4 2 2 2" xfId="38445" xr:uid="{00000000-0005-0000-0000-000074950000}"/>
    <cellStyle name="20% - Accent1 4 2 7 2 3 4 2 3" xfId="38446" xr:uid="{00000000-0005-0000-0000-000075950000}"/>
    <cellStyle name="20% - Accent1 4 2 7 2 3 4 3" xfId="38447" xr:uid="{00000000-0005-0000-0000-000076950000}"/>
    <cellStyle name="20% - Accent1 4 2 7 2 3 4 3 2" xfId="38448" xr:uid="{00000000-0005-0000-0000-000077950000}"/>
    <cellStyle name="20% - Accent1 4 2 7 2 3 4 4" xfId="38449" xr:uid="{00000000-0005-0000-0000-000078950000}"/>
    <cellStyle name="20% - Accent1 4 2 7 2 3 5" xfId="38450" xr:uid="{00000000-0005-0000-0000-000079950000}"/>
    <cellStyle name="20% - Accent1 4 2 7 2 3 5 2" xfId="38451" xr:uid="{00000000-0005-0000-0000-00007A950000}"/>
    <cellStyle name="20% - Accent1 4 2 7 2 3 5 2 2" xfId="38452" xr:uid="{00000000-0005-0000-0000-00007B950000}"/>
    <cellStyle name="20% - Accent1 4 2 7 2 3 5 3" xfId="38453" xr:uid="{00000000-0005-0000-0000-00007C950000}"/>
    <cellStyle name="20% - Accent1 4 2 7 2 3 6" xfId="38454" xr:uid="{00000000-0005-0000-0000-00007D950000}"/>
    <cellStyle name="20% - Accent1 4 2 7 2 3 6 2" xfId="38455" xr:uid="{00000000-0005-0000-0000-00007E950000}"/>
    <cellStyle name="20% - Accent1 4 2 7 2 3 6 2 2" xfId="38456" xr:uid="{00000000-0005-0000-0000-00007F950000}"/>
    <cellStyle name="20% - Accent1 4 2 7 2 3 6 3" xfId="38457" xr:uid="{00000000-0005-0000-0000-000080950000}"/>
    <cellStyle name="20% - Accent1 4 2 7 2 3 7" xfId="38458" xr:uid="{00000000-0005-0000-0000-000081950000}"/>
    <cellStyle name="20% - Accent1 4 2 7 2 3 7 2" xfId="38459" xr:uid="{00000000-0005-0000-0000-000082950000}"/>
    <cellStyle name="20% - Accent1 4 2 7 2 3 8" xfId="38460" xr:uid="{00000000-0005-0000-0000-000083950000}"/>
    <cellStyle name="20% - Accent1 4 2 7 2 3 8 2" xfId="38461" xr:uid="{00000000-0005-0000-0000-000084950000}"/>
    <cellStyle name="20% - Accent1 4 2 7 2 3 9" xfId="38462" xr:uid="{00000000-0005-0000-0000-000085950000}"/>
    <cellStyle name="20% - Accent1 4 2 7 2 4" xfId="38463" xr:uid="{00000000-0005-0000-0000-000086950000}"/>
    <cellStyle name="20% - Accent1 4 2 7 2 4 2" xfId="38464" xr:uid="{00000000-0005-0000-0000-000087950000}"/>
    <cellStyle name="20% - Accent1 4 2 7 2 4 2 2" xfId="38465" xr:uid="{00000000-0005-0000-0000-000088950000}"/>
    <cellStyle name="20% - Accent1 4 2 7 2 4 2 2 2" xfId="38466" xr:uid="{00000000-0005-0000-0000-000089950000}"/>
    <cellStyle name="20% - Accent1 4 2 7 2 4 2 3" xfId="38467" xr:uid="{00000000-0005-0000-0000-00008A950000}"/>
    <cellStyle name="20% - Accent1 4 2 7 2 4 3" xfId="38468" xr:uid="{00000000-0005-0000-0000-00008B950000}"/>
    <cellStyle name="20% - Accent1 4 2 7 2 4 3 2" xfId="38469" xr:uid="{00000000-0005-0000-0000-00008C950000}"/>
    <cellStyle name="20% - Accent1 4 2 7 2 4 4" xfId="38470" xr:uid="{00000000-0005-0000-0000-00008D950000}"/>
    <cellStyle name="20% - Accent1 4 2 7 2 5" xfId="38471" xr:uid="{00000000-0005-0000-0000-00008E950000}"/>
    <cellStyle name="20% - Accent1 4 2 7 2 5 2" xfId="38472" xr:uid="{00000000-0005-0000-0000-00008F950000}"/>
    <cellStyle name="20% - Accent1 4 2 7 2 5 2 2" xfId="38473" xr:uid="{00000000-0005-0000-0000-000090950000}"/>
    <cellStyle name="20% - Accent1 4 2 7 2 5 2 2 2" xfId="38474" xr:uid="{00000000-0005-0000-0000-000091950000}"/>
    <cellStyle name="20% - Accent1 4 2 7 2 5 2 3" xfId="38475" xr:uid="{00000000-0005-0000-0000-000092950000}"/>
    <cellStyle name="20% - Accent1 4 2 7 2 5 3" xfId="38476" xr:uid="{00000000-0005-0000-0000-000093950000}"/>
    <cellStyle name="20% - Accent1 4 2 7 2 5 3 2" xfId="38477" xr:uid="{00000000-0005-0000-0000-000094950000}"/>
    <cellStyle name="20% - Accent1 4 2 7 2 5 4" xfId="38478" xr:uid="{00000000-0005-0000-0000-000095950000}"/>
    <cellStyle name="20% - Accent1 4 2 7 2 6" xfId="38479" xr:uid="{00000000-0005-0000-0000-000096950000}"/>
    <cellStyle name="20% - Accent1 4 2 7 2 6 2" xfId="38480" xr:uid="{00000000-0005-0000-0000-000097950000}"/>
    <cellStyle name="20% - Accent1 4 2 7 2 6 2 2" xfId="38481" xr:uid="{00000000-0005-0000-0000-000098950000}"/>
    <cellStyle name="20% - Accent1 4 2 7 2 6 2 2 2" xfId="38482" xr:uid="{00000000-0005-0000-0000-000099950000}"/>
    <cellStyle name="20% - Accent1 4 2 7 2 6 2 3" xfId="38483" xr:uid="{00000000-0005-0000-0000-00009A950000}"/>
    <cellStyle name="20% - Accent1 4 2 7 2 6 3" xfId="38484" xr:uid="{00000000-0005-0000-0000-00009B950000}"/>
    <cellStyle name="20% - Accent1 4 2 7 2 6 3 2" xfId="38485" xr:uid="{00000000-0005-0000-0000-00009C950000}"/>
    <cellStyle name="20% - Accent1 4 2 7 2 6 4" xfId="38486" xr:uid="{00000000-0005-0000-0000-00009D950000}"/>
    <cellStyle name="20% - Accent1 4 2 7 2 7" xfId="38487" xr:uid="{00000000-0005-0000-0000-00009E950000}"/>
    <cellStyle name="20% - Accent1 4 2 7 2 7 2" xfId="38488" xr:uid="{00000000-0005-0000-0000-00009F950000}"/>
    <cellStyle name="20% - Accent1 4 2 7 2 7 2 2" xfId="38489" xr:uid="{00000000-0005-0000-0000-0000A0950000}"/>
    <cellStyle name="20% - Accent1 4 2 7 2 7 3" xfId="38490" xr:uid="{00000000-0005-0000-0000-0000A1950000}"/>
    <cellStyle name="20% - Accent1 4 2 7 2 8" xfId="38491" xr:uid="{00000000-0005-0000-0000-0000A2950000}"/>
    <cellStyle name="20% - Accent1 4 2 7 2 8 2" xfId="38492" xr:uid="{00000000-0005-0000-0000-0000A3950000}"/>
    <cellStyle name="20% - Accent1 4 2 7 2 8 2 2" xfId="38493" xr:uid="{00000000-0005-0000-0000-0000A4950000}"/>
    <cellStyle name="20% - Accent1 4 2 7 2 8 3" xfId="38494" xr:uid="{00000000-0005-0000-0000-0000A5950000}"/>
    <cellStyle name="20% - Accent1 4 2 7 2 9" xfId="38495" xr:uid="{00000000-0005-0000-0000-0000A6950000}"/>
    <cellStyle name="20% - Accent1 4 2 7 2 9 2" xfId="38496" xr:uid="{00000000-0005-0000-0000-0000A7950000}"/>
    <cellStyle name="20% - Accent1 4 2 7 3" xfId="38497" xr:uid="{00000000-0005-0000-0000-0000A8950000}"/>
    <cellStyle name="20% - Accent1 4 2 7 3 2" xfId="38498" xr:uid="{00000000-0005-0000-0000-0000A9950000}"/>
    <cellStyle name="20% - Accent1 4 2 7 3 2 2" xfId="38499" xr:uid="{00000000-0005-0000-0000-0000AA950000}"/>
    <cellStyle name="20% - Accent1 4 2 7 3 2 2 2" xfId="38500" xr:uid="{00000000-0005-0000-0000-0000AB950000}"/>
    <cellStyle name="20% - Accent1 4 2 7 3 2 2 2 2" xfId="38501" xr:uid="{00000000-0005-0000-0000-0000AC950000}"/>
    <cellStyle name="20% - Accent1 4 2 7 3 2 2 3" xfId="38502" xr:uid="{00000000-0005-0000-0000-0000AD950000}"/>
    <cellStyle name="20% - Accent1 4 2 7 3 2 3" xfId="38503" xr:uid="{00000000-0005-0000-0000-0000AE950000}"/>
    <cellStyle name="20% - Accent1 4 2 7 3 2 3 2" xfId="38504" xr:uid="{00000000-0005-0000-0000-0000AF950000}"/>
    <cellStyle name="20% - Accent1 4 2 7 3 2 4" xfId="38505" xr:uid="{00000000-0005-0000-0000-0000B0950000}"/>
    <cellStyle name="20% - Accent1 4 2 7 3 3" xfId="38506" xr:uid="{00000000-0005-0000-0000-0000B1950000}"/>
    <cellStyle name="20% - Accent1 4 2 7 3 3 2" xfId="38507" xr:uid="{00000000-0005-0000-0000-0000B2950000}"/>
    <cellStyle name="20% - Accent1 4 2 7 3 3 2 2" xfId="38508" xr:uid="{00000000-0005-0000-0000-0000B3950000}"/>
    <cellStyle name="20% - Accent1 4 2 7 3 3 2 2 2" xfId="38509" xr:uid="{00000000-0005-0000-0000-0000B4950000}"/>
    <cellStyle name="20% - Accent1 4 2 7 3 3 2 3" xfId="38510" xr:uid="{00000000-0005-0000-0000-0000B5950000}"/>
    <cellStyle name="20% - Accent1 4 2 7 3 3 3" xfId="38511" xr:uid="{00000000-0005-0000-0000-0000B6950000}"/>
    <cellStyle name="20% - Accent1 4 2 7 3 3 3 2" xfId="38512" xr:uid="{00000000-0005-0000-0000-0000B7950000}"/>
    <cellStyle name="20% - Accent1 4 2 7 3 3 4" xfId="38513" xr:uid="{00000000-0005-0000-0000-0000B8950000}"/>
    <cellStyle name="20% - Accent1 4 2 7 3 4" xfId="38514" xr:uid="{00000000-0005-0000-0000-0000B9950000}"/>
    <cellStyle name="20% - Accent1 4 2 7 3 4 2" xfId="38515" xr:uid="{00000000-0005-0000-0000-0000BA950000}"/>
    <cellStyle name="20% - Accent1 4 2 7 3 4 2 2" xfId="38516" xr:uid="{00000000-0005-0000-0000-0000BB950000}"/>
    <cellStyle name="20% - Accent1 4 2 7 3 4 2 2 2" xfId="38517" xr:uid="{00000000-0005-0000-0000-0000BC950000}"/>
    <cellStyle name="20% - Accent1 4 2 7 3 4 2 3" xfId="38518" xr:uid="{00000000-0005-0000-0000-0000BD950000}"/>
    <cellStyle name="20% - Accent1 4 2 7 3 4 3" xfId="38519" xr:uid="{00000000-0005-0000-0000-0000BE950000}"/>
    <cellStyle name="20% - Accent1 4 2 7 3 4 3 2" xfId="38520" xr:uid="{00000000-0005-0000-0000-0000BF950000}"/>
    <cellStyle name="20% - Accent1 4 2 7 3 4 4" xfId="38521" xr:uid="{00000000-0005-0000-0000-0000C0950000}"/>
    <cellStyle name="20% - Accent1 4 2 7 3 5" xfId="38522" xr:uid="{00000000-0005-0000-0000-0000C1950000}"/>
    <cellStyle name="20% - Accent1 4 2 7 3 5 2" xfId="38523" xr:uid="{00000000-0005-0000-0000-0000C2950000}"/>
    <cellStyle name="20% - Accent1 4 2 7 3 5 2 2" xfId="38524" xr:uid="{00000000-0005-0000-0000-0000C3950000}"/>
    <cellStyle name="20% - Accent1 4 2 7 3 5 3" xfId="38525" xr:uid="{00000000-0005-0000-0000-0000C4950000}"/>
    <cellStyle name="20% - Accent1 4 2 7 3 6" xfId="38526" xr:uid="{00000000-0005-0000-0000-0000C5950000}"/>
    <cellStyle name="20% - Accent1 4 2 7 3 6 2" xfId="38527" xr:uid="{00000000-0005-0000-0000-0000C6950000}"/>
    <cellStyle name="20% - Accent1 4 2 7 3 6 2 2" xfId="38528" xr:uid="{00000000-0005-0000-0000-0000C7950000}"/>
    <cellStyle name="20% - Accent1 4 2 7 3 6 3" xfId="38529" xr:uid="{00000000-0005-0000-0000-0000C8950000}"/>
    <cellStyle name="20% - Accent1 4 2 7 3 7" xfId="38530" xr:uid="{00000000-0005-0000-0000-0000C9950000}"/>
    <cellStyle name="20% - Accent1 4 2 7 3 7 2" xfId="38531" xr:uid="{00000000-0005-0000-0000-0000CA950000}"/>
    <cellStyle name="20% - Accent1 4 2 7 3 8" xfId="38532" xr:uid="{00000000-0005-0000-0000-0000CB950000}"/>
    <cellStyle name="20% - Accent1 4 2 7 3 8 2" xfId="38533" xr:uid="{00000000-0005-0000-0000-0000CC950000}"/>
    <cellStyle name="20% - Accent1 4 2 7 3 9" xfId="38534" xr:uid="{00000000-0005-0000-0000-0000CD950000}"/>
    <cellStyle name="20% - Accent1 4 2 7 4" xfId="38535" xr:uid="{00000000-0005-0000-0000-0000CE950000}"/>
    <cellStyle name="20% - Accent1 4 2 7 4 2" xfId="38536" xr:uid="{00000000-0005-0000-0000-0000CF950000}"/>
    <cellStyle name="20% - Accent1 4 2 7 4 2 2" xfId="38537" xr:uid="{00000000-0005-0000-0000-0000D0950000}"/>
    <cellStyle name="20% - Accent1 4 2 7 4 2 2 2" xfId="38538" xr:uid="{00000000-0005-0000-0000-0000D1950000}"/>
    <cellStyle name="20% - Accent1 4 2 7 4 2 2 2 2" xfId="38539" xr:uid="{00000000-0005-0000-0000-0000D2950000}"/>
    <cellStyle name="20% - Accent1 4 2 7 4 2 2 3" xfId="38540" xr:uid="{00000000-0005-0000-0000-0000D3950000}"/>
    <cellStyle name="20% - Accent1 4 2 7 4 2 3" xfId="38541" xr:uid="{00000000-0005-0000-0000-0000D4950000}"/>
    <cellStyle name="20% - Accent1 4 2 7 4 2 3 2" xfId="38542" xr:uid="{00000000-0005-0000-0000-0000D5950000}"/>
    <cellStyle name="20% - Accent1 4 2 7 4 2 4" xfId="38543" xr:uid="{00000000-0005-0000-0000-0000D6950000}"/>
    <cellStyle name="20% - Accent1 4 2 7 4 3" xfId="38544" xr:uid="{00000000-0005-0000-0000-0000D7950000}"/>
    <cellStyle name="20% - Accent1 4 2 7 4 3 2" xfId="38545" xr:uid="{00000000-0005-0000-0000-0000D8950000}"/>
    <cellStyle name="20% - Accent1 4 2 7 4 3 2 2" xfId="38546" xr:uid="{00000000-0005-0000-0000-0000D9950000}"/>
    <cellStyle name="20% - Accent1 4 2 7 4 3 2 2 2" xfId="38547" xr:uid="{00000000-0005-0000-0000-0000DA950000}"/>
    <cellStyle name="20% - Accent1 4 2 7 4 3 2 3" xfId="38548" xr:uid="{00000000-0005-0000-0000-0000DB950000}"/>
    <cellStyle name="20% - Accent1 4 2 7 4 3 3" xfId="38549" xr:uid="{00000000-0005-0000-0000-0000DC950000}"/>
    <cellStyle name="20% - Accent1 4 2 7 4 3 3 2" xfId="38550" xr:uid="{00000000-0005-0000-0000-0000DD950000}"/>
    <cellStyle name="20% - Accent1 4 2 7 4 3 4" xfId="38551" xr:uid="{00000000-0005-0000-0000-0000DE950000}"/>
    <cellStyle name="20% - Accent1 4 2 7 4 4" xfId="38552" xr:uid="{00000000-0005-0000-0000-0000DF950000}"/>
    <cellStyle name="20% - Accent1 4 2 7 4 4 2" xfId="38553" xr:uid="{00000000-0005-0000-0000-0000E0950000}"/>
    <cellStyle name="20% - Accent1 4 2 7 4 4 2 2" xfId="38554" xr:uid="{00000000-0005-0000-0000-0000E1950000}"/>
    <cellStyle name="20% - Accent1 4 2 7 4 4 2 2 2" xfId="38555" xr:uid="{00000000-0005-0000-0000-0000E2950000}"/>
    <cellStyle name="20% - Accent1 4 2 7 4 4 2 3" xfId="38556" xr:uid="{00000000-0005-0000-0000-0000E3950000}"/>
    <cellStyle name="20% - Accent1 4 2 7 4 4 3" xfId="38557" xr:uid="{00000000-0005-0000-0000-0000E4950000}"/>
    <cellStyle name="20% - Accent1 4 2 7 4 4 3 2" xfId="38558" xr:uid="{00000000-0005-0000-0000-0000E5950000}"/>
    <cellStyle name="20% - Accent1 4 2 7 4 4 4" xfId="38559" xr:uid="{00000000-0005-0000-0000-0000E6950000}"/>
    <cellStyle name="20% - Accent1 4 2 7 4 5" xfId="38560" xr:uid="{00000000-0005-0000-0000-0000E7950000}"/>
    <cellStyle name="20% - Accent1 4 2 7 4 5 2" xfId="38561" xr:uid="{00000000-0005-0000-0000-0000E8950000}"/>
    <cellStyle name="20% - Accent1 4 2 7 4 5 2 2" xfId="38562" xr:uid="{00000000-0005-0000-0000-0000E9950000}"/>
    <cellStyle name="20% - Accent1 4 2 7 4 5 3" xfId="38563" xr:uid="{00000000-0005-0000-0000-0000EA950000}"/>
    <cellStyle name="20% - Accent1 4 2 7 4 6" xfId="38564" xr:uid="{00000000-0005-0000-0000-0000EB950000}"/>
    <cellStyle name="20% - Accent1 4 2 7 4 6 2" xfId="38565" xr:uid="{00000000-0005-0000-0000-0000EC950000}"/>
    <cellStyle name="20% - Accent1 4 2 7 4 6 2 2" xfId="38566" xr:uid="{00000000-0005-0000-0000-0000ED950000}"/>
    <cellStyle name="20% - Accent1 4 2 7 4 6 3" xfId="38567" xr:uid="{00000000-0005-0000-0000-0000EE950000}"/>
    <cellStyle name="20% - Accent1 4 2 7 4 7" xfId="38568" xr:uid="{00000000-0005-0000-0000-0000EF950000}"/>
    <cellStyle name="20% - Accent1 4 2 7 4 7 2" xfId="38569" xr:uid="{00000000-0005-0000-0000-0000F0950000}"/>
    <cellStyle name="20% - Accent1 4 2 7 4 8" xfId="38570" xr:uid="{00000000-0005-0000-0000-0000F1950000}"/>
    <cellStyle name="20% - Accent1 4 2 7 4 8 2" xfId="38571" xr:uid="{00000000-0005-0000-0000-0000F2950000}"/>
    <cellStyle name="20% - Accent1 4 2 7 4 9" xfId="38572" xr:uid="{00000000-0005-0000-0000-0000F3950000}"/>
    <cellStyle name="20% - Accent1 4 2 7 5" xfId="38573" xr:uid="{00000000-0005-0000-0000-0000F4950000}"/>
    <cellStyle name="20% - Accent1 4 2 7 5 2" xfId="38574" xr:uid="{00000000-0005-0000-0000-0000F5950000}"/>
    <cellStyle name="20% - Accent1 4 2 7 5 2 2" xfId="38575" xr:uid="{00000000-0005-0000-0000-0000F6950000}"/>
    <cellStyle name="20% - Accent1 4 2 7 5 2 2 2" xfId="38576" xr:uid="{00000000-0005-0000-0000-0000F7950000}"/>
    <cellStyle name="20% - Accent1 4 2 7 5 2 3" xfId="38577" xr:uid="{00000000-0005-0000-0000-0000F8950000}"/>
    <cellStyle name="20% - Accent1 4 2 7 5 3" xfId="38578" xr:uid="{00000000-0005-0000-0000-0000F9950000}"/>
    <cellStyle name="20% - Accent1 4 2 7 5 3 2" xfId="38579" xr:uid="{00000000-0005-0000-0000-0000FA950000}"/>
    <cellStyle name="20% - Accent1 4 2 7 5 4" xfId="38580" xr:uid="{00000000-0005-0000-0000-0000FB950000}"/>
    <cellStyle name="20% - Accent1 4 2 7 6" xfId="38581" xr:uid="{00000000-0005-0000-0000-0000FC950000}"/>
    <cellStyle name="20% - Accent1 4 2 7 6 2" xfId="38582" xr:uid="{00000000-0005-0000-0000-0000FD950000}"/>
    <cellStyle name="20% - Accent1 4 2 7 6 2 2" xfId="38583" xr:uid="{00000000-0005-0000-0000-0000FE950000}"/>
    <cellStyle name="20% - Accent1 4 2 7 6 2 2 2" xfId="38584" xr:uid="{00000000-0005-0000-0000-0000FF950000}"/>
    <cellStyle name="20% - Accent1 4 2 7 6 2 3" xfId="38585" xr:uid="{00000000-0005-0000-0000-000000960000}"/>
    <cellStyle name="20% - Accent1 4 2 7 6 3" xfId="38586" xr:uid="{00000000-0005-0000-0000-000001960000}"/>
    <cellStyle name="20% - Accent1 4 2 7 6 3 2" xfId="38587" xr:uid="{00000000-0005-0000-0000-000002960000}"/>
    <cellStyle name="20% - Accent1 4 2 7 6 4" xfId="38588" xr:uid="{00000000-0005-0000-0000-000003960000}"/>
    <cellStyle name="20% - Accent1 4 2 7 7" xfId="38589" xr:uid="{00000000-0005-0000-0000-000004960000}"/>
    <cellStyle name="20% - Accent1 4 2 7 7 2" xfId="38590" xr:uid="{00000000-0005-0000-0000-000005960000}"/>
    <cellStyle name="20% - Accent1 4 2 7 7 2 2" xfId="38591" xr:uid="{00000000-0005-0000-0000-000006960000}"/>
    <cellStyle name="20% - Accent1 4 2 7 7 2 2 2" xfId="38592" xr:uid="{00000000-0005-0000-0000-000007960000}"/>
    <cellStyle name="20% - Accent1 4 2 7 7 2 3" xfId="38593" xr:uid="{00000000-0005-0000-0000-000008960000}"/>
    <cellStyle name="20% - Accent1 4 2 7 7 3" xfId="38594" xr:uid="{00000000-0005-0000-0000-000009960000}"/>
    <cellStyle name="20% - Accent1 4 2 7 7 3 2" xfId="38595" xr:uid="{00000000-0005-0000-0000-00000A960000}"/>
    <cellStyle name="20% - Accent1 4 2 7 7 4" xfId="38596" xr:uid="{00000000-0005-0000-0000-00000B960000}"/>
    <cellStyle name="20% - Accent1 4 2 7 8" xfId="38597" xr:uid="{00000000-0005-0000-0000-00000C960000}"/>
    <cellStyle name="20% - Accent1 4 2 7 8 2" xfId="38598" xr:uid="{00000000-0005-0000-0000-00000D960000}"/>
    <cellStyle name="20% - Accent1 4 2 7 8 2 2" xfId="38599" xr:uid="{00000000-0005-0000-0000-00000E960000}"/>
    <cellStyle name="20% - Accent1 4 2 7 8 3" xfId="38600" xr:uid="{00000000-0005-0000-0000-00000F960000}"/>
    <cellStyle name="20% - Accent1 4 2 7 9" xfId="38601" xr:uid="{00000000-0005-0000-0000-000010960000}"/>
    <cellStyle name="20% - Accent1 4 2 7 9 2" xfId="38602" xr:uid="{00000000-0005-0000-0000-000011960000}"/>
    <cellStyle name="20% - Accent1 4 2 7 9 2 2" xfId="38603" xr:uid="{00000000-0005-0000-0000-000012960000}"/>
    <cellStyle name="20% - Accent1 4 2 7 9 3" xfId="38604" xr:uid="{00000000-0005-0000-0000-000013960000}"/>
    <cellStyle name="20% - Accent1 4 2 8" xfId="38605" xr:uid="{00000000-0005-0000-0000-000014960000}"/>
    <cellStyle name="20% - Accent1 4 2 8 10" xfId="38606" xr:uid="{00000000-0005-0000-0000-000015960000}"/>
    <cellStyle name="20% - Accent1 4 2 8 10 2" xfId="38607" xr:uid="{00000000-0005-0000-0000-000016960000}"/>
    <cellStyle name="20% - Accent1 4 2 8 11" xfId="38608" xr:uid="{00000000-0005-0000-0000-000017960000}"/>
    <cellStyle name="20% - Accent1 4 2 8 2" xfId="38609" xr:uid="{00000000-0005-0000-0000-000018960000}"/>
    <cellStyle name="20% - Accent1 4 2 8 2 2" xfId="38610" xr:uid="{00000000-0005-0000-0000-000019960000}"/>
    <cellStyle name="20% - Accent1 4 2 8 2 2 2" xfId="38611" xr:uid="{00000000-0005-0000-0000-00001A960000}"/>
    <cellStyle name="20% - Accent1 4 2 8 2 2 2 2" xfId="38612" xr:uid="{00000000-0005-0000-0000-00001B960000}"/>
    <cellStyle name="20% - Accent1 4 2 8 2 2 2 2 2" xfId="38613" xr:uid="{00000000-0005-0000-0000-00001C960000}"/>
    <cellStyle name="20% - Accent1 4 2 8 2 2 2 3" xfId="38614" xr:uid="{00000000-0005-0000-0000-00001D960000}"/>
    <cellStyle name="20% - Accent1 4 2 8 2 2 3" xfId="38615" xr:uid="{00000000-0005-0000-0000-00001E960000}"/>
    <cellStyle name="20% - Accent1 4 2 8 2 2 3 2" xfId="38616" xr:uid="{00000000-0005-0000-0000-00001F960000}"/>
    <cellStyle name="20% - Accent1 4 2 8 2 2 4" xfId="38617" xr:uid="{00000000-0005-0000-0000-000020960000}"/>
    <cellStyle name="20% - Accent1 4 2 8 2 3" xfId="38618" xr:uid="{00000000-0005-0000-0000-000021960000}"/>
    <cellStyle name="20% - Accent1 4 2 8 2 3 2" xfId="38619" xr:uid="{00000000-0005-0000-0000-000022960000}"/>
    <cellStyle name="20% - Accent1 4 2 8 2 3 2 2" xfId="38620" xr:uid="{00000000-0005-0000-0000-000023960000}"/>
    <cellStyle name="20% - Accent1 4 2 8 2 3 2 2 2" xfId="38621" xr:uid="{00000000-0005-0000-0000-000024960000}"/>
    <cellStyle name="20% - Accent1 4 2 8 2 3 2 3" xfId="38622" xr:uid="{00000000-0005-0000-0000-000025960000}"/>
    <cellStyle name="20% - Accent1 4 2 8 2 3 3" xfId="38623" xr:uid="{00000000-0005-0000-0000-000026960000}"/>
    <cellStyle name="20% - Accent1 4 2 8 2 3 3 2" xfId="38624" xr:uid="{00000000-0005-0000-0000-000027960000}"/>
    <cellStyle name="20% - Accent1 4 2 8 2 3 4" xfId="38625" xr:uid="{00000000-0005-0000-0000-000028960000}"/>
    <cellStyle name="20% - Accent1 4 2 8 2 4" xfId="38626" xr:uid="{00000000-0005-0000-0000-000029960000}"/>
    <cellStyle name="20% - Accent1 4 2 8 2 4 2" xfId="38627" xr:uid="{00000000-0005-0000-0000-00002A960000}"/>
    <cellStyle name="20% - Accent1 4 2 8 2 4 2 2" xfId="38628" xr:uid="{00000000-0005-0000-0000-00002B960000}"/>
    <cellStyle name="20% - Accent1 4 2 8 2 4 2 2 2" xfId="38629" xr:uid="{00000000-0005-0000-0000-00002C960000}"/>
    <cellStyle name="20% - Accent1 4 2 8 2 4 2 3" xfId="38630" xr:uid="{00000000-0005-0000-0000-00002D960000}"/>
    <cellStyle name="20% - Accent1 4 2 8 2 4 3" xfId="38631" xr:uid="{00000000-0005-0000-0000-00002E960000}"/>
    <cellStyle name="20% - Accent1 4 2 8 2 4 3 2" xfId="38632" xr:uid="{00000000-0005-0000-0000-00002F960000}"/>
    <cellStyle name="20% - Accent1 4 2 8 2 4 4" xfId="38633" xr:uid="{00000000-0005-0000-0000-000030960000}"/>
    <cellStyle name="20% - Accent1 4 2 8 2 5" xfId="38634" xr:uid="{00000000-0005-0000-0000-000031960000}"/>
    <cellStyle name="20% - Accent1 4 2 8 2 5 2" xfId="38635" xr:uid="{00000000-0005-0000-0000-000032960000}"/>
    <cellStyle name="20% - Accent1 4 2 8 2 5 2 2" xfId="38636" xr:uid="{00000000-0005-0000-0000-000033960000}"/>
    <cellStyle name="20% - Accent1 4 2 8 2 5 3" xfId="38637" xr:uid="{00000000-0005-0000-0000-000034960000}"/>
    <cellStyle name="20% - Accent1 4 2 8 2 6" xfId="38638" xr:uid="{00000000-0005-0000-0000-000035960000}"/>
    <cellStyle name="20% - Accent1 4 2 8 2 6 2" xfId="38639" xr:uid="{00000000-0005-0000-0000-000036960000}"/>
    <cellStyle name="20% - Accent1 4 2 8 2 6 2 2" xfId="38640" xr:uid="{00000000-0005-0000-0000-000037960000}"/>
    <cellStyle name="20% - Accent1 4 2 8 2 6 3" xfId="38641" xr:uid="{00000000-0005-0000-0000-000038960000}"/>
    <cellStyle name="20% - Accent1 4 2 8 2 7" xfId="38642" xr:uid="{00000000-0005-0000-0000-000039960000}"/>
    <cellStyle name="20% - Accent1 4 2 8 2 7 2" xfId="38643" xr:uid="{00000000-0005-0000-0000-00003A960000}"/>
    <cellStyle name="20% - Accent1 4 2 8 2 8" xfId="38644" xr:uid="{00000000-0005-0000-0000-00003B960000}"/>
    <cellStyle name="20% - Accent1 4 2 8 2 8 2" xfId="38645" xr:uid="{00000000-0005-0000-0000-00003C960000}"/>
    <cellStyle name="20% - Accent1 4 2 8 2 9" xfId="38646" xr:uid="{00000000-0005-0000-0000-00003D960000}"/>
    <cellStyle name="20% - Accent1 4 2 8 3" xfId="38647" xr:uid="{00000000-0005-0000-0000-00003E960000}"/>
    <cellStyle name="20% - Accent1 4 2 8 3 2" xfId="38648" xr:uid="{00000000-0005-0000-0000-00003F960000}"/>
    <cellStyle name="20% - Accent1 4 2 8 3 2 2" xfId="38649" xr:uid="{00000000-0005-0000-0000-000040960000}"/>
    <cellStyle name="20% - Accent1 4 2 8 3 2 2 2" xfId="38650" xr:uid="{00000000-0005-0000-0000-000041960000}"/>
    <cellStyle name="20% - Accent1 4 2 8 3 2 2 2 2" xfId="38651" xr:uid="{00000000-0005-0000-0000-000042960000}"/>
    <cellStyle name="20% - Accent1 4 2 8 3 2 2 3" xfId="38652" xr:uid="{00000000-0005-0000-0000-000043960000}"/>
    <cellStyle name="20% - Accent1 4 2 8 3 2 3" xfId="38653" xr:uid="{00000000-0005-0000-0000-000044960000}"/>
    <cellStyle name="20% - Accent1 4 2 8 3 2 3 2" xfId="38654" xr:uid="{00000000-0005-0000-0000-000045960000}"/>
    <cellStyle name="20% - Accent1 4 2 8 3 2 4" xfId="38655" xr:uid="{00000000-0005-0000-0000-000046960000}"/>
    <cellStyle name="20% - Accent1 4 2 8 3 3" xfId="38656" xr:uid="{00000000-0005-0000-0000-000047960000}"/>
    <cellStyle name="20% - Accent1 4 2 8 3 3 2" xfId="38657" xr:uid="{00000000-0005-0000-0000-000048960000}"/>
    <cellStyle name="20% - Accent1 4 2 8 3 3 2 2" xfId="38658" xr:uid="{00000000-0005-0000-0000-000049960000}"/>
    <cellStyle name="20% - Accent1 4 2 8 3 3 2 2 2" xfId="38659" xr:uid="{00000000-0005-0000-0000-00004A960000}"/>
    <cellStyle name="20% - Accent1 4 2 8 3 3 2 3" xfId="38660" xr:uid="{00000000-0005-0000-0000-00004B960000}"/>
    <cellStyle name="20% - Accent1 4 2 8 3 3 3" xfId="38661" xr:uid="{00000000-0005-0000-0000-00004C960000}"/>
    <cellStyle name="20% - Accent1 4 2 8 3 3 3 2" xfId="38662" xr:uid="{00000000-0005-0000-0000-00004D960000}"/>
    <cellStyle name="20% - Accent1 4 2 8 3 3 4" xfId="38663" xr:uid="{00000000-0005-0000-0000-00004E960000}"/>
    <cellStyle name="20% - Accent1 4 2 8 3 4" xfId="38664" xr:uid="{00000000-0005-0000-0000-00004F960000}"/>
    <cellStyle name="20% - Accent1 4 2 8 3 4 2" xfId="38665" xr:uid="{00000000-0005-0000-0000-000050960000}"/>
    <cellStyle name="20% - Accent1 4 2 8 3 4 2 2" xfId="38666" xr:uid="{00000000-0005-0000-0000-000051960000}"/>
    <cellStyle name="20% - Accent1 4 2 8 3 4 2 2 2" xfId="38667" xr:uid="{00000000-0005-0000-0000-000052960000}"/>
    <cellStyle name="20% - Accent1 4 2 8 3 4 2 3" xfId="38668" xr:uid="{00000000-0005-0000-0000-000053960000}"/>
    <cellStyle name="20% - Accent1 4 2 8 3 4 3" xfId="38669" xr:uid="{00000000-0005-0000-0000-000054960000}"/>
    <cellStyle name="20% - Accent1 4 2 8 3 4 3 2" xfId="38670" xr:uid="{00000000-0005-0000-0000-000055960000}"/>
    <cellStyle name="20% - Accent1 4 2 8 3 4 4" xfId="38671" xr:uid="{00000000-0005-0000-0000-000056960000}"/>
    <cellStyle name="20% - Accent1 4 2 8 3 5" xfId="38672" xr:uid="{00000000-0005-0000-0000-000057960000}"/>
    <cellStyle name="20% - Accent1 4 2 8 3 5 2" xfId="38673" xr:uid="{00000000-0005-0000-0000-000058960000}"/>
    <cellStyle name="20% - Accent1 4 2 8 3 5 2 2" xfId="38674" xr:uid="{00000000-0005-0000-0000-000059960000}"/>
    <cellStyle name="20% - Accent1 4 2 8 3 5 3" xfId="38675" xr:uid="{00000000-0005-0000-0000-00005A960000}"/>
    <cellStyle name="20% - Accent1 4 2 8 3 6" xfId="38676" xr:uid="{00000000-0005-0000-0000-00005B960000}"/>
    <cellStyle name="20% - Accent1 4 2 8 3 6 2" xfId="38677" xr:uid="{00000000-0005-0000-0000-00005C960000}"/>
    <cellStyle name="20% - Accent1 4 2 8 3 6 2 2" xfId="38678" xr:uid="{00000000-0005-0000-0000-00005D960000}"/>
    <cellStyle name="20% - Accent1 4 2 8 3 6 3" xfId="38679" xr:uid="{00000000-0005-0000-0000-00005E960000}"/>
    <cellStyle name="20% - Accent1 4 2 8 3 7" xfId="38680" xr:uid="{00000000-0005-0000-0000-00005F960000}"/>
    <cellStyle name="20% - Accent1 4 2 8 3 7 2" xfId="38681" xr:uid="{00000000-0005-0000-0000-000060960000}"/>
    <cellStyle name="20% - Accent1 4 2 8 3 8" xfId="38682" xr:uid="{00000000-0005-0000-0000-000061960000}"/>
    <cellStyle name="20% - Accent1 4 2 8 3 8 2" xfId="38683" xr:uid="{00000000-0005-0000-0000-000062960000}"/>
    <cellStyle name="20% - Accent1 4 2 8 3 9" xfId="38684" xr:uid="{00000000-0005-0000-0000-000063960000}"/>
    <cellStyle name="20% - Accent1 4 2 8 4" xfId="38685" xr:uid="{00000000-0005-0000-0000-000064960000}"/>
    <cellStyle name="20% - Accent1 4 2 8 4 2" xfId="38686" xr:uid="{00000000-0005-0000-0000-000065960000}"/>
    <cellStyle name="20% - Accent1 4 2 8 4 2 2" xfId="38687" xr:uid="{00000000-0005-0000-0000-000066960000}"/>
    <cellStyle name="20% - Accent1 4 2 8 4 2 2 2" xfId="38688" xr:uid="{00000000-0005-0000-0000-000067960000}"/>
    <cellStyle name="20% - Accent1 4 2 8 4 2 3" xfId="38689" xr:uid="{00000000-0005-0000-0000-000068960000}"/>
    <cellStyle name="20% - Accent1 4 2 8 4 3" xfId="38690" xr:uid="{00000000-0005-0000-0000-000069960000}"/>
    <cellStyle name="20% - Accent1 4 2 8 4 3 2" xfId="38691" xr:uid="{00000000-0005-0000-0000-00006A960000}"/>
    <cellStyle name="20% - Accent1 4 2 8 4 4" xfId="38692" xr:uid="{00000000-0005-0000-0000-00006B960000}"/>
    <cellStyle name="20% - Accent1 4 2 8 5" xfId="38693" xr:uid="{00000000-0005-0000-0000-00006C960000}"/>
    <cellStyle name="20% - Accent1 4 2 8 5 2" xfId="38694" xr:uid="{00000000-0005-0000-0000-00006D960000}"/>
    <cellStyle name="20% - Accent1 4 2 8 5 2 2" xfId="38695" xr:uid="{00000000-0005-0000-0000-00006E960000}"/>
    <cellStyle name="20% - Accent1 4 2 8 5 2 2 2" xfId="38696" xr:uid="{00000000-0005-0000-0000-00006F960000}"/>
    <cellStyle name="20% - Accent1 4 2 8 5 2 3" xfId="38697" xr:uid="{00000000-0005-0000-0000-000070960000}"/>
    <cellStyle name="20% - Accent1 4 2 8 5 3" xfId="38698" xr:uid="{00000000-0005-0000-0000-000071960000}"/>
    <cellStyle name="20% - Accent1 4 2 8 5 3 2" xfId="38699" xr:uid="{00000000-0005-0000-0000-000072960000}"/>
    <cellStyle name="20% - Accent1 4 2 8 5 4" xfId="38700" xr:uid="{00000000-0005-0000-0000-000073960000}"/>
    <cellStyle name="20% - Accent1 4 2 8 6" xfId="38701" xr:uid="{00000000-0005-0000-0000-000074960000}"/>
    <cellStyle name="20% - Accent1 4 2 8 6 2" xfId="38702" xr:uid="{00000000-0005-0000-0000-000075960000}"/>
    <cellStyle name="20% - Accent1 4 2 8 6 2 2" xfId="38703" xr:uid="{00000000-0005-0000-0000-000076960000}"/>
    <cellStyle name="20% - Accent1 4 2 8 6 2 2 2" xfId="38704" xr:uid="{00000000-0005-0000-0000-000077960000}"/>
    <cellStyle name="20% - Accent1 4 2 8 6 2 3" xfId="38705" xr:uid="{00000000-0005-0000-0000-000078960000}"/>
    <cellStyle name="20% - Accent1 4 2 8 6 3" xfId="38706" xr:uid="{00000000-0005-0000-0000-000079960000}"/>
    <cellStyle name="20% - Accent1 4 2 8 6 3 2" xfId="38707" xr:uid="{00000000-0005-0000-0000-00007A960000}"/>
    <cellStyle name="20% - Accent1 4 2 8 6 4" xfId="38708" xr:uid="{00000000-0005-0000-0000-00007B960000}"/>
    <cellStyle name="20% - Accent1 4 2 8 7" xfId="38709" xr:uid="{00000000-0005-0000-0000-00007C960000}"/>
    <cellStyle name="20% - Accent1 4 2 8 7 2" xfId="38710" xr:uid="{00000000-0005-0000-0000-00007D960000}"/>
    <cellStyle name="20% - Accent1 4 2 8 7 2 2" xfId="38711" xr:uid="{00000000-0005-0000-0000-00007E960000}"/>
    <cellStyle name="20% - Accent1 4 2 8 7 3" xfId="38712" xr:uid="{00000000-0005-0000-0000-00007F960000}"/>
    <cellStyle name="20% - Accent1 4 2 8 8" xfId="38713" xr:uid="{00000000-0005-0000-0000-000080960000}"/>
    <cellStyle name="20% - Accent1 4 2 8 8 2" xfId="38714" xr:uid="{00000000-0005-0000-0000-000081960000}"/>
    <cellStyle name="20% - Accent1 4 2 8 8 2 2" xfId="38715" xr:uid="{00000000-0005-0000-0000-000082960000}"/>
    <cellStyle name="20% - Accent1 4 2 8 8 3" xfId="38716" xr:uid="{00000000-0005-0000-0000-000083960000}"/>
    <cellStyle name="20% - Accent1 4 2 8 9" xfId="38717" xr:uid="{00000000-0005-0000-0000-000084960000}"/>
    <cellStyle name="20% - Accent1 4 2 8 9 2" xfId="38718" xr:uid="{00000000-0005-0000-0000-000085960000}"/>
    <cellStyle name="20% - Accent1 4 2 9" xfId="38719" xr:uid="{00000000-0005-0000-0000-000086960000}"/>
    <cellStyle name="20% - Accent1 4 2 9 10" xfId="38720" xr:uid="{00000000-0005-0000-0000-000087960000}"/>
    <cellStyle name="20% - Accent1 4 2 9 10 2" xfId="38721" xr:uid="{00000000-0005-0000-0000-000088960000}"/>
    <cellStyle name="20% - Accent1 4 2 9 11" xfId="38722" xr:uid="{00000000-0005-0000-0000-000089960000}"/>
    <cellStyle name="20% - Accent1 4 2 9 2" xfId="38723" xr:uid="{00000000-0005-0000-0000-00008A960000}"/>
    <cellStyle name="20% - Accent1 4 2 9 2 2" xfId="38724" xr:uid="{00000000-0005-0000-0000-00008B960000}"/>
    <cellStyle name="20% - Accent1 4 2 9 2 2 2" xfId="38725" xr:uid="{00000000-0005-0000-0000-00008C960000}"/>
    <cellStyle name="20% - Accent1 4 2 9 2 2 2 2" xfId="38726" xr:uid="{00000000-0005-0000-0000-00008D960000}"/>
    <cellStyle name="20% - Accent1 4 2 9 2 2 2 2 2" xfId="38727" xr:uid="{00000000-0005-0000-0000-00008E960000}"/>
    <cellStyle name="20% - Accent1 4 2 9 2 2 2 3" xfId="38728" xr:uid="{00000000-0005-0000-0000-00008F960000}"/>
    <cellStyle name="20% - Accent1 4 2 9 2 2 3" xfId="38729" xr:uid="{00000000-0005-0000-0000-000090960000}"/>
    <cellStyle name="20% - Accent1 4 2 9 2 2 3 2" xfId="38730" xr:uid="{00000000-0005-0000-0000-000091960000}"/>
    <cellStyle name="20% - Accent1 4 2 9 2 2 4" xfId="38731" xr:uid="{00000000-0005-0000-0000-000092960000}"/>
    <cellStyle name="20% - Accent1 4 2 9 2 3" xfId="38732" xr:uid="{00000000-0005-0000-0000-000093960000}"/>
    <cellStyle name="20% - Accent1 4 2 9 2 3 2" xfId="38733" xr:uid="{00000000-0005-0000-0000-000094960000}"/>
    <cellStyle name="20% - Accent1 4 2 9 2 3 2 2" xfId="38734" xr:uid="{00000000-0005-0000-0000-000095960000}"/>
    <cellStyle name="20% - Accent1 4 2 9 2 3 2 2 2" xfId="38735" xr:uid="{00000000-0005-0000-0000-000096960000}"/>
    <cellStyle name="20% - Accent1 4 2 9 2 3 2 3" xfId="38736" xr:uid="{00000000-0005-0000-0000-000097960000}"/>
    <cellStyle name="20% - Accent1 4 2 9 2 3 3" xfId="38737" xr:uid="{00000000-0005-0000-0000-000098960000}"/>
    <cellStyle name="20% - Accent1 4 2 9 2 3 3 2" xfId="38738" xr:uid="{00000000-0005-0000-0000-000099960000}"/>
    <cellStyle name="20% - Accent1 4 2 9 2 3 4" xfId="38739" xr:uid="{00000000-0005-0000-0000-00009A960000}"/>
    <cellStyle name="20% - Accent1 4 2 9 2 4" xfId="38740" xr:uid="{00000000-0005-0000-0000-00009B960000}"/>
    <cellStyle name="20% - Accent1 4 2 9 2 4 2" xfId="38741" xr:uid="{00000000-0005-0000-0000-00009C960000}"/>
    <cellStyle name="20% - Accent1 4 2 9 2 4 2 2" xfId="38742" xr:uid="{00000000-0005-0000-0000-00009D960000}"/>
    <cellStyle name="20% - Accent1 4 2 9 2 4 2 2 2" xfId="38743" xr:uid="{00000000-0005-0000-0000-00009E960000}"/>
    <cellStyle name="20% - Accent1 4 2 9 2 4 2 3" xfId="38744" xr:uid="{00000000-0005-0000-0000-00009F960000}"/>
    <cellStyle name="20% - Accent1 4 2 9 2 4 3" xfId="38745" xr:uid="{00000000-0005-0000-0000-0000A0960000}"/>
    <cellStyle name="20% - Accent1 4 2 9 2 4 3 2" xfId="38746" xr:uid="{00000000-0005-0000-0000-0000A1960000}"/>
    <cellStyle name="20% - Accent1 4 2 9 2 4 4" xfId="38747" xr:uid="{00000000-0005-0000-0000-0000A2960000}"/>
    <cellStyle name="20% - Accent1 4 2 9 2 5" xfId="38748" xr:uid="{00000000-0005-0000-0000-0000A3960000}"/>
    <cellStyle name="20% - Accent1 4 2 9 2 5 2" xfId="38749" xr:uid="{00000000-0005-0000-0000-0000A4960000}"/>
    <cellStyle name="20% - Accent1 4 2 9 2 5 2 2" xfId="38750" xr:uid="{00000000-0005-0000-0000-0000A5960000}"/>
    <cellStyle name="20% - Accent1 4 2 9 2 5 3" xfId="38751" xr:uid="{00000000-0005-0000-0000-0000A6960000}"/>
    <cellStyle name="20% - Accent1 4 2 9 2 6" xfId="38752" xr:uid="{00000000-0005-0000-0000-0000A7960000}"/>
    <cellStyle name="20% - Accent1 4 2 9 2 6 2" xfId="38753" xr:uid="{00000000-0005-0000-0000-0000A8960000}"/>
    <cellStyle name="20% - Accent1 4 2 9 2 6 2 2" xfId="38754" xr:uid="{00000000-0005-0000-0000-0000A9960000}"/>
    <cellStyle name="20% - Accent1 4 2 9 2 6 3" xfId="38755" xr:uid="{00000000-0005-0000-0000-0000AA960000}"/>
    <cellStyle name="20% - Accent1 4 2 9 2 7" xfId="38756" xr:uid="{00000000-0005-0000-0000-0000AB960000}"/>
    <cellStyle name="20% - Accent1 4 2 9 2 7 2" xfId="38757" xr:uid="{00000000-0005-0000-0000-0000AC960000}"/>
    <cellStyle name="20% - Accent1 4 2 9 2 8" xfId="38758" xr:uid="{00000000-0005-0000-0000-0000AD960000}"/>
    <cellStyle name="20% - Accent1 4 2 9 2 8 2" xfId="38759" xr:uid="{00000000-0005-0000-0000-0000AE960000}"/>
    <cellStyle name="20% - Accent1 4 2 9 2 9" xfId="38760" xr:uid="{00000000-0005-0000-0000-0000AF960000}"/>
    <cellStyle name="20% - Accent1 4 2 9 3" xfId="38761" xr:uid="{00000000-0005-0000-0000-0000B0960000}"/>
    <cellStyle name="20% - Accent1 4 2 9 3 2" xfId="38762" xr:uid="{00000000-0005-0000-0000-0000B1960000}"/>
    <cellStyle name="20% - Accent1 4 2 9 3 2 2" xfId="38763" xr:uid="{00000000-0005-0000-0000-0000B2960000}"/>
    <cellStyle name="20% - Accent1 4 2 9 3 2 2 2" xfId="38764" xr:uid="{00000000-0005-0000-0000-0000B3960000}"/>
    <cellStyle name="20% - Accent1 4 2 9 3 2 2 2 2" xfId="38765" xr:uid="{00000000-0005-0000-0000-0000B4960000}"/>
    <cellStyle name="20% - Accent1 4 2 9 3 2 2 3" xfId="38766" xr:uid="{00000000-0005-0000-0000-0000B5960000}"/>
    <cellStyle name="20% - Accent1 4 2 9 3 2 3" xfId="38767" xr:uid="{00000000-0005-0000-0000-0000B6960000}"/>
    <cellStyle name="20% - Accent1 4 2 9 3 2 3 2" xfId="38768" xr:uid="{00000000-0005-0000-0000-0000B7960000}"/>
    <cellStyle name="20% - Accent1 4 2 9 3 2 4" xfId="38769" xr:uid="{00000000-0005-0000-0000-0000B8960000}"/>
    <cellStyle name="20% - Accent1 4 2 9 3 3" xfId="38770" xr:uid="{00000000-0005-0000-0000-0000B9960000}"/>
    <cellStyle name="20% - Accent1 4 2 9 3 3 2" xfId="38771" xr:uid="{00000000-0005-0000-0000-0000BA960000}"/>
    <cellStyle name="20% - Accent1 4 2 9 3 3 2 2" xfId="38772" xr:uid="{00000000-0005-0000-0000-0000BB960000}"/>
    <cellStyle name="20% - Accent1 4 2 9 3 3 2 2 2" xfId="38773" xr:uid="{00000000-0005-0000-0000-0000BC960000}"/>
    <cellStyle name="20% - Accent1 4 2 9 3 3 2 3" xfId="38774" xr:uid="{00000000-0005-0000-0000-0000BD960000}"/>
    <cellStyle name="20% - Accent1 4 2 9 3 3 3" xfId="38775" xr:uid="{00000000-0005-0000-0000-0000BE960000}"/>
    <cellStyle name="20% - Accent1 4 2 9 3 3 3 2" xfId="38776" xr:uid="{00000000-0005-0000-0000-0000BF960000}"/>
    <cellStyle name="20% - Accent1 4 2 9 3 3 4" xfId="38777" xr:uid="{00000000-0005-0000-0000-0000C0960000}"/>
    <cellStyle name="20% - Accent1 4 2 9 3 4" xfId="38778" xr:uid="{00000000-0005-0000-0000-0000C1960000}"/>
    <cellStyle name="20% - Accent1 4 2 9 3 4 2" xfId="38779" xr:uid="{00000000-0005-0000-0000-0000C2960000}"/>
    <cellStyle name="20% - Accent1 4 2 9 3 4 2 2" xfId="38780" xr:uid="{00000000-0005-0000-0000-0000C3960000}"/>
    <cellStyle name="20% - Accent1 4 2 9 3 4 2 2 2" xfId="38781" xr:uid="{00000000-0005-0000-0000-0000C4960000}"/>
    <cellStyle name="20% - Accent1 4 2 9 3 4 2 3" xfId="38782" xr:uid="{00000000-0005-0000-0000-0000C5960000}"/>
    <cellStyle name="20% - Accent1 4 2 9 3 4 3" xfId="38783" xr:uid="{00000000-0005-0000-0000-0000C6960000}"/>
    <cellStyle name="20% - Accent1 4 2 9 3 4 3 2" xfId="38784" xr:uid="{00000000-0005-0000-0000-0000C7960000}"/>
    <cellStyle name="20% - Accent1 4 2 9 3 4 4" xfId="38785" xr:uid="{00000000-0005-0000-0000-0000C8960000}"/>
    <cellStyle name="20% - Accent1 4 2 9 3 5" xfId="38786" xr:uid="{00000000-0005-0000-0000-0000C9960000}"/>
    <cellStyle name="20% - Accent1 4 2 9 3 5 2" xfId="38787" xr:uid="{00000000-0005-0000-0000-0000CA960000}"/>
    <cellStyle name="20% - Accent1 4 2 9 3 5 2 2" xfId="38788" xr:uid="{00000000-0005-0000-0000-0000CB960000}"/>
    <cellStyle name="20% - Accent1 4 2 9 3 5 3" xfId="38789" xr:uid="{00000000-0005-0000-0000-0000CC960000}"/>
    <cellStyle name="20% - Accent1 4 2 9 3 6" xfId="38790" xr:uid="{00000000-0005-0000-0000-0000CD960000}"/>
    <cellStyle name="20% - Accent1 4 2 9 3 6 2" xfId="38791" xr:uid="{00000000-0005-0000-0000-0000CE960000}"/>
    <cellStyle name="20% - Accent1 4 2 9 3 6 2 2" xfId="38792" xr:uid="{00000000-0005-0000-0000-0000CF960000}"/>
    <cellStyle name="20% - Accent1 4 2 9 3 6 3" xfId="38793" xr:uid="{00000000-0005-0000-0000-0000D0960000}"/>
    <cellStyle name="20% - Accent1 4 2 9 3 7" xfId="38794" xr:uid="{00000000-0005-0000-0000-0000D1960000}"/>
    <cellStyle name="20% - Accent1 4 2 9 3 7 2" xfId="38795" xr:uid="{00000000-0005-0000-0000-0000D2960000}"/>
    <cellStyle name="20% - Accent1 4 2 9 3 8" xfId="38796" xr:uid="{00000000-0005-0000-0000-0000D3960000}"/>
    <cellStyle name="20% - Accent1 4 2 9 3 8 2" xfId="38797" xr:uid="{00000000-0005-0000-0000-0000D4960000}"/>
    <cellStyle name="20% - Accent1 4 2 9 3 9" xfId="38798" xr:uid="{00000000-0005-0000-0000-0000D5960000}"/>
    <cellStyle name="20% - Accent1 4 2 9 4" xfId="38799" xr:uid="{00000000-0005-0000-0000-0000D6960000}"/>
    <cellStyle name="20% - Accent1 4 2 9 4 2" xfId="38800" xr:uid="{00000000-0005-0000-0000-0000D7960000}"/>
    <cellStyle name="20% - Accent1 4 2 9 4 2 2" xfId="38801" xr:uid="{00000000-0005-0000-0000-0000D8960000}"/>
    <cellStyle name="20% - Accent1 4 2 9 4 2 2 2" xfId="38802" xr:uid="{00000000-0005-0000-0000-0000D9960000}"/>
    <cellStyle name="20% - Accent1 4 2 9 4 2 3" xfId="38803" xr:uid="{00000000-0005-0000-0000-0000DA960000}"/>
    <cellStyle name="20% - Accent1 4 2 9 4 3" xfId="38804" xr:uid="{00000000-0005-0000-0000-0000DB960000}"/>
    <cellStyle name="20% - Accent1 4 2 9 4 3 2" xfId="38805" xr:uid="{00000000-0005-0000-0000-0000DC960000}"/>
    <cellStyle name="20% - Accent1 4 2 9 4 4" xfId="38806" xr:uid="{00000000-0005-0000-0000-0000DD960000}"/>
    <cellStyle name="20% - Accent1 4 2 9 5" xfId="38807" xr:uid="{00000000-0005-0000-0000-0000DE960000}"/>
    <cellStyle name="20% - Accent1 4 2 9 5 2" xfId="38808" xr:uid="{00000000-0005-0000-0000-0000DF960000}"/>
    <cellStyle name="20% - Accent1 4 2 9 5 2 2" xfId="38809" xr:uid="{00000000-0005-0000-0000-0000E0960000}"/>
    <cellStyle name="20% - Accent1 4 2 9 5 2 2 2" xfId="38810" xr:uid="{00000000-0005-0000-0000-0000E1960000}"/>
    <cellStyle name="20% - Accent1 4 2 9 5 2 3" xfId="38811" xr:uid="{00000000-0005-0000-0000-0000E2960000}"/>
    <cellStyle name="20% - Accent1 4 2 9 5 3" xfId="38812" xr:uid="{00000000-0005-0000-0000-0000E3960000}"/>
    <cellStyle name="20% - Accent1 4 2 9 5 3 2" xfId="38813" xr:uid="{00000000-0005-0000-0000-0000E4960000}"/>
    <cellStyle name="20% - Accent1 4 2 9 5 4" xfId="38814" xr:uid="{00000000-0005-0000-0000-0000E5960000}"/>
    <cellStyle name="20% - Accent1 4 2 9 6" xfId="38815" xr:uid="{00000000-0005-0000-0000-0000E6960000}"/>
    <cellStyle name="20% - Accent1 4 2 9 6 2" xfId="38816" xr:uid="{00000000-0005-0000-0000-0000E7960000}"/>
    <cellStyle name="20% - Accent1 4 2 9 6 2 2" xfId="38817" xr:uid="{00000000-0005-0000-0000-0000E8960000}"/>
    <cellStyle name="20% - Accent1 4 2 9 6 2 2 2" xfId="38818" xr:uid="{00000000-0005-0000-0000-0000E9960000}"/>
    <cellStyle name="20% - Accent1 4 2 9 6 2 3" xfId="38819" xr:uid="{00000000-0005-0000-0000-0000EA960000}"/>
    <cellStyle name="20% - Accent1 4 2 9 6 3" xfId="38820" xr:uid="{00000000-0005-0000-0000-0000EB960000}"/>
    <cellStyle name="20% - Accent1 4 2 9 6 3 2" xfId="38821" xr:uid="{00000000-0005-0000-0000-0000EC960000}"/>
    <cellStyle name="20% - Accent1 4 2 9 6 4" xfId="38822" xr:uid="{00000000-0005-0000-0000-0000ED960000}"/>
    <cellStyle name="20% - Accent1 4 2 9 7" xfId="38823" xr:uid="{00000000-0005-0000-0000-0000EE960000}"/>
    <cellStyle name="20% - Accent1 4 2 9 7 2" xfId="38824" xr:uid="{00000000-0005-0000-0000-0000EF960000}"/>
    <cellStyle name="20% - Accent1 4 2 9 7 2 2" xfId="38825" xr:uid="{00000000-0005-0000-0000-0000F0960000}"/>
    <cellStyle name="20% - Accent1 4 2 9 7 3" xfId="38826" xr:uid="{00000000-0005-0000-0000-0000F1960000}"/>
    <cellStyle name="20% - Accent1 4 2 9 8" xfId="38827" xr:uid="{00000000-0005-0000-0000-0000F2960000}"/>
    <cellStyle name="20% - Accent1 4 2 9 8 2" xfId="38828" xr:uid="{00000000-0005-0000-0000-0000F3960000}"/>
    <cellStyle name="20% - Accent1 4 2 9 8 2 2" xfId="38829" xr:uid="{00000000-0005-0000-0000-0000F4960000}"/>
    <cellStyle name="20% - Accent1 4 2 9 8 3" xfId="38830" xr:uid="{00000000-0005-0000-0000-0000F5960000}"/>
    <cellStyle name="20% - Accent1 4 2 9 9" xfId="38831" xr:uid="{00000000-0005-0000-0000-0000F6960000}"/>
    <cellStyle name="20% - Accent1 4 2 9 9 2" xfId="38832" xr:uid="{00000000-0005-0000-0000-0000F7960000}"/>
    <cellStyle name="20% - Accent1 4 20" xfId="38833" xr:uid="{00000000-0005-0000-0000-0000F8960000}"/>
    <cellStyle name="20% - Accent1 4 20 2" xfId="38834" xr:uid="{00000000-0005-0000-0000-0000F9960000}"/>
    <cellStyle name="20% - Accent1 4 21" xfId="38835" xr:uid="{00000000-0005-0000-0000-0000FA960000}"/>
    <cellStyle name="20% - Accent1 4 3" xfId="38836" xr:uid="{00000000-0005-0000-0000-0000FB960000}"/>
    <cellStyle name="20% - Accent1 4 3 10" xfId="38837" xr:uid="{00000000-0005-0000-0000-0000FC960000}"/>
    <cellStyle name="20% - Accent1 4 3 10 2" xfId="38838" xr:uid="{00000000-0005-0000-0000-0000FD960000}"/>
    <cellStyle name="20% - Accent1 4 3 10 2 2" xfId="38839" xr:uid="{00000000-0005-0000-0000-0000FE960000}"/>
    <cellStyle name="20% - Accent1 4 3 10 2 2 2" xfId="38840" xr:uid="{00000000-0005-0000-0000-0000FF960000}"/>
    <cellStyle name="20% - Accent1 4 3 10 2 3" xfId="38841" xr:uid="{00000000-0005-0000-0000-000000970000}"/>
    <cellStyle name="20% - Accent1 4 3 10 3" xfId="38842" xr:uid="{00000000-0005-0000-0000-000001970000}"/>
    <cellStyle name="20% - Accent1 4 3 10 3 2" xfId="38843" xr:uid="{00000000-0005-0000-0000-000002970000}"/>
    <cellStyle name="20% - Accent1 4 3 10 4" xfId="38844" xr:uid="{00000000-0005-0000-0000-000003970000}"/>
    <cellStyle name="20% - Accent1 4 3 11" xfId="38845" xr:uid="{00000000-0005-0000-0000-000004970000}"/>
    <cellStyle name="20% - Accent1 4 3 11 2" xfId="38846" xr:uid="{00000000-0005-0000-0000-000005970000}"/>
    <cellStyle name="20% - Accent1 4 3 11 2 2" xfId="38847" xr:uid="{00000000-0005-0000-0000-000006970000}"/>
    <cellStyle name="20% - Accent1 4 3 11 2 2 2" xfId="38848" xr:uid="{00000000-0005-0000-0000-000007970000}"/>
    <cellStyle name="20% - Accent1 4 3 11 2 3" xfId="38849" xr:uid="{00000000-0005-0000-0000-000008970000}"/>
    <cellStyle name="20% - Accent1 4 3 11 3" xfId="38850" xr:uid="{00000000-0005-0000-0000-000009970000}"/>
    <cellStyle name="20% - Accent1 4 3 11 3 2" xfId="38851" xr:uid="{00000000-0005-0000-0000-00000A970000}"/>
    <cellStyle name="20% - Accent1 4 3 11 4" xfId="38852" xr:uid="{00000000-0005-0000-0000-00000B970000}"/>
    <cellStyle name="20% - Accent1 4 3 12" xfId="38853" xr:uid="{00000000-0005-0000-0000-00000C970000}"/>
    <cellStyle name="20% - Accent1 4 3 12 2" xfId="38854" xr:uid="{00000000-0005-0000-0000-00000D970000}"/>
    <cellStyle name="20% - Accent1 4 3 12 2 2" xfId="38855" xr:uid="{00000000-0005-0000-0000-00000E970000}"/>
    <cellStyle name="20% - Accent1 4 3 12 3" xfId="38856" xr:uid="{00000000-0005-0000-0000-00000F970000}"/>
    <cellStyle name="20% - Accent1 4 3 13" xfId="38857" xr:uid="{00000000-0005-0000-0000-000010970000}"/>
    <cellStyle name="20% - Accent1 4 3 13 2" xfId="38858" xr:uid="{00000000-0005-0000-0000-000011970000}"/>
    <cellStyle name="20% - Accent1 4 3 13 2 2" xfId="38859" xr:uid="{00000000-0005-0000-0000-000012970000}"/>
    <cellStyle name="20% - Accent1 4 3 13 3" xfId="38860" xr:uid="{00000000-0005-0000-0000-000013970000}"/>
    <cellStyle name="20% - Accent1 4 3 14" xfId="38861" xr:uid="{00000000-0005-0000-0000-000014970000}"/>
    <cellStyle name="20% - Accent1 4 3 14 2" xfId="38862" xr:uid="{00000000-0005-0000-0000-000015970000}"/>
    <cellStyle name="20% - Accent1 4 3 15" xfId="38863" xr:uid="{00000000-0005-0000-0000-000016970000}"/>
    <cellStyle name="20% - Accent1 4 3 15 2" xfId="38864" xr:uid="{00000000-0005-0000-0000-000017970000}"/>
    <cellStyle name="20% - Accent1 4 3 16" xfId="38865" xr:uid="{00000000-0005-0000-0000-000018970000}"/>
    <cellStyle name="20% - Accent1 4 3 2" xfId="38866" xr:uid="{00000000-0005-0000-0000-000019970000}"/>
    <cellStyle name="20% - Accent1 4 3 2 10" xfId="38867" xr:uid="{00000000-0005-0000-0000-00001A970000}"/>
    <cellStyle name="20% - Accent1 4 3 2 10 2" xfId="38868" xr:uid="{00000000-0005-0000-0000-00001B970000}"/>
    <cellStyle name="20% - Accent1 4 3 2 10 2 2" xfId="38869" xr:uid="{00000000-0005-0000-0000-00001C970000}"/>
    <cellStyle name="20% - Accent1 4 3 2 10 2 2 2" xfId="38870" xr:uid="{00000000-0005-0000-0000-00001D970000}"/>
    <cellStyle name="20% - Accent1 4 3 2 10 2 3" xfId="38871" xr:uid="{00000000-0005-0000-0000-00001E970000}"/>
    <cellStyle name="20% - Accent1 4 3 2 10 3" xfId="38872" xr:uid="{00000000-0005-0000-0000-00001F970000}"/>
    <cellStyle name="20% - Accent1 4 3 2 10 3 2" xfId="38873" xr:uid="{00000000-0005-0000-0000-000020970000}"/>
    <cellStyle name="20% - Accent1 4 3 2 10 4" xfId="38874" xr:uid="{00000000-0005-0000-0000-000021970000}"/>
    <cellStyle name="20% - Accent1 4 3 2 11" xfId="38875" xr:uid="{00000000-0005-0000-0000-000022970000}"/>
    <cellStyle name="20% - Accent1 4 3 2 11 2" xfId="38876" xr:uid="{00000000-0005-0000-0000-000023970000}"/>
    <cellStyle name="20% - Accent1 4 3 2 11 2 2" xfId="38877" xr:uid="{00000000-0005-0000-0000-000024970000}"/>
    <cellStyle name="20% - Accent1 4 3 2 11 3" xfId="38878" xr:uid="{00000000-0005-0000-0000-000025970000}"/>
    <cellStyle name="20% - Accent1 4 3 2 12" xfId="38879" xr:uid="{00000000-0005-0000-0000-000026970000}"/>
    <cellStyle name="20% - Accent1 4 3 2 12 2" xfId="38880" xr:uid="{00000000-0005-0000-0000-000027970000}"/>
    <cellStyle name="20% - Accent1 4 3 2 12 2 2" xfId="38881" xr:uid="{00000000-0005-0000-0000-000028970000}"/>
    <cellStyle name="20% - Accent1 4 3 2 12 3" xfId="38882" xr:uid="{00000000-0005-0000-0000-000029970000}"/>
    <cellStyle name="20% - Accent1 4 3 2 13" xfId="38883" xr:uid="{00000000-0005-0000-0000-00002A970000}"/>
    <cellStyle name="20% - Accent1 4 3 2 13 2" xfId="38884" xr:uid="{00000000-0005-0000-0000-00002B970000}"/>
    <cellStyle name="20% - Accent1 4 3 2 14" xfId="38885" xr:uid="{00000000-0005-0000-0000-00002C970000}"/>
    <cellStyle name="20% - Accent1 4 3 2 14 2" xfId="38886" xr:uid="{00000000-0005-0000-0000-00002D970000}"/>
    <cellStyle name="20% - Accent1 4 3 2 15" xfId="38887" xr:uid="{00000000-0005-0000-0000-00002E970000}"/>
    <cellStyle name="20% - Accent1 4 3 2 2" xfId="38888" xr:uid="{00000000-0005-0000-0000-00002F970000}"/>
    <cellStyle name="20% - Accent1 4 3 2 2 10" xfId="38889" xr:uid="{00000000-0005-0000-0000-000030970000}"/>
    <cellStyle name="20% - Accent1 4 3 2 2 10 2" xfId="38890" xr:uid="{00000000-0005-0000-0000-000031970000}"/>
    <cellStyle name="20% - Accent1 4 3 2 2 10 2 2" xfId="38891" xr:uid="{00000000-0005-0000-0000-000032970000}"/>
    <cellStyle name="20% - Accent1 4 3 2 2 10 3" xfId="38892" xr:uid="{00000000-0005-0000-0000-000033970000}"/>
    <cellStyle name="20% - Accent1 4 3 2 2 11" xfId="38893" xr:uid="{00000000-0005-0000-0000-000034970000}"/>
    <cellStyle name="20% - Accent1 4 3 2 2 11 2" xfId="38894" xr:uid="{00000000-0005-0000-0000-000035970000}"/>
    <cellStyle name="20% - Accent1 4 3 2 2 11 2 2" xfId="38895" xr:uid="{00000000-0005-0000-0000-000036970000}"/>
    <cellStyle name="20% - Accent1 4 3 2 2 11 3" xfId="38896" xr:uid="{00000000-0005-0000-0000-000037970000}"/>
    <cellStyle name="20% - Accent1 4 3 2 2 12" xfId="38897" xr:uid="{00000000-0005-0000-0000-000038970000}"/>
    <cellStyle name="20% - Accent1 4 3 2 2 12 2" xfId="38898" xr:uid="{00000000-0005-0000-0000-000039970000}"/>
    <cellStyle name="20% - Accent1 4 3 2 2 13" xfId="38899" xr:uid="{00000000-0005-0000-0000-00003A970000}"/>
    <cellStyle name="20% - Accent1 4 3 2 2 13 2" xfId="38900" xr:uid="{00000000-0005-0000-0000-00003B970000}"/>
    <cellStyle name="20% - Accent1 4 3 2 2 14" xfId="38901" xr:uid="{00000000-0005-0000-0000-00003C970000}"/>
    <cellStyle name="20% - Accent1 4 3 2 2 2" xfId="38902" xr:uid="{00000000-0005-0000-0000-00003D970000}"/>
    <cellStyle name="20% - Accent1 4 3 2 2 2 10" xfId="38903" xr:uid="{00000000-0005-0000-0000-00003E970000}"/>
    <cellStyle name="20% - Accent1 4 3 2 2 2 10 2" xfId="38904" xr:uid="{00000000-0005-0000-0000-00003F970000}"/>
    <cellStyle name="20% - Accent1 4 3 2 2 2 11" xfId="38905" xr:uid="{00000000-0005-0000-0000-000040970000}"/>
    <cellStyle name="20% - Accent1 4 3 2 2 2 2" xfId="38906" xr:uid="{00000000-0005-0000-0000-000041970000}"/>
    <cellStyle name="20% - Accent1 4 3 2 2 2 2 2" xfId="38907" xr:uid="{00000000-0005-0000-0000-000042970000}"/>
    <cellStyle name="20% - Accent1 4 3 2 2 2 2 2 2" xfId="38908" xr:uid="{00000000-0005-0000-0000-000043970000}"/>
    <cellStyle name="20% - Accent1 4 3 2 2 2 2 2 2 2" xfId="38909" xr:uid="{00000000-0005-0000-0000-000044970000}"/>
    <cellStyle name="20% - Accent1 4 3 2 2 2 2 2 2 2 2" xfId="38910" xr:uid="{00000000-0005-0000-0000-000045970000}"/>
    <cellStyle name="20% - Accent1 4 3 2 2 2 2 2 2 3" xfId="38911" xr:uid="{00000000-0005-0000-0000-000046970000}"/>
    <cellStyle name="20% - Accent1 4 3 2 2 2 2 2 3" xfId="38912" xr:uid="{00000000-0005-0000-0000-000047970000}"/>
    <cellStyle name="20% - Accent1 4 3 2 2 2 2 2 3 2" xfId="38913" xr:uid="{00000000-0005-0000-0000-000048970000}"/>
    <cellStyle name="20% - Accent1 4 3 2 2 2 2 2 4" xfId="38914" xr:uid="{00000000-0005-0000-0000-000049970000}"/>
    <cellStyle name="20% - Accent1 4 3 2 2 2 2 3" xfId="38915" xr:uid="{00000000-0005-0000-0000-00004A970000}"/>
    <cellStyle name="20% - Accent1 4 3 2 2 2 2 3 2" xfId="38916" xr:uid="{00000000-0005-0000-0000-00004B970000}"/>
    <cellStyle name="20% - Accent1 4 3 2 2 2 2 3 2 2" xfId="38917" xr:uid="{00000000-0005-0000-0000-00004C970000}"/>
    <cellStyle name="20% - Accent1 4 3 2 2 2 2 3 2 2 2" xfId="38918" xr:uid="{00000000-0005-0000-0000-00004D970000}"/>
    <cellStyle name="20% - Accent1 4 3 2 2 2 2 3 2 3" xfId="38919" xr:uid="{00000000-0005-0000-0000-00004E970000}"/>
    <cellStyle name="20% - Accent1 4 3 2 2 2 2 3 3" xfId="38920" xr:uid="{00000000-0005-0000-0000-00004F970000}"/>
    <cellStyle name="20% - Accent1 4 3 2 2 2 2 3 3 2" xfId="38921" xr:uid="{00000000-0005-0000-0000-000050970000}"/>
    <cellStyle name="20% - Accent1 4 3 2 2 2 2 3 4" xfId="38922" xr:uid="{00000000-0005-0000-0000-000051970000}"/>
    <cellStyle name="20% - Accent1 4 3 2 2 2 2 4" xfId="38923" xr:uid="{00000000-0005-0000-0000-000052970000}"/>
    <cellStyle name="20% - Accent1 4 3 2 2 2 2 4 2" xfId="38924" xr:uid="{00000000-0005-0000-0000-000053970000}"/>
    <cellStyle name="20% - Accent1 4 3 2 2 2 2 4 2 2" xfId="38925" xr:uid="{00000000-0005-0000-0000-000054970000}"/>
    <cellStyle name="20% - Accent1 4 3 2 2 2 2 4 2 2 2" xfId="38926" xr:uid="{00000000-0005-0000-0000-000055970000}"/>
    <cellStyle name="20% - Accent1 4 3 2 2 2 2 4 2 3" xfId="38927" xr:uid="{00000000-0005-0000-0000-000056970000}"/>
    <cellStyle name="20% - Accent1 4 3 2 2 2 2 4 3" xfId="38928" xr:uid="{00000000-0005-0000-0000-000057970000}"/>
    <cellStyle name="20% - Accent1 4 3 2 2 2 2 4 3 2" xfId="38929" xr:uid="{00000000-0005-0000-0000-000058970000}"/>
    <cellStyle name="20% - Accent1 4 3 2 2 2 2 4 4" xfId="38930" xr:uid="{00000000-0005-0000-0000-000059970000}"/>
    <cellStyle name="20% - Accent1 4 3 2 2 2 2 5" xfId="38931" xr:uid="{00000000-0005-0000-0000-00005A970000}"/>
    <cellStyle name="20% - Accent1 4 3 2 2 2 2 5 2" xfId="38932" xr:uid="{00000000-0005-0000-0000-00005B970000}"/>
    <cellStyle name="20% - Accent1 4 3 2 2 2 2 5 2 2" xfId="38933" xr:uid="{00000000-0005-0000-0000-00005C970000}"/>
    <cellStyle name="20% - Accent1 4 3 2 2 2 2 5 3" xfId="38934" xr:uid="{00000000-0005-0000-0000-00005D970000}"/>
    <cellStyle name="20% - Accent1 4 3 2 2 2 2 6" xfId="38935" xr:uid="{00000000-0005-0000-0000-00005E970000}"/>
    <cellStyle name="20% - Accent1 4 3 2 2 2 2 6 2" xfId="38936" xr:uid="{00000000-0005-0000-0000-00005F970000}"/>
    <cellStyle name="20% - Accent1 4 3 2 2 2 2 6 2 2" xfId="38937" xr:uid="{00000000-0005-0000-0000-000060970000}"/>
    <cellStyle name="20% - Accent1 4 3 2 2 2 2 6 3" xfId="38938" xr:uid="{00000000-0005-0000-0000-000061970000}"/>
    <cellStyle name="20% - Accent1 4 3 2 2 2 2 7" xfId="38939" xr:uid="{00000000-0005-0000-0000-000062970000}"/>
    <cellStyle name="20% - Accent1 4 3 2 2 2 2 7 2" xfId="38940" xr:uid="{00000000-0005-0000-0000-000063970000}"/>
    <cellStyle name="20% - Accent1 4 3 2 2 2 2 8" xfId="38941" xr:uid="{00000000-0005-0000-0000-000064970000}"/>
    <cellStyle name="20% - Accent1 4 3 2 2 2 2 8 2" xfId="38942" xr:uid="{00000000-0005-0000-0000-000065970000}"/>
    <cellStyle name="20% - Accent1 4 3 2 2 2 2 9" xfId="38943" xr:uid="{00000000-0005-0000-0000-000066970000}"/>
    <cellStyle name="20% - Accent1 4 3 2 2 2 3" xfId="38944" xr:uid="{00000000-0005-0000-0000-000067970000}"/>
    <cellStyle name="20% - Accent1 4 3 2 2 2 3 2" xfId="38945" xr:uid="{00000000-0005-0000-0000-000068970000}"/>
    <cellStyle name="20% - Accent1 4 3 2 2 2 3 2 2" xfId="38946" xr:uid="{00000000-0005-0000-0000-000069970000}"/>
    <cellStyle name="20% - Accent1 4 3 2 2 2 3 2 2 2" xfId="38947" xr:uid="{00000000-0005-0000-0000-00006A970000}"/>
    <cellStyle name="20% - Accent1 4 3 2 2 2 3 2 2 2 2" xfId="38948" xr:uid="{00000000-0005-0000-0000-00006B970000}"/>
    <cellStyle name="20% - Accent1 4 3 2 2 2 3 2 2 3" xfId="38949" xr:uid="{00000000-0005-0000-0000-00006C970000}"/>
    <cellStyle name="20% - Accent1 4 3 2 2 2 3 2 3" xfId="38950" xr:uid="{00000000-0005-0000-0000-00006D970000}"/>
    <cellStyle name="20% - Accent1 4 3 2 2 2 3 2 3 2" xfId="38951" xr:uid="{00000000-0005-0000-0000-00006E970000}"/>
    <cellStyle name="20% - Accent1 4 3 2 2 2 3 2 4" xfId="38952" xr:uid="{00000000-0005-0000-0000-00006F970000}"/>
    <cellStyle name="20% - Accent1 4 3 2 2 2 3 3" xfId="38953" xr:uid="{00000000-0005-0000-0000-000070970000}"/>
    <cellStyle name="20% - Accent1 4 3 2 2 2 3 3 2" xfId="38954" xr:uid="{00000000-0005-0000-0000-000071970000}"/>
    <cellStyle name="20% - Accent1 4 3 2 2 2 3 3 2 2" xfId="38955" xr:uid="{00000000-0005-0000-0000-000072970000}"/>
    <cellStyle name="20% - Accent1 4 3 2 2 2 3 3 2 2 2" xfId="38956" xr:uid="{00000000-0005-0000-0000-000073970000}"/>
    <cellStyle name="20% - Accent1 4 3 2 2 2 3 3 2 3" xfId="38957" xr:uid="{00000000-0005-0000-0000-000074970000}"/>
    <cellStyle name="20% - Accent1 4 3 2 2 2 3 3 3" xfId="38958" xr:uid="{00000000-0005-0000-0000-000075970000}"/>
    <cellStyle name="20% - Accent1 4 3 2 2 2 3 3 3 2" xfId="38959" xr:uid="{00000000-0005-0000-0000-000076970000}"/>
    <cellStyle name="20% - Accent1 4 3 2 2 2 3 3 4" xfId="38960" xr:uid="{00000000-0005-0000-0000-000077970000}"/>
    <cellStyle name="20% - Accent1 4 3 2 2 2 3 4" xfId="38961" xr:uid="{00000000-0005-0000-0000-000078970000}"/>
    <cellStyle name="20% - Accent1 4 3 2 2 2 3 4 2" xfId="38962" xr:uid="{00000000-0005-0000-0000-000079970000}"/>
    <cellStyle name="20% - Accent1 4 3 2 2 2 3 4 2 2" xfId="38963" xr:uid="{00000000-0005-0000-0000-00007A970000}"/>
    <cellStyle name="20% - Accent1 4 3 2 2 2 3 4 2 2 2" xfId="38964" xr:uid="{00000000-0005-0000-0000-00007B970000}"/>
    <cellStyle name="20% - Accent1 4 3 2 2 2 3 4 2 3" xfId="38965" xr:uid="{00000000-0005-0000-0000-00007C970000}"/>
    <cellStyle name="20% - Accent1 4 3 2 2 2 3 4 3" xfId="38966" xr:uid="{00000000-0005-0000-0000-00007D970000}"/>
    <cellStyle name="20% - Accent1 4 3 2 2 2 3 4 3 2" xfId="38967" xr:uid="{00000000-0005-0000-0000-00007E970000}"/>
    <cellStyle name="20% - Accent1 4 3 2 2 2 3 4 4" xfId="38968" xr:uid="{00000000-0005-0000-0000-00007F970000}"/>
    <cellStyle name="20% - Accent1 4 3 2 2 2 3 5" xfId="38969" xr:uid="{00000000-0005-0000-0000-000080970000}"/>
    <cellStyle name="20% - Accent1 4 3 2 2 2 3 5 2" xfId="38970" xr:uid="{00000000-0005-0000-0000-000081970000}"/>
    <cellStyle name="20% - Accent1 4 3 2 2 2 3 5 2 2" xfId="38971" xr:uid="{00000000-0005-0000-0000-000082970000}"/>
    <cellStyle name="20% - Accent1 4 3 2 2 2 3 5 3" xfId="38972" xr:uid="{00000000-0005-0000-0000-000083970000}"/>
    <cellStyle name="20% - Accent1 4 3 2 2 2 3 6" xfId="38973" xr:uid="{00000000-0005-0000-0000-000084970000}"/>
    <cellStyle name="20% - Accent1 4 3 2 2 2 3 6 2" xfId="38974" xr:uid="{00000000-0005-0000-0000-000085970000}"/>
    <cellStyle name="20% - Accent1 4 3 2 2 2 3 6 2 2" xfId="38975" xr:uid="{00000000-0005-0000-0000-000086970000}"/>
    <cellStyle name="20% - Accent1 4 3 2 2 2 3 6 3" xfId="38976" xr:uid="{00000000-0005-0000-0000-000087970000}"/>
    <cellStyle name="20% - Accent1 4 3 2 2 2 3 7" xfId="38977" xr:uid="{00000000-0005-0000-0000-000088970000}"/>
    <cellStyle name="20% - Accent1 4 3 2 2 2 3 7 2" xfId="38978" xr:uid="{00000000-0005-0000-0000-000089970000}"/>
    <cellStyle name="20% - Accent1 4 3 2 2 2 3 8" xfId="38979" xr:uid="{00000000-0005-0000-0000-00008A970000}"/>
    <cellStyle name="20% - Accent1 4 3 2 2 2 3 8 2" xfId="38980" xr:uid="{00000000-0005-0000-0000-00008B970000}"/>
    <cellStyle name="20% - Accent1 4 3 2 2 2 3 9" xfId="38981" xr:uid="{00000000-0005-0000-0000-00008C970000}"/>
    <cellStyle name="20% - Accent1 4 3 2 2 2 4" xfId="38982" xr:uid="{00000000-0005-0000-0000-00008D970000}"/>
    <cellStyle name="20% - Accent1 4 3 2 2 2 4 2" xfId="38983" xr:uid="{00000000-0005-0000-0000-00008E970000}"/>
    <cellStyle name="20% - Accent1 4 3 2 2 2 4 2 2" xfId="38984" xr:uid="{00000000-0005-0000-0000-00008F970000}"/>
    <cellStyle name="20% - Accent1 4 3 2 2 2 4 2 2 2" xfId="38985" xr:uid="{00000000-0005-0000-0000-000090970000}"/>
    <cellStyle name="20% - Accent1 4 3 2 2 2 4 2 3" xfId="38986" xr:uid="{00000000-0005-0000-0000-000091970000}"/>
    <cellStyle name="20% - Accent1 4 3 2 2 2 4 3" xfId="38987" xr:uid="{00000000-0005-0000-0000-000092970000}"/>
    <cellStyle name="20% - Accent1 4 3 2 2 2 4 3 2" xfId="38988" xr:uid="{00000000-0005-0000-0000-000093970000}"/>
    <cellStyle name="20% - Accent1 4 3 2 2 2 4 4" xfId="38989" xr:uid="{00000000-0005-0000-0000-000094970000}"/>
    <cellStyle name="20% - Accent1 4 3 2 2 2 5" xfId="38990" xr:uid="{00000000-0005-0000-0000-000095970000}"/>
    <cellStyle name="20% - Accent1 4 3 2 2 2 5 2" xfId="38991" xr:uid="{00000000-0005-0000-0000-000096970000}"/>
    <cellStyle name="20% - Accent1 4 3 2 2 2 5 2 2" xfId="38992" xr:uid="{00000000-0005-0000-0000-000097970000}"/>
    <cellStyle name="20% - Accent1 4 3 2 2 2 5 2 2 2" xfId="38993" xr:uid="{00000000-0005-0000-0000-000098970000}"/>
    <cellStyle name="20% - Accent1 4 3 2 2 2 5 2 3" xfId="38994" xr:uid="{00000000-0005-0000-0000-000099970000}"/>
    <cellStyle name="20% - Accent1 4 3 2 2 2 5 3" xfId="38995" xr:uid="{00000000-0005-0000-0000-00009A970000}"/>
    <cellStyle name="20% - Accent1 4 3 2 2 2 5 3 2" xfId="38996" xr:uid="{00000000-0005-0000-0000-00009B970000}"/>
    <cellStyle name="20% - Accent1 4 3 2 2 2 5 4" xfId="38997" xr:uid="{00000000-0005-0000-0000-00009C970000}"/>
    <cellStyle name="20% - Accent1 4 3 2 2 2 6" xfId="38998" xr:uid="{00000000-0005-0000-0000-00009D970000}"/>
    <cellStyle name="20% - Accent1 4 3 2 2 2 6 2" xfId="38999" xr:uid="{00000000-0005-0000-0000-00009E970000}"/>
    <cellStyle name="20% - Accent1 4 3 2 2 2 6 2 2" xfId="39000" xr:uid="{00000000-0005-0000-0000-00009F970000}"/>
    <cellStyle name="20% - Accent1 4 3 2 2 2 6 2 2 2" xfId="39001" xr:uid="{00000000-0005-0000-0000-0000A0970000}"/>
    <cellStyle name="20% - Accent1 4 3 2 2 2 6 2 3" xfId="39002" xr:uid="{00000000-0005-0000-0000-0000A1970000}"/>
    <cellStyle name="20% - Accent1 4 3 2 2 2 6 3" xfId="39003" xr:uid="{00000000-0005-0000-0000-0000A2970000}"/>
    <cellStyle name="20% - Accent1 4 3 2 2 2 6 3 2" xfId="39004" xr:uid="{00000000-0005-0000-0000-0000A3970000}"/>
    <cellStyle name="20% - Accent1 4 3 2 2 2 6 4" xfId="39005" xr:uid="{00000000-0005-0000-0000-0000A4970000}"/>
    <cellStyle name="20% - Accent1 4 3 2 2 2 7" xfId="39006" xr:uid="{00000000-0005-0000-0000-0000A5970000}"/>
    <cellStyle name="20% - Accent1 4 3 2 2 2 7 2" xfId="39007" xr:uid="{00000000-0005-0000-0000-0000A6970000}"/>
    <cellStyle name="20% - Accent1 4 3 2 2 2 7 2 2" xfId="39008" xr:uid="{00000000-0005-0000-0000-0000A7970000}"/>
    <cellStyle name="20% - Accent1 4 3 2 2 2 7 3" xfId="39009" xr:uid="{00000000-0005-0000-0000-0000A8970000}"/>
    <cellStyle name="20% - Accent1 4 3 2 2 2 8" xfId="39010" xr:uid="{00000000-0005-0000-0000-0000A9970000}"/>
    <cellStyle name="20% - Accent1 4 3 2 2 2 8 2" xfId="39011" xr:uid="{00000000-0005-0000-0000-0000AA970000}"/>
    <cellStyle name="20% - Accent1 4 3 2 2 2 8 2 2" xfId="39012" xr:uid="{00000000-0005-0000-0000-0000AB970000}"/>
    <cellStyle name="20% - Accent1 4 3 2 2 2 8 3" xfId="39013" xr:uid="{00000000-0005-0000-0000-0000AC970000}"/>
    <cellStyle name="20% - Accent1 4 3 2 2 2 9" xfId="39014" xr:uid="{00000000-0005-0000-0000-0000AD970000}"/>
    <cellStyle name="20% - Accent1 4 3 2 2 2 9 2" xfId="39015" xr:uid="{00000000-0005-0000-0000-0000AE970000}"/>
    <cellStyle name="20% - Accent1 4 3 2 2 3" xfId="39016" xr:uid="{00000000-0005-0000-0000-0000AF970000}"/>
    <cellStyle name="20% - Accent1 4 3 2 2 3 10" xfId="39017" xr:uid="{00000000-0005-0000-0000-0000B0970000}"/>
    <cellStyle name="20% - Accent1 4 3 2 2 3 10 2" xfId="39018" xr:uid="{00000000-0005-0000-0000-0000B1970000}"/>
    <cellStyle name="20% - Accent1 4 3 2 2 3 11" xfId="39019" xr:uid="{00000000-0005-0000-0000-0000B2970000}"/>
    <cellStyle name="20% - Accent1 4 3 2 2 3 2" xfId="39020" xr:uid="{00000000-0005-0000-0000-0000B3970000}"/>
    <cellStyle name="20% - Accent1 4 3 2 2 3 2 2" xfId="39021" xr:uid="{00000000-0005-0000-0000-0000B4970000}"/>
    <cellStyle name="20% - Accent1 4 3 2 2 3 2 2 2" xfId="39022" xr:uid="{00000000-0005-0000-0000-0000B5970000}"/>
    <cellStyle name="20% - Accent1 4 3 2 2 3 2 2 2 2" xfId="39023" xr:uid="{00000000-0005-0000-0000-0000B6970000}"/>
    <cellStyle name="20% - Accent1 4 3 2 2 3 2 2 2 2 2" xfId="39024" xr:uid="{00000000-0005-0000-0000-0000B7970000}"/>
    <cellStyle name="20% - Accent1 4 3 2 2 3 2 2 2 3" xfId="39025" xr:uid="{00000000-0005-0000-0000-0000B8970000}"/>
    <cellStyle name="20% - Accent1 4 3 2 2 3 2 2 3" xfId="39026" xr:uid="{00000000-0005-0000-0000-0000B9970000}"/>
    <cellStyle name="20% - Accent1 4 3 2 2 3 2 2 3 2" xfId="39027" xr:uid="{00000000-0005-0000-0000-0000BA970000}"/>
    <cellStyle name="20% - Accent1 4 3 2 2 3 2 2 4" xfId="39028" xr:uid="{00000000-0005-0000-0000-0000BB970000}"/>
    <cellStyle name="20% - Accent1 4 3 2 2 3 2 3" xfId="39029" xr:uid="{00000000-0005-0000-0000-0000BC970000}"/>
    <cellStyle name="20% - Accent1 4 3 2 2 3 2 3 2" xfId="39030" xr:uid="{00000000-0005-0000-0000-0000BD970000}"/>
    <cellStyle name="20% - Accent1 4 3 2 2 3 2 3 2 2" xfId="39031" xr:uid="{00000000-0005-0000-0000-0000BE970000}"/>
    <cellStyle name="20% - Accent1 4 3 2 2 3 2 3 2 2 2" xfId="39032" xr:uid="{00000000-0005-0000-0000-0000BF970000}"/>
    <cellStyle name="20% - Accent1 4 3 2 2 3 2 3 2 3" xfId="39033" xr:uid="{00000000-0005-0000-0000-0000C0970000}"/>
    <cellStyle name="20% - Accent1 4 3 2 2 3 2 3 3" xfId="39034" xr:uid="{00000000-0005-0000-0000-0000C1970000}"/>
    <cellStyle name="20% - Accent1 4 3 2 2 3 2 3 3 2" xfId="39035" xr:uid="{00000000-0005-0000-0000-0000C2970000}"/>
    <cellStyle name="20% - Accent1 4 3 2 2 3 2 3 4" xfId="39036" xr:uid="{00000000-0005-0000-0000-0000C3970000}"/>
    <cellStyle name="20% - Accent1 4 3 2 2 3 2 4" xfId="39037" xr:uid="{00000000-0005-0000-0000-0000C4970000}"/>
    <cellStyle name="20% - Accent1 4 3 2 2 3 2 4 2" xfId="39038" xr:uid="{00000000-0005-0000-0000-0000C5970000}"/>
    <cellStyle name="20% - Accent1 4 3 2 2 3 2 4 2 2" xfId="39039" xr:uid="{00000000-0005-0000-0000-0000C6970000}"/>
    <cellStyle name="20% - Accent1 4 3 2 2 3 2 4 2 2 2" xfId="39040" xr:uid="{00000000-0005-0000-0000-0000C7970000}"/>
    <cellStyle name="20% - Accent1 4 3 2 2 3 2 4 2 3" xfId="39041" xr:uid="{00000000-0005-0000-0000-0000C8970000}"/>
    <cellStyle name="20% - Accent1 4 3 2 2 3 2 4 3" xfId="39042" xr:uid="{00000000-0005-0000-0000-0000C9970000}"/>
    <cellStyle name="20% - Accent1 4 3 2 2 3 2 4 3 2" xfId="39043" xr:uid="{00000000-0005-0000-0000-0000CA970000}"/>
    <cellStyle name="20% - Accent1 4 3 2 2 3 2 4 4" xfId="39044" xr:uid="{00000000-0005-0000-0000-0000CB970000}"/>
    <cellStyle name="20% - Accent1 4 3 2 2 3 2 5" xfId="39045" xr:uid="{00000000-0005-0000-0000-0000CC970000}"/>
    <cellStyle name="20% - Accent1 4 3 2 2 3 2 5 2" xfId="39046" xr:uid="{00000000-0005-0000-0000-0000CD970000}"/>
    <cellStyle name="20% - Accent1 4 3 2 2 3 2 5 2 2" xfId="39047" xr:uid="{00000000-0005-0000-0000-0000CE970000}"/>
    <cellStyle name="20% - Accent1 4 3 2 2 3 2 5 3" xfId="39048" xr:uid="{00000000-0005-0000-0000-0000CF970000}"/>
    <cellStyle name="20% - Accent1 4 3 2 2 3 2 6" xfId="39049" xr:uid="{00000000-0005-0000-0000-0000D0970000}"/>
    <cellStyle name="20% - Accent1 4 3 2 2 3 2 6 2" xfId="39050" xr:uid="{00000000-0005-0000-0000-0000D1970000}"/>
    <cellStyle name="20% - Accent1 4 3 2 2 3 2 6 2 2" xfId="39051" xr:uid="{00000000-0005-0000-0000-0000D2970000}"/>
    <cellStyle name="20% - Accent1 4 3 2 2 3 2 6 3" xfId="39052" xr:uid="{00000000-0005-0000-0000-0000D3970000}"/>
    <cellStyle name="20% - Accent1 4 3 2 2 3 2 7" xfId="39053" xr:uid="{00000000-0005-0000-0000-0000D4970000}"/>
    <cellStyle name="20% - Accent1 4 3 2 2 3 2 7 2" xfId="39054" xr:uid="{00000000-0005-0000-0000-0000D5970000}"/>
    <cellStyle name="20% - Accent1 4 3 2 2 3 2 8" xfId="39055" xr:uid="{00000000-0005-0000-0000-0000D6970000}"/>
    <cellStyle name="20% - Accent1 4 3 2 2 3 2 8 2" xfId="39056" xr:uid="{00000000-0005-0000-0000-0000D7970000}"/>
    <cellStyle name="20% - Accent1 4 3 2 2 3 2 9" xfId="39057" xr:uid="{00000000-0005-0000-0000-0000D8970000}"/>
    <cellStyle name="20% - Accent1 4 3 2 2 3 3" xfId="39058" xr:uid="{00000000-0005-0000-0000-0000D9970000}"/>
    <cellStyle name="20% - Accent1 4 3 2 2 3 3 2" xfId="39059" xr:uid="{00000000-0005-0000-0000-0000DA970000}"/>
    <cellStyle name="20% - Accent1 4 3 2 2 3 3 2 2" xfId="39060" xr:uid="{00000000-0005-0000-0000-0000DB970000}"/>
    <cellStyle name="20% - Accent1 4 3 2 2 3 3 2 2 2" xfId="39061" xr:uid="{00000000-0005-0000-0000-0000DC970000}"/>
    <cellStyle name="20% - Accent1 4 3 2 2 3 3 2 2 2 2" xfId="39062" xr:uid="{00000000-0005-0000-0000-0000DD970000}"/>
    <cellStyle name="20% - Accent1 4 3 2 2 3 3 2 2 3" xfId="39063" xr:uid="{00000000-0005-0000-0000-0000DE970000}"/>
    <cellStyle name="20% - Accent1 4 3 2 2 3 3 2 3" xfId="39064" xr:uid="{00000000-0005-0000-0000-0000DF970000}"/>
    <cellStyle name="20% - Accent1 4 3 2 2 3 3 2 3 2" xfId="39065" xr:uid="{00000000-0005-0000-0000-0000E0970000}"/>
    <cellStyle name="20% - Accent1 4 3 2 2 3 3 2 4" xfId="39066" xr:uid="{00000000-0005-0000-0000-0000E1970000}"/>
    <cellStyle name="20% - Accent1 4 3 2 2 3 3 3" xfId="39067" xr:uid="{00000000-0005-0000-0000-0000E2970000}"/>
    <cellStyle name="20% - Accent1 4 3 2 2 3 3 3 2" xfId="39068" xr:uid="{00000000-0005-0000-0000-0000E3970000}"/>
    <cellStyle name="20% - Accent1 4 3 2 2 3 3 3 2 2" xfId="39069" xr:uid="{00000000-0005-0000-0000-0000E4970000}"/>
    <cellStyle name="20% - Accent1 4 3 2 2 3 3 3 2 2 2" xfId="39070" xr:uid="{00000000-0005-0000-0000-0000E5970000}"/>
    <cellStyle name="20% - Accent1 4 3 2 2 3 3 3 2 3" xfId="39071" xr:uid="{00000000-0005-0000-0000-0000E6970000}"/>
    <cellStyle name="20% - Accent1 4 3 2 2 3 3 3 3" xfId="39072" xr:uid="{00000000-0005-0000-0000-0000E7970000}"/>
    <cellStyle name="20% - Accent1 4 3 2 2 3 3 3 3 2" xfId="39073" xr:uid="{00000000-0005-0000-0000-0000E8970000}"/>
    <cellStyle name="20% - Accent1 4 3 2 2 3 3 3 4" xfId="39074" xr:uid="{00000000-0005-0000-0000-0000E9970000}"/>
    <cellStyle name="20% - Accent1 4 3 2 2 3 3 4" xfId="39075" xr:uid="{00000000-0005-0000-0000-0000EA970000}"/>
    <cellStyle name="20% - Accent1 4 3 2 2 3 3 4 2" xfId="39076" xr:uid="{00000000-0005-0000-0000-0000EB970000}"/>
    <cellStyle name="20% - Accent1 4 3 2 2 3 3 4 2 2" xfId="39077" xr:uid="{00000000-0005-0000-0000-0000EC970000}"/>
    <cellStyle name="20% - Accent1 4 3 2 2 3 3 4 2 2 2" xfId="39078" xr:uid="{00000000-0005-0000-0000-0000ED970000}"/>
    <cellStyle name="20% - Accent1 4 3 2 2 3 3 4 2 3" xfId="39079" xr:uid="{00000000-0005-0000-0000-0000EE970000}"/>
    <cellStyle name="20% - Accent1 4 3 2 2 3 3 4 3" xfId="39080" xr:uid="{00000000-0005-0000-0000-0000EF970000}"/>
    <cellStyle name="20% - Accent1 4 3 2 2 3 3 4 3 2" xfId="39081" xr:uid="{00000000-0005-0000-0000-0000F0970000}"/>
    <cellStyle name="20% - Accent1 4 3 2 2 3 3 4 4" xfId="39082" xr:uid="{00000000-0005-0000-0000-0000F1970000}"/>
    <cellStyle name="20% - Accent1 4 3 2 2 3 3 5" xfId="39083" xr:uid="{00000000-0005-0000-0000-0000F2970000}"/>
    <cellStyle name="20% - Accent1 4 3 2 2 3 3 5 2" xfId="39084" xr:uid="{00000000-0005-0000-0000-0000F3970000}"/>
    <cellStyle name="20% - Accent1 4 3 2 2 3 3 5 2 2" xfId="39085" xr:uid="{00000000-0005-0000-0000-0000F4970000}"/>
    <cellStyle name="20% - Accent1 4 3 2 2 3 3 5 3" xfId="39086" xr:uid="{00000000-0005-0000-0000-0000F5970000}"/>
    <cellStyle name="20% - Accent1 4 3 2 2 3 3 6" xfId="39087" xr:uid="{00000000-0005-0000-0000-0000F6970000}"/>
    <cellStyle name="20% - Accent1 4 3 2 2 3 3 6 2" xfId="39088" xr:uid="{00000000-0005-0000-0000-0000F7970000}"/>
    <cellStyle name="20% - Accent1 4 3 2 2 3 3 6 2 2" xfId="39089" xr:uid="{00000000-0005-0000-0000-0000F8970000}"/>
    <cellStyle name="20% - Accent1 4 3 2 2 3 3 6 3" xfId="39090" xr:uid="{00000000-0005-0000-0000-0000F9970000}"/>
    <cellStyle name="20% - Accent1 4 3 2 2 3 3 7" xfId="39091" xr:uid="{00000000-0005-0000-0000-0000FA970000}"/>
    <cellStyle name="20% - Accent1 4 3 2 2 3 3 7 2" xfId="39092" xr:uid="{00000000-0005-0000-0000-0000FB970000}"/>
    <cellStyle name="20% - Accent1 4 3 2 2 3 3 8" xfId="39093" xr:uid="{00000000-0005-0000-0000-0000FC970000}"/>
    <cellStyle name="20% - Accent1 4 3 2 2 3 3 8 2" xfId="39094" xr:uid="{00000000-0005-0000-0000-0000FD970000}"/>
    <cellStyle name="20% - Accent1 4 3 2 2 3 3 9" xfId="39095" xr:uid="{00000000-0005-0000-0000-0000FE970000}"/>
    <cellStyle name="20% - Accent1 4 3 2 2 3 4" xfId="39096" xr:uid="{00000000-0005-0000-0000-0000FF970000}"/>
    <cellStyle name="20% - Accent1 4 3 2 2 3 4 2" xfId="39097" xr:uid="{00000000-0005-0000-0000-000000980000}"/>
    <cellStyle name="20% - Accent1 4 3 2 2 3 4 2 2" xfId="39098" xr:uid="{00000000-0005-0000-0000-000001980000}"/>
    <cellStyle name="20% - Accent1 4 3 2 2 3 4 2 2 2" xfId="39099" xr:uid="{00000000-0005-0000-0000-000002980000}"/>
    <cellStyle name="20% - Accent1 4 3 2 2 3 4 2 3" xfId="39100" xr:uid="{00000000-0005-0000-0000-000003980000}"/>
    <cellStyle name="20% - Accent1 4 3 2 2 3 4 3" xfId="39101" xr:uid="{00000000-0005-0000-0000-000004980000}"/>
    <cellStyle name="20% - Accent1 4 3 2 2 3 4 3 2" xfId="39102" xr:uid="{00000000-0005-0000-0000-000005980000}"/>
    <cellStyle name="20% - Accent1 4 3 2 2 3 4 4" xfId="39103" xr:uid="{00000000-0005-0000-0000-000006980000}"/>
    <cellStyle name="20% - Accent1 4 3 2 2 3 5" xfId="39104" xr:uid="{00000000-0005-0000-0000-000007980000}"/>
    <cellStyle name="20% - Accent1 4 3 2 2 3 5 2" xfId="39105" xr:uid="{00000000-0005-0000-0000-000008980000}"/>
    <cellStyle name="20% - Accent1 4 3 2 2 3 5 2 2" xfId="39106" xr:uid="{00000000-0005-0000-0000-000009980000}"/>
    <cellStyle name="20% - Accent1 4 3 2 2 3 5 2 2 2" xfId="39107" xr:uid="{00000000-0005-0000-0000-00000A980000}"/>
    <cellStyle name="20% - Accent1 4 3 2 2 3 5 2 3" xfId="39108" xr:uid="{00000000-0005-0000-0000-00000B980000}"/>
    <cellStyle name="20% - Accent1 4 3 2 2 3 5 3" xfId="39109" xr:uid="{00000000-0005-0000-0000-00000C980000}"/>
    <cellStyle name="20% - Accent1 4 3 2 2 3 5 3 2" xfId="39110" xr:uid="{00000000-0005-0000-0000-00000D980000}"/>
    <cellStyle name="20% - Accent1 4 3 2 2 3 5 4" xfId="39111" xr:uid="{00000000-0005-0000-0000-00000E980000}"/>
    <cellStyle name="20% - Accent1 4 3 2 2 3 6" xfId="39112" xr:uid="{00000000-0005-0000-0000-00000F980000}"/>
    <cellStyle name="20% - Accent1 4 3 2 2 3 6 2" xfId="39113" xr:uid="{00000000-0005-0000-0000-000010980000}"/>
    <cellStyle name="20% - Accent1 4 3 2 2 3 6 2 2" xfId="39114" xr:uid="{00000000-0005-0000-0000-000011980000}"/>
    <cellStyle name="20% - Accent1 4 3 2 2 3 6 2 2 2" xfId="39115" xr:uid="{00000000-0005-0000-0000-000012980000}"/>
    <cellStyle name="20% - Accent1 4 3 2 2 3 6 2 3" xfId="39116" xr:uid="{00000000-0005-0000-0000-000013980000}"/>
    <cellStyle name="20% - Accent1 4 3 2 2 3 6 3" xfId="39117" xr:uid="{00000000-0005-0000-0000-000014980000}"/>
    <cellStyle name="20% - Accent1 4 3 2 2 3 6 3 2" xfId="39118" xr:uid="{00000000-0005-0000-0000-000015980000}"/>
    <cellStyle name="20% - Accent1 4 3 2 2 3 6 4" xfId="39119" xr:uid="{00000000-0005-0000-0000-000016980000}"/>
    <cellStyle name="20% - Accent1 4 3 2 2 3 7" xfId="39120" xr:uid="{00000000-0005-0000-0000-000017980000}"/>
    <cellStyle name="20% - Accent1 4 3 2 2 3 7 2" xfId="39121" xr:uid="{00000000-0005-0000-0000-000018980000}"/>
    <cellStyle name="20% - Accent1 4 3 2 2 3 7 2 2" xfId="39122" xr:uid="{00000000-0005-0000-0000-000019980000}"/>
    <cellStyle name="20% - Accent1 4 3 2 2 3 7 3" xfId="39123" xr:uid="{00000000-0005-0000-0000-00001A980000}"/>
    <cellStyle name="20% - Accent1 4 3 2 2 3 8" xfId="39124" xr:uid="{00000000-0005-0000-0000-00001B980000}"/>
    <cellStyle name="20% - Accent1 4 3 2 2 3 8 2" xfId="39125" xr:uid="{00000000-0005-0000-0000-00001C980000}"/>
    <cellStyle name="20% - Accent1 4 3 2 2 3 8 2 2" xfId="39126" xr:uid="{00000000-0005-0000-0000-00001D980000}"/>
    <cellStyle name="20% - Accent1 4 3 2 2 3 8 3" xfId="39127" xr:uid="{00000000-0005-0000-0000-00001E980000}"/>
    <cellStyle name="20% - Accent1 4 3 2 2 3 9" xfId="39128" xr:uid="{00000000-0005-0000-0000-00001F980000}"/>
    <cellStyle name="20% - Accent1 4 3 2 2 3 9 2" xfId="39129" xr:uid="{00000000-0005-0000-0000-000020980000}"/>
    <cellStyle name="20% - Accent1 4 3 2 2 4" xfId="39130" xr:uid="{00000000-0005-0000-0000-000021980000}"/>
    <cellStyle name="20% - Accent1 4 3 2 2 4 10" xfId="39131" xr:uid="{00000000-0005-0000-0000-000022980000}"/>
    <cellStyle name="20% - Accent1 4 3 2 2 4 10 2" xfId="39132" xr:uid="{00000000-0005-0000-0000-000023980000}"/>
    <cellStyle name="20% - Accent1 4 3 2 2 4 11" xfId="39133" xr:uid="{00000000-0005-0000-0000-000024980000}"/>
    <cellStyle name="20% - Accent1 4 3 2 2 4 2" xfId="39134" xr:uid="{00000000-0005-0000-0000-000025980000}"/>
    <cellStyle name="20% - Accent1 4 3 2 2 4 2 2" xfId="39135" xr:uid="{00000000-0005-0000-0000-000026980000}"/>
    <cellStyle name="20% - Accent1 4 3 2 2 4 2 2 2" xfId="39136" xr:uid="{00000000-0005-0000-0000-000027980000}"/>
    <cellStyle name="20% - Accent1 4 3 2 2 4 2 2 2 2" xfId="39137" xr:uid="{00000000-0005-0000-0000-000028980000}"/>
    <cellStyle name="20% - Accent1 4 3 2 2 4 2 2 2 2 2" xfId="39138" xr:uid="{00000000-0005-0000-0000-000029980000}"/>
    <cellStyle name="20% - Accent1 4 3 2 2 4 2 2 2 3" xfId="39139" xr:uid="{00000000-0005-0000-0000-00002A980000}"/>
    <cellStyle name="20% - Accent1 4 3 2 2 4 2 2 3" xfId="39140" xr:uid="{00000000-0005-0000-0000-00002B980000}"/>
    <cellStyle name="20% - Accent1 4 3 2 2 4 2 2 3 2" xfId="39141" xr:uid="{00000000-0005-0000-0000-00002C980000}"/>
    <cellStyle name="20% - Accent1 4 3 2 2 4 2 2 4" xfId="39142" xr:uid="{00000000-0005-0000-0000-00002D980000}"/>
    <cellStyle name="20% - Accent1 4 3 2 2 4 2 3" xfId="39143" xr:uid="{00000000-0005-0000-0000-00002E980000}"/>
    <cellStyle name="20% - Accent1 4 3 2 2 4 2 3 2" xfId="39144" xr:uid="{00000000-0005-0000-0000-00002F980000}"/>
    <cellStyle name="20% - Accent1 4 3 2 2 4 2 3 2 2" xfId="39145" xr:uid="{00000000-0005-0000-0000-000030980000}"/>
    <cellStyle name="20% - Accent1 4 3 2 2 4 2 3 2 2 2" xfId="39146" xr:uid="{00000000-0005-0000-0000-000031980000}"/>
    <cellStyle name="20% - Accent1 4 3 2 2 4 2 3 2 3" xfId="39147" xr:uid="{00000000-0005-0000-0000-000032980000}"/>
    <cellStyle name="20% - Accent1 4 3 2 2 4 2 3 3" xfId="39148" xr:uid="{00000000-0005-0000-0000-000033980000}"/>
    <cellStyle name="20% - Accent1 4 3 2 2 4 2 3 3 2" xfId="39149" xr:uid="{00000000-0005-0000-0000-000034980000}"/>
    <cellStyle name="20% - Accent1 4 3 2 2 4 2 3 4" xfId="39150" xr:uid="{00000000-0005-0000-0000-000035980000}"/>
    <cellStyle name="20% - Accent1 4 3 2 2 4 2 4" xfId="39151" xr:uid="{00000000-0005-0000-0000-000036980000}"/>
    <cellStyle name="20% - Accent1 4 3 2 2 4 2 4 2" xfId="39152" xr:uid="{00000000-0005-0000-0000-000037980000}"/>
    <cellStyle name="20% - Accent1 4 3 2 2 4 2 4 2 2" xfId="39153" xr:uid="{00000000-0005-0000-0000-000038980000}"/>
    <cellStyle name="20% - Accent1 4 3 2 2 4 2 4 2 2 2" xfId="39154" xr:uid="{00000000-0005-0000-0000-000039980000}"/>
    <cellStyle name="20% - Accent1 4 3 2 2 4 2 4 2 3" xfId="39155" xr:uid="{00000000-0005-0000-0000-00003A980000}"/>
    <cellStyle name="20% - Accent1 4 3 2 2 4 2 4 3" xfId="39156" xr:uid="{00000000-0005-0000-0000-00003B980000}"/>
    <cellStyle name="20% - Accent1 4 3 2 2 4 2 4 3 2" xfId="39157" xr:uid="{00000000-0005-0000-0000-00003C980000}"/>
    <cellStyle name="20% - Accent1 4 3 2 2 4 2 4 4" xfId="39158" xr:uid="{00000000-0005-0000-0000-00003D980000}"/>
    <cellStyle name="20% - Accent1 4 3 2 2 4 2 5" xfId="39159" xr:uid="{00000000-0005-0000-0000-00003E980000}"/>
    <cellStyle name="20% - Accent1 4 3 2 2 4 2 5 2" xfId="39160" xr:uid="{00000000-0005-0000-0000-00003F980000}"/>
    <cellStyle name="20% - Accent1 4 3 2 2 4 2 5 2 2" xfId="39161" xr:uid="{00000000-0005-0000-0000-000040980000}"/>
    <cellStyle name="20% - Accent1 4 3 2 2 4 2 5 3" xfId="39162" xr:uid="{00000000-0005-0000-0000-000041980000}"/>
    <cellStyle name="20% - Accent1 4 3 2 2 4 2 6" xfId="39163" xr:uid="{00000000-0005-0000-0000-000042980000}"/>
    <cellStyle name="20% - Accent1 4 3 2 2 4 2 6 2" xfId="39164" xr:uid="{00000000-0005-0000-0000-000043980000}"/>
    <cellStyle name="20% - Accent1 4 3 2 2 4 2 6 2 2" xfId="39165" xr:uid="{00000000-0005-0000-0000-000044980000}"/>
    <cellStyle name="20% - Accent1 4 3 2 2 4 2 6 3" xfId="39166" xr:uid="{00000000-0005-0000-0000-000045980000}"/>
    <cellStyle name="20% - Accent1 4 3 2 2 4 2 7" xfId="39167" xr:uid="{00000000-0005-0000-0000-000046980000}"/>
    <cellStyle name="20% - Accent1 4 3 2 2 4 2 7 2" xfId="39168" xr:uid="{00000000-0005-0000-0000-000047980000}"/>
    <cellStyle name="20% - Accent1 4 3 2 2 4 2 8" xfId="39169" xr:uid="{00000000-0005-0000-0000-000048980000}"/>
    <cellStyle name="20% - Accent1 4 3 2 2 4 2 8 2" xfId="39170" xr:uid="{00000000-0005-0000-0000-000049980000}"/>
    <cellStyle name="20% - Accent1 4 3 2 2 4 2 9" xfId="39171" xr:uid="{00000000-0005-0000-0000-00004A980000}"/>
    <cellStyle name="20% - Accent1 4 3 2 2 4 3" xfId="39172" xr:uid="{00000000-0005-0000-0000-00004B980000}"/>
    <cellStyle name="20% - Accent1 4 3 2 2 4 3 2" xfId="39173" xr:uid="{00000000-0005-0000-0000-00004C980000}"/>
    <cellStyle name="20% - Accent1 4 3 2 2 4 3 2 2" xfId="39174" xr:uid="{00000000-0005-0000-0000-00004D980000}"/>
    <cellStyle name="20% - Accent1 4 3 2 2 4 3 2 2 2" xfId="39175" xr:uid="{00000000-0005-0000-0000-00004E980000}"/>
    <cellStyle name="20% - Accent1 4 3 2 2 4 3 2 2 2 2" xfId="39176" xr:uid="{00000000-0005-0000-0000-00004F980000}"/>
    <cellStyle name="20% - Accent1 4 3 2 2 4 3 2 2 3" xfId="39177" xr:uid="{00000000-0005-0000-0000-000050980000}"/>
    <cellStyle name="20% - Accent1 4 3 2 2 4 3 2 3" xfId="39178" xr:uid="{00000000-0005-0000-0000-000051980000}"/>
    <cellStyle name="20% - Accent1 4 3 2 2 4 3 2 3 2" xfId="39179" xr:uid="{00000000-0005-0000-0000-000052980000}"/>
    <cellStyle name="20% - Accent1 4 3 2 2 4 3 2 4" xfId="39180" xr:uid="{00000000-0005-0000-0000-000053980000}"/>
    <cellStyle name="20% - Accent1 4 3 2 2 4 3 3" xfId="39181" xr:uid="{00000000-0005-0000-0000-000054980000}"/>
    <cellStyle name="20% - Accent1 4 3 2 2 4 3 3 2" xfId="39182" xr:uid="{00000000-0005-0000-0000-000055980000}"/>
    <cellStyle name="20% - Accent1 4 3 2 2 4 3 3 2 2" xfId="39183" xr:uid="{00000000-0005-0000-0000-000056980000}"/>
    <cellStyle name="20% - Accent1 4 3 2 2 4 3 3 2 2 2" xfId="39184" xr:uid="{00000000-0005-0000-0000-000057980000}"/>
    <cellStyle name="20% - Accent1 4 3 2 2 4 3 3 2 3" xfId="39185" xr:uid="{00000000-0005-0000-0000-000058980000}"/>
    <cellStyle name="20% - Accent1 4 3 2 2 4 3 3 3" xfId="39186" xr:uid="{00000000-0005-0000-0000-000059980000}"/>
    <cellStyle name="20% - Accent1 4 3 2 2 4 3 3 3 2" xfId="39187" xr:uid="{00000000-0005-0000-0000-00005A980000}"/>
    <cellStyle name="20% - Accent1 4 3 2 2 4 3 3 4" xfId="39188" xr:uid="{00000000-0005-0000-0000-00005B980000}"/>
    <cellStyle name="20% - Accent1 4 3 2 2 4 3 4" xfId="39189" xr:uid="{00000000-0005-0000-0000-00005C980000}"/>
    <cellStyle name="20% - Accent1 4 3 2 2 4 3 4 2" xfId="39190" xr:uid="{00000000-0005-0000-0000-00005D980000}"/>
    <cellStyle name="20% - Accent1 4 3 2 2 4 3 4 2 2" xfId="39191" xr:uid="{00000000-0005-0000-0000-00005E980000}"/>
    <cellStyle name="20% - Accent1 4 3 2 2 4 3 4 2 2 2" xfId="39192" xr:uid="{00000000-0005-0000-0000-00005F980000}"/>
    <cellStyle name="20% - Accent1 4 3 2 2 4 3 4 2 3" xfId="39193" xr:uid="{00000000-0005-0000-0000-000060980000}"/>
    <cellStyle name="20% - Accent1 4 3 2 2 4 3 4 3" xfId="39194" xr:uid="{00000000-0005-0000-0000-000061980000}"/>
    <cellStyle name="20% - Accent1 4 3 2 2 4 3 4 3 2" xfId="39195" xr:uid="{00000000-0005-0000-0000-000062980000}"/>
    <cellStyle name="20% - Accent1 4 3 2 2 4 3 4 4" xfId="39196" xr:uid="{00000000-0005-0000-0000-000063980000}"/>
    <cellStyle name="20% - Accent1 4 3 2 2 4 3 5" xfId="39197" xr:uid="{00000000-0005-0000-0000-000064980000}"/>
    <cellStyle name="20% - Accent1 4 3 2 2 4 3 5 2" xfId="39198" xr:uid="{00000000-0005-0000-0000-000065980000}"/>
    <cellStyle name="20% - Accent1 4 3 2 2 4 3 5 2 2" xfId="39199" xr:uid="{00000000-0005-0000-0000-000066980000}"/>
    <cellStyle name="20% - Accent1 4 3 2 2 4 3 5 3" xfId="39200" xr:uid="{00000000-0005-0000-0000-000067980000}"/>
    <cellStyle name="20% - Accent1 4 3 2 2 4 3 6" xfId="39201" xr:uid="{00000000-0005-0000-0000-000068980000}"/>
    <cellStyle name="20% - Accent1 4 3 2 2 4 3 6 2" xfId="39202" xr:uid="{00000000-0005-0000-0000-000069980000}"/>
    <cellStyle name="20% - Accent1 4 3 2 2 4 3 6 2 2" xfId="39203" xr:uid="{00000000-0005-0000-0000-00006A980000}"/>
    <cellStyle name="20% - Accent1 4 3 2 2 4 3 6 3" xfId="39204" xr:uid="{00000000-0005-0000-0000-00006B980000}"/>
    <cellStyle name="20% - Accent1 4 3 2 2 4 3 7" xfId="39205" xr:uid="{00000000-0005-0000-0000-00006C980000}"/>
    <cellStyle name="20% - Accent1 4 3 2 2 4 3 7 2" xfId="39206" xr:uid="{00000000-0005-0000-0000-00006D980000}"/>
    <cellStyle name="20% - Accent1 4 3 2 2 4 3 8" xfId="39207" xr:uid="{00000000-0005-0000-0000-00006E980000}"/>
    <cellStyle name="20% - Accent1 4 3 2 2 4 3 8 2" xfId="39208" xr:uid="{00000000-0005-0000-0000-00006F980000}"/>
    <cellStyle name="20% - Accent1 4 3 2 2 4 3 9" xfId="39209" xr:uid="{00000000-0005-0000-0000-000070980000}"/>
    <cellStyle name="20% - Accent1 4 3 2 2 4 4" xfId="39210" xr:uid="{00000000-0005-0000-0000-000071980000}"/>
    <cellStyle name="20% - Accent1 4 3 2 2 4 4 2" xfId="39211" xr:uid="{00000000-0005-0000-0000-000072980000}"/>
    <cellStyle name="20% - Accent1 4 3 2 2 4 4 2 2" xfId="39212" xr:uid="{00000000-0005-0000-0000-000073980000}"/>
    <cellStyle name="20% - Accent1 4 3 2 2 4 4 2 2 2" xfId="39213" xr:uid="{00000000-0005-0000-0000-000074980000}"/>
    <cellStyle name="20% - Accent1 4 3 2 2 4 4 2 3" xfId="39214" xr:uid="{00000000-0005-0000-0000-000075980000}"/>
    <cellStyle name="20% - Accent1 4 3 2 2 4 4 3" xfId="39215" xr:uid="{00000000-0005-0000-0000-000076980000}"/>
    <cellStyle name="20% - Accent1 4 3 2 2 4 4 3 2" xfId="39216" xr:uid="{00000000-0005-0000-0000-000077980000}"/>
    <cellStyle name="20% - Accent1 4 3 2 2 4 4 4" xfId="39217" xr:uid="{00000000-0005-0000-0000-000078980000}"/>
    <cellStyle name="20% - Accent1 4 3 2 2 4 5" xfId="39218" xr:uid="{00000000-0005-0000-0000-000079980000}"/>
    <cellStyle name="20% - Accent1 4 3 2 2 4 5 2" xfId="39219" xr:uid="{00000000-0005-0000-0000-00007A980000}"/>
    <cellStyle name="20% - Accent1 4 3 2 2 4 5 2 2" xfId="39220" xr:uid="{00000000-0005-0000-0000-00007B980000}"/>
    <cellStyle name="20% - Accent1 4 3 2 2 4 5 2 2 2" xfId="39221" xr:uid="{00000000-0005-0000-0000-00007C980000}"/>
    <cellStyle name="20% - Accent1 4 3 2 2 4 5 2 3" xfId="39222" xr:uid="{00000000-0005-0000-0000-00007D980000}"/>
    <cellStyle name="20% - Accent1 4 3 2 2 4 5 3" xfId="39223" xr:uid="{00000000-0005-0000-0000-00007E980000}"/>
    <cellStyle name="20% - Accent1 4 3 2 2 4 5 3 2" xfId="39224" xr:uid="{00000000-0005-0000-0000-00007F980000}"/>
    <cellStyle name="20% - Accent1 4 3 2 2 4 5 4" xfId="39225" xr:uid="{00000000-0005-0000-0000-000080980000}"/>
    <cellStyle name="20% - Accent1 4 3 2 2 4 6" xfId="39226" xr:uid="{00000000-0005-0000-0000-000081980000}"/>
    <cellStyle name="20% - Accent1 4 3 2 2 4 6 2" xfId="39227" xr:uid="{00000000-0005-0000-0000-000082980000}"/>
    <cellStyle name="20% - Accent1 4 3 2 2 4 6 2 2" xfId="39228" xr:uid="{00000000-0005-0000-0000-000083980000}"/>
    <cellStyle name="20% - Accent1 4 3 2 2 4 6 2 2 2" xfId="39229" xr:uid="{00000000-0005-0000-0000-000084980000}"/>
    <cellStyle name="20% - Accent1 4 3 2 2 4 6 2 3" xfId="39230" xr:uid="{00000000-0005-0000-0000-000085980000}"/>
    <cellStyle name="20% - Accent1 4 3 2 2 4 6 3" xfId="39231" xr:uid="{00000000-0005-0000-0000-000086980000}"/>
    <cellStyle name="20% - Accent1 4 3 2 2 4 6 3 2" xfId="39232" xr:uid="{00000000-0005-0000-0000-000087980000}"/>
    <cellStyle name="20% - Accent1 4 3 2 2 4 6 4" xfId="39233" xr:uid="{00000000-0005-0000-0000-000088980000}"/>
    <cellStyle name="20% - Accent1 4 3 2 2 4 7" xfId="39234" xr:uid="{00000000-0005-0000-0000-000089980000}"/>
    <cellStyle name="20% - Accent1 4 3 2 2 4 7 2" xfId="39235" xr:uid="{00000000-0005-0000-0000-00008A980000}"/>
    <cellStyle name="20% - Accent1 4 3 2 2 4 7 2 2" xfId="39236" xr:uid="{00000000-0005-0000-0000-00008B980000}"/>
    <cellStyle name="20% - Accent1 4 3 2 2 4 7 3" xfId="39237" xr:uid="{00000000-0005-0000-0000-00008C980000}"/>
    <cellStyle name="20% - Accent1 4 3 2 2 4 8" xfId="39238" xr:uid="{00000000-0005-0000-0000-00008D980000}"/>
    <cellStyle name="20% - Accent1 4 3 2 2 4 8 2" xfId="39239" xr:uid="{00000000-0005-0000-0000-00008E980000}"/>
    <cellStyle name="20% - Accent1 4 3 2 2 4 8 2 2" xfId="39240" xr:uid="{00000000-0005-0000-0000-00008F980000}"/>
    <cellStyle name="20% - Accent1 4 3 2 2 4 8 3" xfId="39241" xr:uid="{00000000-0005-0000-0000-000090980000}"/>
    <cellStyle name="20% - Accent1 4 3 2 2 4 9" xfId="39242" xr:uid="{00000000-0005-0000-0000-000091980000}"/>
    <cellStyle name="20% - Accent1 4 3 2 2 4 9 2" xfId="39243" xr:uid="{00000000-0005-0000-0000-000092980000}"/>
    <cellStyle name="20% - Accent1 4 3 2 2 5" xfId="39244" xr:uid="{00000000-0005-0000-0000-000093980000}"/>
    <cellStyle name="20% - Accent1 4 3 2 2 5 2" xfId="39245" xr:uid="{00000000-0005-0000-0000-000094980000}"/>
    <cellStyle name="20% - Accent1 4 3 2 2 5 2 2" xfId="39246" xr:uid="{00000000-0005-0000-0000-000095980000}"/>
    <cellStyle name="20% - Accent1 4 3 2 2 5 2 2 2" xfId="39247" xr:uid="{00000000-0005-0000-0000-000096980000}"/>
    <cellStyle name="20% - Accent1 4 3 2 2 5 2 2 2 2" xfId="39248" xr:uid="{00000000-0005-0000-0000-000097980000}"/>
    <cellStyle name="20% - Accent1 4 3 2 2 5 2 2 3" xfId="39249" xr:uid="{00000000-0005-0000-0000-000098980000}"/>
    <cellStyle name="20% - Accent1 4 3 2 2 5 2 3" xfId="39250" xr:uid="{00000000-0005-0000-0000-000099980000}"/>
    <cellStyle name="20% - Accent1 4 3 2 2 5 2 3 2" xfId="39251" xr:uid="{00000000-0005-0000-0000-00009A980000}"/>
    <cellStyle name="20% - Accent1 4 3 2 2 5 2 4" xfId="39252" xr:uid="{00000000-0005-0000-0000-00009B980000}"/>
    <cellStyle name="20% - Accent1 4 3 2 2 5 3" xfId="39253" xr:uid="{00000000-0005-0000-0000-00009C980000}"/>
    <cellStyle name="20% - Accent1 4 3 2 2 5 3 2" xfId="39254" xr:uid="{00000000-0005-0000-0000-00009D980000}"/>
    <cellStyle name="20% - Accent1 4 3 2 2 5 3 2 2" xfId="39255" xr:uid="{00000000-0005-0000-0000-00009E980000}"/>
    <cellStyle name="20% - Accent1 4 3 2 2 5 3 2 2 2" xfId="39256" xr:uid="{00000000-0005-0000-0000-00009F980000}"/>
    <cellStyle name="20% - Accent1 4 3 2 2 5 3 2 3" xfId="39257" xr:uid="{00000000-0005-0000-0000-0000A0980000}"/>
    <cellStyle name="20% - Accent1 4 3 2 2 5 3 3" xfId="39258" xr:uid="{00000000-0005-0000-0000-0000A1980000}"/>
    <cellStyle name="20% - Accent1 4 3 2 2 5 3 3 2" xfId="39259" xr:uid="{00000000-0005-0000-0000-0000A2980000}"/>
    <cellStyle name="20% - Accent1 4 3 2 2 5 3 4" xfId="39260" xr:uid="{00000000-0005-0000-0000-0000A3980000}"/>
    <cellStyle name="20% - Accent1 4 3 2 2 5 4" xfId="39261" xr:uid="{00000000-0005-0000-0000-0000A4980000}"/>
    <cellStyle name="20% - Accent1 4 3 2 2 5 4 2" xfId="39262" xr:uid="{00000000-0005-0000-0000-0000A5980000}"/>
    <cellStyle name="20% - Accent1 4 3 2 2 5 4 2 2" xfId="39263" xr:uid="{00000000-0005-0000-0000-0000A6980000}"/>
    <cellStyle name="20% - Accent1 4 3 2 2 5 4 2 2 2" xfId="39264" xr:uid="{00000000-0005-0000-0000-0000A7980000}"/>
    <cellStyle name="20% - Accent1 4 3 2 2 5 4 2 3" xfId="39265" xr:uid="{00000000-0005-0000-0000-0000A8980000}"/>
    <cellStyle name="20% - Accent1 4 3 2 2 5 4 3" xfId="39266" xr:uid="{00000000-0005-0000-0000-0000A9980000}"/>
    <cellStyle name="20% - Accent1 4 3 2 2 5 4 3 2" xfId="39267" xr:uid="{00000000-0005-0000-0000-0000AA980000}"/>
    <cellStyle name="20% - Accent1 4 3 2 2 5 4 4" xfId="39268" xr:uid="{00000000-0005-0000-0000-0000AB980000}"/>
    <cellStyle name="20% - Accent1 4 3 2 2 5 5" xfId="39269" xr:uid="{00000000-0005-0000-0000-0000AC980000}"/>
    <cellStyle name="20% - Accent1 4 3 2 2 5 5 2" xfId="39270" xr:uid="{00000000-0005-0000-0000-0000AD980000}"/>
    <cellStyle name="20% - Accent1 4 3 2 2 5 5 2 2" xfId="39271" xr:uid="{00000000-0005-0000-0000-0000AE980000}"/>
    <cellStyle name="20% - Accent1 4 3 2 2 5 5 3" xfId="39272" xr:uid="{00000000-0005-0000-0000-0000AF980000}"/>
    <cellStyle name="20% - Accent1 4 3 2 2 5 6" xfId="39273" xr:uid="{00000000-0005-0000-0000-0000B0980000}"/>
    <cellStyle name="20% - Accent1 4 3 2 2 5 6 2" xfId="39274" xr:uid="{00000000-0005-0000-0000-0000B1980000}"/>
    <cellStyle name="20% - Accent1 4 3 2 2 5 6 2 2" xfId="39275" xr:uid="{00000000-0005-0000-0000-0000B2980000}"/>
    <cellStyle name="20% - Accent1 4 3 2 2 5 6 3" xfId="39276" xr:uid="{00000000-0005-0000-0000-0000B3980000}"/>
    <cellStyle name="20% - Accent1 4 3 2 2 5 7" xfId="39277" xr:uid="{00000000-0005-0000-0000-0000B4980000}"/>
    <cellStyle name="20% - Accent1 4 3 2 2 5 7 2" xfId="39278" xr:uid="{00000000-0005-0000-0000-0000B5980000}"/>
    <cellStyle name="20% - Accent1 4 3 2 2 5 8" xfId="39279" xr:uid="{00000000-0005-0000-0000-0000B6980000}"/>
    <cellStyle name="20% - Accent1 4 3 2 2 5 8 2" xfId="39280" xr:uid="{00000000-0005-0000-0000-0000B7980000}"/>
    <cellStyle name="20% - Accent1 4 3 2 2 5 9" xfId="39281" xr:uid="{00000000-0005-0000-0000-0000B8980000}"/>
    <cellStyle name="20% - Accent1 4 3 2 2 6" xfId="39282" xr:uid="{00000000-0005-0000-0000-0000B9980000}"/>
    <cellStyle name="20% - Accent1 4 3 2 2 6 2" xfId="39283" xr:uid="{00000000-0005-0000-0000-0000BA980000}"/>
    <cellStyle name="20% - Accent1 4 3 2 2 6 2 2" xfId="39284" xr:uid="{00000000-0005-0000-0000-0000BB980000}"/>
    <cellStyle name="20% - Accent1 4 3 2 2 6 2 2 2" xfId="39285" xr:uid="{00000000-0005-0000-0000-0000BC980000}"/>
    <cellStyle name="20% - Accent1 4 3 2 2 6 2 2 2 2" xfId="39286" xr:uid="{00000000-0005-0000-0000-0000BD980000}"/>
    <cellStyle name="20% - Accent1 4 3 2 2 6 2 2 3" xfId="39287" xr:uid="{00000000-0005-0000-0000-0000BE980000}"/>
    <cellStyle name="20% - Accent1 4 3 2 2 6 2 3" xfId="39288" xr:uid="{00000000-0005-0000-0000-0000BF980000}"/>
    <cellStyle name="20% - Accent1 4 3 2 2 6 2 3 2" xfId="39289" xr:uid="{00000000-0005-0000-0000-0000C0980000}"/>
    <cellStyle name="20% - Accent1 4 3 2 2 6 2 4" xfId="39290" xr:uid="{00000000-0005-0000-0000-0000C1980000}"/>
    <cellStyle name="20% - Accent1 4 3 2 2 6 3" xfId="39291" xr:uid="{00000000-0005-0000-0000-0000C2980000}"/>
    <cellStyle name="20% - Accent1 4 3 2 2 6 3 2" xfId="39292" xr:uid="{00000000-0005-0000-0000-0000C3980000}"/>
    <cellStyle name="20% - Accent1 4 3 2 2 6 3 2 2" xfId="39293" xr:uid="{00000000-0005-0000-0000-0000C4980000}"/>
    <cellStyle name="20% - Accent1 4 3 2 2 6 3 2 2 2" xfId="39294" xr:uid="{00000000-0005-0000-0000-0000C5980000}"/>
    <cellStyle name="20% - Accent1 4 3 2 2 6 3 2 3" xfId="39295" xr:uid="{00000000-0005-0000-0000-0000C6980000}"/>
    <cellStyle name="20% - Accent1 4 3 2 2 6 3 3" xfId="39296" xr:uid="{00000000-0005-0000-0000-0000C7980000}"/>
    <cellStyle name="20% - Accent1 4 3 2 2 6 3 3 2" xfId="39297" xr:uid="{00000000-0005-0000-0000-0000C8980000}"/>
    <cellStyle name="20% - Accent1 4 3 2 2 6 3 4" xfId="39298" xr:uid="{00000000-0005-0000-0000-0000C9980000}"/>
    <cellStyle name="20% - Accent1 4 3 2 2 6 4" xfId="39299" xr:uid="{00000000-0005-0000-0000-0000CA980000}"/>
    <cellStyle name="20% - Accent1 4 3 2 2 6 4 2" xfId="39300" xr:uid="{00000000-0005-0000-0000-0000CB980000}"/>
    <cellStyle name="20% - Accent1 4 3 2 2 6 4 2 2" xfId="39301" xr:uid="{00000000-0005-0000-0000-0000CC980000}"/>
    <cellStyle name="20% - Accent1 4 3 2 2 6 4 2 2 2" xfId="39302" xr:uid="{00000000-0005-0000-0000-0000CD980000}"/>
    <cellStyle name="20% - Accent1 4 3 2 2 6 4 2 3" xfId="39303" xr:uid="{00000000-0005-0000-0000-0000CE980000}"/>
    <cellStyle name="20% - Accent1 4 3 2 2 6 4 3" xfId="39304" xr:uid="{00000000-0005-0000-0000-0000CF980000}"/>
    <cellStyle name="20% - Accent1 4 3 2 2 6 4 3 2" xfId="39305" xr:uid="{00000000-0005-0000-0000-0000D0980000}"/>
    <cellStyle name="20% - Accent1 4 3 2 2 6 4 4" xfId="39306" xr:uid="{00000000-0005-0000-0000-0000D1980000}"/>
    <cellStyle name="20% - Accent1 4 3 2 2 6 5" xfId="39307" xr:uid="{00000000-0005-0000-0000-0000D2980000}"/>
    <cellStyle name="20% - Accent1 4 3 2 2 6 5 2" xfId="39308" xr:uid="{00000000-0005-0000-0000-0000D3980000}"/>
    <cellStyle name="20% - Accent1 4 3 2 2 6 5 2 2" xfId="39309" xr:uid="{00000000-0005-0000-0000-0000D4980000}"/>
    <cellStyle name="20% - Accent1 4 3 2 2 6 5 3" xfId="39310" xr:uid="{00000000-0005-0000-0000-0000D5980000}"/>
    <cellStyle name="20% - Accent1 4 3 2 2 6 6" xfId="39311" xr:uid="{00000000-0005-0000-0000-0000D6980000}"/>
    <cellStyle name="20% - Accent1 4 3 2 2 6 6 2" xfId="39312" xr:uid="{00000000-0005-0000-0000-0000D7980000}"/>
    <cellStyle name="20% - Accent1 4 3 2 2 6 6 2 2" xfId="39313" xr:uid="{00000000-0005-0000-0000-0000D8980000}"/>
    <cellStyle name="20% - Accent1 4 3 2 2 6 6 3" xfId="39314" xr:uid="{00000000-0005-0000-0000-0000D9980000}"/>
    <cellStyle name="20% - Accent1 4 3 2 2 6 7" xfId="39315" xr:uid="{00000000-0005-0000-0000-0000DA980000}"/>
    <cellStyle name="20% - Accent1 4 3 2 2 6 7 2" xfId="39316" xr:uid="{00000000-0005-0000-0000-0000DB980000}"/>
    <cellStyle name="20% - Accent1 4 3 2 2 6 8" xfId="39317" xr:uid="{00000000-0005-0000-0000-0000DC980000}"/>
    <cellStyle name="20% - Accent1 4 3 2 2 6 8 2" xfId="39318" xr:uid="{00000000-0005-0000-0000-0000DD980000}"/>
    <cellStyle name="20% - Accent1 4 3 2 2 6 9" xfId="39319" xr:uid="{00000000-0005-0000-0000-0000DE980000}"/>
    <cellStyle name="20% - Accent1 4 3 2 2 7" xfId="39320" xr:uid="{00000000-0005-0000-0000-0000DF980000}"/>
    <cellStyle name="20% - Accent1 4 3 2 2 7 2" xfId="39321" xr:uid="{00000000-0005-0000-0000-0000E0980000}"/>
    <cellStyle name="20% - Accent1 4 3 2 2 7 2 2" xfId="39322" xr:uid="{00000000-0005-0000-0000-0000E1980000}"/>
    <cellStyle name="20% - Accent1 4 3 2 2 7 2 2 2" xfId="39323" xr:uid="{00000000-0005-0000-0000-0000E2980000}"/>
    <cellStyle name="20% - Accent1 4 3 2 2 7 2 3" xfId="39324" xr:uid="{00000000-0005-0000-0000-0000E3980000}"/>
    <cellStyle name="20% - Accent1 4 3 2 2 7 3" xfId="39325" xr:uid="{00000000-0005-0000-0000-0000E4980000}"/>
    <cellStyle name="20% - Accent1 4 3 2 2 7 3 2" xfId="39326" xr:uid="{00000000-0005-0000-0000-0000E5980000}"/>
    <cellStyle name="20% - Accent1 4 3 2 2 7 4" xfId="39327" xr:uid="{00000000-0005-0000-0000-0000E6980000}"/>
    <cellStyle name="20% - Accent1 4 3 2 2 8" xfId="39328" xr:uid="{00000000-0005-0000-0000-0000E7980000}"/>
    <cellStyle name="20% - Accent1 4 3 2 2 8 2" xfId="39329" xr:uid="{00000000-0005-0000-0000-0000E8980000}"/>
    <cellStyle name="20% - Accent1 4 3 2 2 8 2 2" xfId="39330" xr:uid="{00000000-0005-0000-0000-0000E9980000}"/>
    <cellStyle name="20% - Accent1 4 3 2 2 8 2 2 2" xfId="39331" xr:uid="{00000000-0005-0000-0000-0000EA980000}"/>
    <cellStyle name="20% - Accent1 4 3 2 2 8 2 3" xfId="39332" xr:uid="{00000000-0005-0000-0000-0000EB980000}"/>
    <cellStyle name="20% - Accent1 4 3 2 2 8 3" xfId="39333" xr:uid="{00000000-0005-0000-0000-0000EC980000}"/>
    <cellStyle name="20% - Accent1 4 3 2 2 8 3 2" xfId="39334" xr:uid="{00000000-0005-0000-0000-0000ED980000}"/>
    <cellStyle name="20% - Accent1 4 3 2 2 8 4" xfId="39335" xr:uid="{00000000-0005-0000-0000-0000EE980000}"/>
    <cellStyle name="20% - Accent1 4 3 2 2 9" xfId="39336" xr:uid="{00000000-0005-0000-0000-0000EF980000}"/>
    <cellStyle name="20% - Accent1 4 3 2 2 9 2" xfId="39337" xr:uid="{00000000-0005-0000-0000-0000F0980000}"/>
    <cellStyle name="20% - Accent1 4 3 2 2 9 2 2" xfId="39338" xr:uid="{00000000-0005-0000-0000-0000F1980000}"/>
    <cellStyle name="20% - Accent1 4 3 2 2 9 2 2 2" xfId="39339" xr:uid="{00000000-0005-0000-0000-0000F2980000}"/>
    <cellStyle name="20% - Accent1 4 3 2 2 9 2 3" xfId="39340" xr:uid="{00000000-0005-0000-0000-0000F3980000}"/>
    <cellStyle name="20% - Accent1 4 3 2 2 9 3" xfId="39341" xr:uid="{00000000-0005-0000-0000-0000F4980000}"/>
    <cellStyle name="20% - Accent1 4 3 2 2 9 3 2" xfId="39342" xr:uid="{00000000-0005-0000-0000-0000F5980000}"/>
    <cellStyle name="20% - Accent1 4 3 2 2 9 4" xfId="39343" xr:uid="{00000000-0005-0000-0000-0000F6980000}"/>
    <cellStyle name="20% - Accent1 4 3 2 3" xfId="39344" xr:uid="{00000000-0005-0000-0000-0000F7980000}"/>
    <cellStyle name="20% - Accent1 4 3 2 3 10" xfId="39345" xr:uid="{00000000-0005-0000-0000-0000F8980000}"/>
    <cellStyle name="20% - Accent1 4 3 2 3 10 2" xfId="39346" xr:uid="{00000000-0005-0000-0000-0000F9980000}"/>
    <cellStyle name="20% - Accent1 4 3 2 3 11" xfId="39347" xr:uid="{00000000-0005-0000-0000-0000FA980000}"/>
    <cellStyle name="20% - Accent1 4 3 2 3 2" xfId="39348" xr:uid="{00000000-0005-0000-0000-0000FB980000}"/>
    <cellStyle name="20% - Accent1 4 3 2 3 2 2" xfId="39349" xr:uid="{00000000-0005-0000-0000-0000FC980000}"/>
    <cellStyle name="20% - Accent1 4 3 2 3 2 2 2" xfId="39350" xr:uid="{00000000-0005-0000-0000-0000FD980000}"/>
    <cellStyle name="20% - Accent1 4 3 2 3 2 2 2 2" xfId="39351" xr:uid="{00000000-0005-0000-0000-0000FE980000}"/>
    <cellStyle name="20% - Accent1 4 3 2 3 2 2 2 2 2" xfId="39352" xr:uid="{00000000-0005-0000-0000-0000FF980000}"/>
    <cellStyle name="20% - Accent1 4 3 2 3 2 2 2 3" xfId="39353" xr:uid="{00000000-0005-0000-0000-000000990000}"/>
    <cellStyle name="20% - Accent1 4 3 2 3 2 2 3" xfId="39354" xr:uid="{00000000-0005-0000-0000-000001990000}"/>
    <cellStyle name="20% - Accent1 4 3 2 3 2 2 3 2" xfId="39355" xr:uid="{00000000-0005-0000-0000-000002990000}"/>
    <cellStyle name="20% - Accent1 4 3 2 3 2 2 4" xfId="39356" xr:uid="{00000000-0005-0000-0000-000003990000}"/>
    <cellStyle name="20% - Accent1 4 3 2 3 2 3" xfId="39357" xr:uid="{00000000-0005-0000-0000-000004990000}"/>
    <cellStyle name="20% - Accent1 4 3 2 3 2 3 2" xfId="39358" xr:uid="{00000000-0005-0000-0000-000005990000}"/>
    <cellStyle name="20% - Accent1 4 3 2 3 2 3 2 2" xfId="39359" xr:uid="{00000000-0005-0000-0000-000006990000}"/>
    <cellStyle name="20% - Accent1 4 3 2 3 2 3 2 2 2" xfId="39360" xr:uid="{00000000-0005-0000-0000-000007990000}"/>
    <cellStyle name="20% - Accent1 4 3 2 3 2 3 2 3" xfId="39361" xr:uid="{00000000-0005-0000-0000-000008990000}"/>
    <cellStyle name="20% - Accent1 4 3 2 3 2 3 3" xfId="39362" xr:uid="{00000000-0005-0000-0000-000009990000}"/>
    <cellStyle name="20% - Accent1 4 3 2 3 2 3 3 2" xfId="39363" xr:uid="{00000000-0005-0000-0000-00000A990000}"/>
    <cellStyle name="20% - Accent1 4 3 2 3 2 3 4" xfId="39364" xr:uid="{00000000-0005-0000-0000-00000B990000}"/>
    <cellStyle name="20% - Accent1 4 3 2 3 2 4" xfId="39365" xr:uid="{00000000-0005-0000-0000-00000C990000}"/>
    <cellStyle name="20% - Accent1 4 3 2 3 2 4 2" xfId="39366" xr:uid="{00000000-0005-0000-0000-00000D990000}"/>
    <cellStyle name="20% - Accent1 4 3 2 3 2 4 2 2" xfId="39367" xr:uid="{00000000-0005-0000-0000-00000E990000}"/>
    <cellStyle name="20% - Accent1 4 3 2 3 2 4 2 2 2" xfId="39368" xr:uid="{00000000-0005-0000-0000-00000F990000}"/>
    <cellStyle name="20% - Accent1 4 3 2 3 2 4 2 3" xfId="39369" xr:uid="{00000000-0005-0000-0000-000010990000}"/>
    <cellStyle name="20% - Accent1 4 3 2 3 2 4 3" xfId="39370" xr:uid="{00000000-0005-0000-0000-000011990000}"/>
    <cellStyle name="20% - Accent1 4 3 2 3 2 4 3 2" xfId="39371" xr:uid="{00000000-0005-0000-0000-000012990000}"/>
    <cellStyle name="20% - Accent1 4 3 2 3 2 4 4" xfId="39372" xr:uid="{00000000-0005-0000-0000-000013990000}"/>
    <cellStyle name="20% - Accent1 4 3 2 3 2 5" xfId="39373" xr:uid="{00000000-0005-0000-0000-000014990000}"/>
    <cellStyle name="20% - Accent1 4 3 2 3 2 5 2" xfId="39374" xr:uid="{00000000-0005-0000-0000-000015990000}"/>
    <cellStyle name="20% - Accent1 4 3 2 3 2 5 2 2" xfId="39375" xr:uid="{00000000-0005-0000-0000-000016990000}"/>
    <cellStyle name="20% - Accent1 4 3 2 3 2 5 3" xfId="39376" xr:uid="{00000000-0005-0000-0000-000017990000}"/>
    <cellStyle name="20% - Accent1 4 3 2 3 2 6" xfId="39377" xr:uid="{00000000-0005-0000-0000-000018990000}"/>
    <cellStyle name="20% - Accent1 4 3 2 3 2 6 2" xfId="39378" xr:uid="{00000000-0005-0000-0000-000019990000}"/>
    <cellStyle name="20% - Accent1 4 3 2 3 2 6 2 2" xfId="39379" xr:uid="{00000000-0005-0000-0000-00001A990000}"/>
    <cellStyle name="20% - Accent1 4 3 2 3 2 6 3" xfId="39380" xr:uid="{00000000-0005-0000-0000-00001B990000}"/>
    <cellStyle name="20% - Accent1 4 3 2 3 2 7" xfId="39381" xr:uid="{00000000-0005-0000-0000-00001C990000}"/>
    <cellStyle name="20% - Accent1 4 3 2 3 2 7 2" xfId="39382" xr:uid="{00000000-0005-0000-0000-00001D990000}"/>
    <cellStyle name="20% - Accent1 4 3 2 3 2 8" xfId="39383" xr:uid="{00000000-0005-0000-0000-00001E990000}"/>
    <cellStyle name="20% - Accent1 4 3 2 3 2 8 2" xfId="39384" xr:uid="{00000000-0005-0000-0000-00001F990000}"/>
    <cellStyle name="20% - Accent1 4 3 2 3 2 9" xfId="39385" xr:uid="{00000000-0005-0000-0000-000020990000}"/>
    <cellStyle name="20% - Accent1 4 3 2 3 3" xfId="39386" xr:uid="{00000000-0005-0000-0000-000021990000}"/>
    <cellStyle name="20% - Accent1 4 3 2 3 3 2" xfId="39387" xr:uid="{00000000-0005-0000-0000-000022990000}"/>
    <cellStyle name="20% - Accent1 4 3 2 3 3 2 2" xfId="39388" xr:uid="{00000000-0005-0000-0000-000023990000}"/>
    <cellStyle name="20% - Accent1 4 3 2 3 3 2 2 2" xfId="39389" xr:uid="{00000000-0005-0000-0000-000024990000}"/>
    <cellStyle name="20% - Accent1 4 3 2 3 3 2 2 2 2" xfId="39390" xr:uid="{00000000-0005-0000-0000-000025990000}"/>
    <cellStyle name="20% - Accent1 4 3 2 3 3 2 2 3" xfId="39391" xr:uid="{00000000-0005-0000-0000-000026990000}"/>
    <cellStyle name="20% - Accent1 4 3 2 3 3 2 3" xfId="39392" xr:uid="{00000000-0005-0000-0000-000027990000}"/>
    <cellStyle name="20% - Accent1 4 3 2 3 3 2 3 2" xfId="39393" xr:uid="{00000000-0005-0000-0000-000028990000}"/>
    <cellStyle name="20% - Accent1 4 3 2 3 3 2 4" xfId="39394" xr:uid="{00000000-0005-0000-0000-000029990000}"/>
    <cellStyle name="20% - Accent1 4 3 2 3 3 3" xfId="39395" xr:uid="{00000000-0005-0000-0000-00002A990000}"/>
    <cellStyle name="20% - Accent1 4 3 2 3 3 3 2" xfId="39396" xr:uid="{00000000-0005-0000-0000-00002B990000}"/>
    <cellStyle name="20% - Accent1 4 3 2 3 3 3 2 2" xfId="39397" xr:uid="{00000000-0005-0000-0000-00002C990000}"/>
    <cellStyle name="20% - Accent1 4 3 2 3 3 3 2 2 2" xfId="39398" xr:uid="{00000000-0005-0000-0000-00002D990000}"/>
    <cellStyle name="20% - Accent1 4 3 2 3 3 3 2 3" xfId="39399" xr:uid="{00000000-0005-0000-0000-00002E990000}"/>
    <cellStyle name="20% - Accent1 4 3 2 3 3 3 3" xfId="39400" xr:uid="{00000000-0005-0000-0000-00002F990000}"/>
    <cellStyle name="20% - Accent1 4 3 2 3 3 3 3 2" xfId="39401" xr:uid="{00000000-0005-0000-0000-000030990000}"/>
    <cellStyle name="20% - Accent1 4 3 2 3 3 3 4" xfId="39402" xr:uid="{00000000-0005-0000-0000-000031990000}"/>
    <cellStyle name="20% - Accent1 4 3 2 3 3 4" xfId="39403" xr:uid="{00000000-0005-0000-0000-000032990000}"/>
    <cellStyle name="20% - Accent1 4 3 2 3 3 4 2" xfId="39404" xr:uid="{00000000-0005-0000-0000-000033990000}"/>
    <cellStyle name="20% - Accent1 4 3 2 3 3 4 2 2" xfId="39405" xr:uid="{00000000-0005-0000-0000-000034990000}"/>
    <cellStyle name="20% - Accent1 4 3 2 3 3 4 2 2 2" xfId="39406" xr:uid="{00000000-0005-0000-0000-000035990000}"/>
    <cellStyle name="20% - Accent1 4 3 2 3 3 4 2 3" xfId="39407" xr:uid="{00000000-0005-0000-0000-000036990000}"/>
    <cellStyle name="20% - Accent1 4 3 2 3 3 4 3" xfId="39408" xr:uid="{00000000-0005-0000-0000-000037990000}"/>
    <cellStyle name="20% - Accent1 4 3 2 3 3 4 3 2" xfId="39409" xr:uid="{00000000-0005-0000-0000-000038990000}"/>
    <cellStyle name="20% - Accent1 4 3 2 3 3 4 4" xfId="39410" xr:uid="{00000000-0005-0000-0000-000039990000}"/>
    <cellStyle name="20% - Accent1 4 3 2 3 3 5" xfId="39411" xr:uid="{00000000-0005-0000-0000-00003A990000}"/>
    <cellStyle name="20% - Accent1 4 3 2 3 3 5 2" xfId="39412" xr:uid="{00000000-0005-0000-0000-00003B990000}"/>
    <cellStyle name="20% - Accent1 4 3 2 3 3 5 2 2" xfId="39413" xr:uid="{00000000-0005-0000-0000-00003C990000}"/>
    <cellStyle name="20% - Accent1 4 3 2 3 3 5 3" xfId="39414" xr:uid="{00000000-0005-0000-0000-00003D990000}"/>
    <cellStyle name="20% - Accent1 4 3 2 3 3 6" xfId="39415" xr:uid="{00000000-0005-0000-0000-00003E990000}"/>
    <cellStyle name="20% - Accent1 4 3 2 3 3 6 2" xfId="39416" xr:uid="{00000000-0005-0000-0000-00003F990000}"/>
    <cellStyle name="20% - Accent1 4 3 2 3 3 6 2 2" xfId="39417" xr:uid="{00000000-0005-0000-0000-000040990000}"/>
    <cellStyle name="20% - Accent1 4 3 2 3 3 6 3" xfId="39418" xr:uid="{00000000-0005-0000-0000-000041990000}"/>
    <cellStyle name="20% - Accent1 4 3 2 3 3 7" xfId="39419" xr:uid="{00000000-0005-0000-0000-000042990000}"/>
    <cellStyle name="20% - Accent1 4 3 2 3 3 7 2" xfId="39420" xr:uid="{00000000-0005-0000-0000-000043990000}"/>
    <cellStyle name="20% - Accent1 4 3 2 3 3 8" xfId="39421" xr:uid="{00000000-0005-0000-0000-000044990000}"/>
    <cellStyle name="20% - Accent1 4 3 2 3 3 8 2" xfId="39422" xr:uid="{00000000-0005-0000-0000-000045990000}"/>
    <cellStyle name="20% - Accent1 4 3 2 3 3 9" xfId="39423" xr:uid="{00000000-0005-0000-0000-000046990000}"/>
    <cellStyle name="20% - Accent1 4 3 2 3 4" xfId="39424" xr:uid="{00000000-0005-0000-0000-000047990000}"/>
    <cellStyle name="20% - Accent1 4 3 2 3 4 2" xfId="39425" xr:uid="{00000000-0005-0000-0000-000048990000}"/>
    <cellStyle name="20% - Accent1 4 3 2 3 4 2 2" xfId="39426" xr:uid="{00000000-0005-0000-0000-000049990000}"/>
    <cellStyle name="20% - Accent1 4 3 2 3 4 2 2 2" xfId="39427" xr:uid="{00000000-0005-0000-0000-00004A990000}"/>
    <cellStyle name="20% - Accent1 4 3 2 3 4 2 3" xfId="39428" xr:uid="{00000000-0005-0000-0000-00004B990000}"/>
    <cellStyle name="20% - Accent1 4 3 2 3 4 3" xfId="39429" xr:uid="{00000000-0005-0000-0000-00004C990000}"/>
    <cellStyle name="20% - Accent1 4 3 2 3 4 3 2" xfId="39430" xr:uid="{00000000-0005-0000-0000-00004D990000}"/>
    <cellStyle name="20% - Accent1 4 3 2 3 4 4" xfId="39431" xr:uid="{00000000-0005-0000-0000-00004E990000}"/>
    <cellStyle name="20% - Accent1 4 3 2 3 5" xfId="39432" xr:uid="{00000000-0005-0000-0000-00004F990000}"/>
    <cellStyle name="20% - Accent1 4 3 2 3 5 2" xfId="39433" xr:uid="{00000000-0005-0000-0000-000050990000}"/>
    <cellStyle name="20% - Accent1 4 3 2 3 5 2 2" xfId="39434" xr:uid="{00000000-0005-0000-0000-000051990000}"/>
    <cellStyle name="20% - Accent1 4 3 2 3 5 2 2 2" xfId="39435" xr:uid="{00000000-0005-0000-0000-000052990000}"/>
    <cellStyle name="20% - Accent1 4 3 2 3 5 2 3" xfId="39436" xr:uid="{00000000-0005-0000-0000-000053990000}"/>
    <cellStyle name="20% - Accent1 4 3 2 3 5 3" xfId="39437" xr:uid="{00000000-0005-0000-0000-000054990000}"/>
    <cellStyle name="20% - Accent1 4 3 2 3 5 3 2" xfId="39438" xr:uid="{00000000-0005-0000-0000-000055990000}"/>
    <cellStyle name="20% - Accent1 4 3 2 3 5 4" xfId="39439" xr:uid="{00000000-0005-0000-0000-000056990000}"/>
    <cellStyle name="20% - Accent1 4 3 2 3 6" xfId="39440" xr:uid="{00000000-0005-0000-0000-000057990000}"/>
    <cellStyle name="20% - Accent1 4 3 2 3 6 2" xfId="39441" xr:uid="{00000000-0005-0000-0000-000058990000}"/>
    <cellStyle name="20% - Accent1 4 3 2 3 6 2 2" xfId="39442" xr:uid="{00000000-0005-0000-0000-000059990000}"/>
    <cellStyle name="20% - Accent1 4 3 2 3 6 2 2 2" xfId="39443" xr:uid="{00000000-0005-0000-0000-00005A990000}"/>
    <cellStyle name="20% - Accent1 4 3 2 3 6 2 3" xfId="39444" xr:uid="{00000000-0005-0000-0000-00005B990000}"/>
    <cellStyle name="20% - Accent1 4 3 2 3 6 3" xfId="39445" xr:uid="{00000000-0005-0000-0000-00005C990000}"/>
    <cellStyle name="20% - Accent1 4 3 2 3 6 3 2" xfId="39446" xr:uid="{00000000-0005-0000-0000-00005D990000}"/>
    <cellStyle name="20% - Accent1 4 3 2 3 6 4" xfId="39447" xr:uid="{00000000-0005-0000-0000-00005E990000}"/>
    <cellStyle name="20% - Accent1 4 3 2 3 7" xfId="39448" xr:uid="{00000000-0005-0000-0000-00005F990000}"/>
    <cellStyle name="20% - Accent1 4 3 2 3 7 2" xfId="39449" xr:uid="{00000000-0005-0000-0000-000060990000}"/>
    <cellStyle name="20% - Accent1 4 3 2 3 7 2 2" xfId="39450" xr:uid="{00000000-0005-0000-0000-000061990000}"/>
    <cellStyle name="20% - Accent1 4 3 2 3 7 3" xfId="39451" xr:uid="{00000000-0005-0000-0000-000062990000}"/>
    <cellStyle name="20% - Accent1 4 3 2 3 8" xfId="39452" xr:uid="{00000000-0005-0000-0000-000063990000}"/>
    <cellStyle name="20% - Accent1 4 3 2 3 8 2" xfId="39453" xr:uid="{00000000-0005-0000-0000-000064990000}"/>
    <cellStyle name="20% - Accent1 4 3 2 3 8 2 2" xfId="39454" xr:uid="{00000000-0005-0000-0000-000065990000}"/>
    <cellStyle name="20% - Accent1 4 3 2 3 8 3" xfId="39455" xr:uid="{00000000-0005-0000-0000-000066990000}"/>
    <cellStyle name="20% - Accent1 4 3 2 3 9" xfId="39456" xr:uid="{00000000-0005-0000-0000-000067990000}"/>
    <cellStyle name="20% - Accent1 4 3 2 3 9 2" xfId="39457" xr:uid="{00000000-0005-0000-0000-000068990000}"/>
    <cellStyle name="20% - Accent1 4 3 2 4" xfId="39458" xr:uid="{00000000-0005-0000-0000-000069990000}"/>
    <cellStyle name="20% - Accent1 4 3 2 4 10" xfId="39459" xr:uid="{00000000-0005-0000-0000-00006A990000}"/>
    <cellStyle name="20% - Accent1 4 3 2 4 10 2" xfId="39460" xr:uid="{00000000-0005-0000-0000-00006B990000}"/>
    <cellStyle name="20% - Accent1 4 3 2 4 11" xfId="39461" xr:uid="{00000000-0005-0000-0000-00006C990000}"/>
    <cellStyle name="20% - Accent1 4 3 2 4 2" xfId="39462" xr:uid="{00000000-0005-0000-0000-00006D990000}"/>
    <cellStyle name="20% - Accent1 4 3 2 4 2 2" xfId="39463" xr:uid="{00000000-0005-0000-0000-00006E990000}"/>
    <cellStyle name="20% - Accent1 4 3 2 4 2 2 2" xfId="39464" xr:uid="{00000000-0005-0000-0000-00006F990000}"/>
    <cellStyle name="20% - Accent1 4 3 2 4 2 2 2 2" xfId="39465" xr:uid="{00000000-0005-0000-0000-000070990000}"/>
    <cellStyle name="20% - Accent1 4 3 2 4 2 2 2 2 2" xfId="39466" xr:uid="{00000000-0005-0000-0000-000071990000}"/>
    <cellStyle name="20% - Accent1 4 3 2 4 2 2 2 3" xfId="39467" xr:uid="{00000000-0005-0000-0000-000072990000}"/>
    <cellStyle name="20% - Accent1 4 3 2 4 2 2 3" xfId="39468" xr:uid="{00000000-0005-0000-0000-000073990000}"/>
    <cellStyle name="20% - Accent1 4 3 2 4 2 2 3 2" xfId="39469" xr:uid="{00000000-0005-0000-0000-000074990000}"/>
    <cellStyle name="20% - Accent1 4 3 2 4 2 2 4" xfId="39470" xr:uid="{00000000-0005-0000-0000-000075990000}"/>
    <cellStyle name="20% - Accent1 4 3 2 4 2 3" xfId="39471" xr:uid="{00000000-0005-0000-0000-000076990000}"/>
    <cellStyle name="20% - Accent1 4 3 2 4 2 3 2" xfId="39472" xr:uid="{00000000-0005-0000-0000-000077990000}"/>
    <cellStyle name="20% - Accent1 4 3 2 4 2 3 2 2" xfId="39473" xr:uid="{00000000-0005-0000-0000-000078990000}"/>
    <cellStyle name="20% - Accent1 4 3 2 4 2 3 2 2 2" xfId="39474" xr:uid="{00000000-0005-0000-0000-000079990000}"/>
    <cellStyle name="20% - Accent1 4 3 2 4 2 3 2 3" xfId="39475" xr:uid="{00000000-0005-0000-0000-00007A990000}"/>
    <cellStyle name="20% - Accent1 4 3 2 4 2 3 3" xfId="39476" xr:uid="{00000000-0005-0000-0000-00007B990000}"/>
    <cellStyle name="20% - Accent1 4 3 2 4 2 3 3 2" xfId="39477" xr:uid="{00000000-0005-0000-0000-00007C990000}"/>
    <cellStyle name="20% - Accent1 4 3 2 4 2 3 4" xfId="39478" xr:uid="{00000000-0005-0000-0000-00007D990000}"/>
    <cellStyle name="20% - Accent1 4 3 2 4 2 4" xfId="39479" xr:uid="{00000000-0005-0000-0000-00007E990000}"/>
    <cellStyle name="20% - Accent1 4 3 2 4 2 4 2" xfId="39480" xr:uid="{00000000-0005-0000-0000-00007F990000}"/>
    <cellStyle name="20% - Accent1 4 3 2 4 2 4 2 2" xfId="39481" xr:uid="{00000000-0005-0000-0000-000080990000}"/>
    <cellStyle name="20% - Accent1 4 3 2 4 2 4 2 2 2" xfId="39482" xr:uid="{00000000-0005-0000-0000-000081990000}"/>
    <cellStyle name="20% - Accent1 4 3 2 4 2 4 2 3" xfId="39483" xr:uid="{00000000-0005-0000-0000-000082990000}"/>
    <cellStyle name="20% - Accent1 4 3 2 4 2 4 3" xfId="39484" xr:uid="{00000000-0005-0000-0000-000083990000}"/>
    <cellStyle name="20% - Accent1 4 3 2 4 2 4 3 2" xfId="39485" xr:uid="{00000000-0005-0000-0000-000084990000}"/>
    <cellStyle name="20% - Accent1 4 3 2 4 2 4 4" xfId="39486" xr:uid="{00000000-0005-0000-0000-000085990000}"/>
    <cellStyle name="20% - Accent1 4 3 2 4 2 5" xfId="39487" xr:uid="{00000000-0005-0000-0000-000086990000}"/>
    <cellStyle name="20% - Accent1 4 3 2 4 2 5 2" xfId="39488" xr:uid="{00000000-0005-0000-0000-000087990000}"/>
    <cellStyle name="20% - Accent1 4 3 2 4 2 5 2 2" xfId="39489" xr:uid="{00000000-0005-0000-0000-000088990000}"/>
    <cellStyle name="20% - Accent1 4 3 2 4 2 5 3" xfId="39490" xr:uid="{00000000-0005-0000-0000-000089990000}"/>
    <cellStyle name="20% - Accent1 4 3 2 4 2 6" xfId="39491" xr:uid="{00000000-0005-0000-0000-00008A990000}"/>
    <cellStyle name="20% - Accent1 4 3 2 4 2 6 2" xfId="39492" xr:uid="{00000000-0005-0000-0000-00008B990000}"/>
    <cellStyle name="20% - Accent1 4 3 2 4 2 6 2 2" xfId="39493" xr:uid="{00000000-0005-0000-0000-00008C990000}"/>
    <cellStyle name="20% - Accent1 4 3 2 4 2 6 3" xfId="39494" xr:uid="{00000000-0005-0000-0000-00008D990000}"/>
    <cellStyle name="20% - Accent1 4 3 2 4 2 7" xfId="39495" xr:uid="{00000000-0005-0000-0000-00008E990000}"/>
    <cellStyle name="20% - Accent1 4 3 2 4 2 7 2" xfId="39496" xr:uid="{00000000-0005-0000-0000-00008F990000}"/>
    <cellStyle name="20% - Accent1 4 3 2 4 2 8" xfId="39497" xr:uid="{00000000-0005-0000-0000-000090990000}"/>
    <cellStyle name="20% - Accent1 4 3 2 4 2 8 2" xfId="39498" xr:uid="{00000000-0005-0000-0000-000091990000}"/>
    <cellStyle name="20% - Accent1 4 3 2 4 2 9" xfId="39499" xr:uid="{00000000-0005-0000-0000-000092990000}"/>
    <cellStyle name="20% - Accent1 4 3 2 4 3" xfId="39500" xr:uid="{00000000-0005-0000-0000-000093990000}"/>
    <cellStyle name="20% - Accent1 4 3 2 4 3 2" xfId="39501" xr:uid="{00000000-0005-0000-0000-000094990000}"/>
    <cellStyle name="20% - Accent1 4 3 2 4 3 2 2" xfId="39502" xr:uid="{00000000-0005-0000-0000-000095990000}"/>
    <cellStyle name="20% - Accent1 4 3 2 4 3 2 2 2" xfId="39503" xr:uid="{00000000-0005-0000-0000-000096990000}"/>
    <cellStyle name="20% - Accent1 4 3 2 4 3 2 2 2 2" xfId="39504" xr:uid="{00000000-0005-0000-0000-000097990000}"/>
    <cellStyle name="20% - Accent1 4 3 2 4 3 2 2 3" xfId="39505" xr:uid="{00000000-0005-0000-0000-000098990000}"/>
    <cellStyle name="20% - Accent1 4 3 2 4 3 2 3" xfId="39506" xr:uid="{00000000-0005-0000-0000-000099990000}"/>
    <cellStyle name="20% - Accent1 4 3 2 4 3 2 3 2" xfId="39507" xr:uid="{00000000-0005-0000-0000-00009A990000}"/>
    <cellStyle name="20% - Accent1 4 3 2 4 3 2 4" xfId="39508" xr:uid="{00000000-0005-0000-0000-00009B990000}"/>
    <cellStyle name="20% - Accent1 4 3 2 4 3 3" xfId="39509" xr:uid="{00000000-0005-0000-0000-00009C990000}"/>
    <cellStyle name="20% - Accent1 4 3 2 4 3 3 2" xfId="39510" xr:uid="{00000000-0005-0000-0000-00009D990000}"/>
    <cellStyle name="20% - Accent1 4 3 2 4 3 3 2 2" xfId="39511" xr:uid="{00000000-0005-0000-0000-00009E990000}"/>
    <cellStyle name="20% - Accent1 4 3 2 4 3 3 2 2 2" xfId="39512" xr:uid="{00000000-0005-0000-0000-00009F990000}"/>
    <cellStyle name="20% - Accent1 4 3 2 4 3 3 2 3" xfId="39513" xr:uid="{00000000-0005-0000-0000-0000A0990000}"/>
    <cellStyle name="20% - Accent1 4 3 2 4 3 3 3" xfId="39514" xr:uid="{00000000-0005-0000-0000-0000A1990000}"/>
    <cellStyle name="20% - Accent1 4 3 2 4 3 3 3 2" xfId="39515" xr:uid="{00000000-0005-0000-0000-0000A2990000}"/>
    <cellStyle name="20% - Accent1 4 3 2 4 3 3 4" xfId="39516" xr:uid="{00000000-0005-0000-0000-0000A3990000}"/>
    <cellStyle name="20% - Accent1 4 3 2 4 3 4" xfId="39517" xr:uid="{00000000-0005-0000-0000-0000A4990000}"/>
    <cellStyle name="20% - Accent1 4 3 2 4 3 4 2" xfId="39518" xr:uid="{00000000-0005-0000-0000-0000A5990000}"/>
    <cellStyle name="20% - Accent1 4 3 2 4 3 4 2 2" xfId="39519" xr:uid="{00000000-0005-0000-0000-0000A6990000}"/>
    <cellStyle name="20% - Accent1 4 3 2 4 3 4 2 2 2" xfId="39520" xr:uid="{00000000-0005-0000-0000-0000A7990000}"/>
    <cellStyle name="20% - Accent1 4 3 2 4 3 4 2 3" xfId="39521" xr:uid="{00000000-0005-0000-0000-0000A8990000}"/>
    <cellStyle name="20% - Accent1 4 3 2 4 3 4 3" xfId="39522" xr:uid="{00000000-0005-0000-0000-0000A9990000}"/>
    <cellStyle name="20% - Accent1 4 3 2 4 3 4 3 2" xfId="39523" xr:uid="{00000000-0005-0000-0000-0000AA990000}"/>
    <cellStyle name="20% - Accent1 4 3 2 4 3 4 4" xfId="39524" xr:uid="{00000000-0005-0000-0000-0000AB990000}"/>
    <cellStyle name="20% - Accent1 4 3 2 4 3 5" xfId="39525" xr:uid="{00000000-0005-0000-0000-0000AC990000}"/>
    <cellStyle name="20% - Accent1 4 3 2 4 3 5 2" xfId="39526" xr:uid="{00000000-0005-0000-0000-0000AD990000}"/>
    <cellStyle name="20% - Accent1 4 3 2 4 3 5 2 2" xfId="39527" xr:uid="{00000000-0005-0000-0000-0000AE990000}"/>
    <cellStyle name="20% - Accent1 4 3 2 4 3 5 3" xfId="39528" xr:uid="{00000000-0005-0000-0000-0000AF990000}"/>
    <cellStyle name="20% - Accent1 4 3 2 4 3 6" xfId="39529" xr:uid="{00000000-0005-0000-0000-0000B0990000}"/>
    <cellStyle name="20% - Accent1 4 3 2 4 3 6 2" xfId="39530" xr:uid="{00000000-0005-0000-0000-0000B1990000}"/>
    <cellStyle name="20% - Accent1 4 3 2 4 3 6 2 2" xfId="39531" xr:uid="{00000000-0005-0000-0000-0000B2990000}"/>
    <cellStyle name="20% - Accent1 4 3 2 4 3 6 3" xfId="39532" xr:uid="{00000000-0005-0000-0000-0000B3990000}"/>
    <cellStyle name="20% - Accent1 4 3 2 4 3 7" xfId="39533" xr:uid="{00000000-0005-0000-0000-0000B4990000}"/>
    <cellStyle name="20% - Accent1 4 3 2 4 3 7 2" xfId="39534" xr:uid="{00000000-0005-0000-0000-0000B5990000}"/>
    <cellStyle name="20% - Accent1 4 3 2 4 3 8" xfId="39535" xr:uid="{00000000-0005-0000-0000-0000B6990000}"/>
    <cellStyle name="20% - Accent1 4 3 2 4 3 8 2" xfId="39536" xr:uid="{00000000-0005-0000-0000-0000B7990000}"/>
    <cellStyle name="20% - Accent1 4 3 2 4 3 9" xfId="39537" xr:uid="{00000000-0005-0000-0000-0000B8990000}"/>
    <cellStyle name="20% - Accent1 4 3 2 4 4" xfId="39538" xr:uid="{00000000-0005-0000-0000-0000B9990000}"/>
    <cellStyle name="20% - Accent1 4 3 2 4 4 2" xfId="39539" xr:uid="{00000000-0005-0000-0000-0000BA990000}"/>
    <cellStyle name="20% - Accent1 4 3 2 4 4 2 2" xfId="39540" xr:uid="{00000000-0005-0000-0000-0000BB990000}"/>
    <cellStyle name="20% - Accent1 4 3 2 4 4 2 2 2" xfId="39541" xr:uid="{00000000-0005-0000-0000-0000BC990000}"/>
    <cellStyle name="20% - Accent1 4 3 2 4 4 2 3" xfId="39542" xr:uid="{00000000-0005-0000-0000-0000BD990000}"/>
    <cellStyle name="20% - Accent1 4 3 2 4 4 3" xfId="39543" xr:uid="{00000000-0005-0000-0000-0000BE990000}"/>
    <cellStyle name="20% - Accent1 4 3 2 4 4 3 2" xfId="39544" xr:uid="{00000000-0005-0000-0000-0000BF990000}"/>
    <cellStyle name="20% - Accent1 4 3 2 4 4 4" xfId="39545" xr:uid="{00000000-0005-0000-0000-0000C0990000}"/>
    <cellStyle name="20% - Accent1 4 3 2 4 5" xfId="39546" xr:uid="{00000000-0005-0000-0000-0000C1990000}"/>
    <cellStyle name="20% - Accent1 4 3 2 4 5 2" xfId="39547" xr:uid="{00000000-0005-0000-0000-0000C2990000}"/>
    <cellStyle name="20% - Accent1 4 3 2 4 5 2 2" xfId="39548" xr:uid="{00000000-0005-0000-0000-0000C3990000}"/>
    <cellStyle name="20% - Accent1 4 3 2 4 5 2 2 2" xfId="39549" xr:uid="{00000000-0005-0000-0000-0000C4990000}"/>
    <cellStyle name="20% - Accent1 4 3 2 4 5 2 3" xfId="39550" xr:uid="{00000000-0005-0000-0000-0000C5990000}"/>
    <cellStyle name="20% - Accent1 4 3 2 4 5 3" xfId="39551" xr:uid="{00000000-0005-0000-0000-0000C6990000}"/>
    <cellStyle name="20% - Accent1 4 3 2 4 5 3 2" xfId="39552" xr:uid="{00000000-0005-0000-0000-0000C7990000}"/>
    <cellStyle name="20% - Accent1 4 3 2 4 5 4" xfId="39553" xr:uid="{00000000-0005-0000-0000-0000C8990000}"/>
    <cellStyle name="20% - Accent1 4 3 2 4 6" xfId="39554" xr:uid="{00000000-0005-0000-0000-0000C9990000}"/>
    <cellStyle name="20% - Accent1 4 3 2 4 6 2" xfId="39555" xr:uid="{00000000-0005-0000-0000-0000CA990000}"/>
    <cellStyle name="20% - Accent1 4 3 2 4 6 2 2" xfId="39556" xr:uid="{00000000-0005-0000-0000-0000CB990000}"/>
    <cellStyle name="20% - Accent1 4 3 2 4 6 2 2 2" xfId="39557" xr:uid="{00000000-0005-0000-0000-0000CC990000}"/>
    <cellStyle name="20% - Accent1 4 3 2 4 6 2 3" xfId="39558" xr:uid="{00000000-0005-0000-0000-0000CD990000}"/>
    <cellStyle name="20% - Accent1 4 3 2 4 6 3" xfId="39559" xr:uid="{00000000-0005-0000-0000-0000CE990000}"/>
    <cellStyle name="20% - Accent1 4 3 2 4 6 3 2" xfId="39560" xr:uid="{00000000-0005-0000-0000-0000CF990000}"/>
    <cellStyle name="20% - Accent1 4 3 2 4 6 4" xfId="39561" xr:uid="{00000000-0005-0000-0000-0000D0990000}"/>
    <cellStyle name="20% - Accent1 4 3 2 4 7" xfId="39562" xr:uid="{00000000-0005-0000-0000-0000D1990000}"/>
    <cellStyle name="20% - Accent1 4 3 2 4 7 2" xfId="39563" xr:uid="{00000000-0005-0000-0000-0000D2990000}"/>
    <cellStyle name="20% - Accent1 4 3 2 4 7 2 2" xfId="39564" xr:uid="{00000000-0005-0000-0000-0000D3990000}"/>
    <cellStyle name="20% - Accent1 4 3 2 4 7 3" xfId="39565" xr:uid="{00000000-0005-0000-0000-0000D4990000}"/>
    <cellStyle name="20% - Accent1 4 3 2 4 8" xfId="39566" xr:uid="{00000000-0005-0000-0000-0000D5990000}"/>
    <cellStyle name="20% - Accent1 4 3 2 4 8 2" xfId="39567" xr:uid="{00000000-0005-0000-0000-0000D6990000}"/>
    <cellStyle name="20% - Accent1 4 3 2 4 8 2 2" xfId="39568" xr:uid="{00000000-0005-0000-0000-0000D7990000}"/>
    <cellStyle name="20% - Accent1 4 3 2 4 8 3" xfId="39569" xr:uid="{00000000-0005-0000-0000-0000D8990000}"/>
    <cellStyle name="20% - Accent1 4 3 2 4 9" xfId="39570" xr:uid="{00000000-0005-0000-0000-0000D9990000}"/>
    <cellStyle name="20% - Accent1 4 3 2 4 9 2" xfId="39571" xr:uid="{00000000-0005-0000-0000-0000DA990000}"/>
    <cellStyle name="20% - Accent1 4 3 2 5" xfId="39572" xr:uid="{00000000-0005-0000-0000-0000DB990000}"/>
    <cellStyle name="20% - Accent1 4 3 2 5 10" xfId="39573" xr:uid="{00000000-0005-0000-0000-0000DC990000}"/>
    <cellStyle name="20% - Accent1 4 3 2 5 10 2" xfId="39574" xr:uid="{00000000-0005-0000-0000-0000DD990000}"/>
    <cellStyle name="20% - Accent1 4 3 2 5 11" xfId="39575" xr:uid="{00000000-0005-0000-0000-0000DE990000}"/>
    <cellStyle name="20% - Accent1 4 3 2 5 2" xfId="39576" xr:uid="{00000000-0005-0000-0000-0000DF990000}"/>
    <cellStyle name="20% - Accent1 4 3 2 5 2 2" xfId="39577" xr:uid="{00000000-0005-0000-0000-0000E0990000}"/>
    <cellStyle name="20% - Accent1 4 3 2 5 2 2 2" xfId="39578" xr:uid="{00000000-0005-0000-0000-0000E1990000}"/>
    <cellStyle name="20% - Accent1 4 3 2 5 2 2 2 2" xfId="39579" xr:uid="{00000000-0005-0000-0000-0000E2990000}"/>
    <cellStyle name="20% - Accent1 4 3 2 5 2 2 2 2 2" xfId="39580" xr:uid="{00000000-0005-0000-0000-0000E3990000}"/>
    <cellStyle name="20% - Accent1 4 3 2 5 2 2 2 3" xfId="39581" xr:uid="{00000000-0005-0000-0000-0000E4990000}"/>
    <cellStyle name="20% - Accent1 4 3 2 5 2 2 3" xfId="39582" xr:uid="{00000000-0005-0000-0000-0000E5990000}"/>
    <cellStyle name="20% - Accent1 4 3 2 5 2 2 3 2" xfId="39583" xr:uid="{00000000-0005-0000-0000-0000E6990000}"/>
    <cellStyle name="20% - Accent1 4 3 2 5 2 2 4" xfId="39584" xr:uid="{00000000-0005-0000-0000-0000E7990000}"/>
    <cellStyle name="20% - Accent1 4 3 2 5 2 3" xfId="39585" xr:uid="{00000000-0005-0000-0000-0000E8990000}"/>
    <cellStyle name="20% - Accent1 4 3 2 5 2 3 2" xfId="39586" xr:uid="{00000000-0005-0000-0000-0000E9990000}"/>
    <cellStyle name="20% - Accent1 4 3 2 5 2 3 2 2" xfId="39587" xr:uid="{00000000-0005-0000-0000-0000EA990000}"/>
    <cellStyle name="20% - Accent1 4 3 2 5 2 3 2 2 2" xfId="39588" xr:uid="{00000000-0005-0000-0000-0000EB990000}"/>
    <cellStyle name="20% - Accent1 4 3 2 5 2 3 2 3" xfId="39589" xr:uid="{00000000-0005-0000-0000-0000EC990000}"/>
    <cellStyle name="20% - Accent1 4 3 2 5 2 3 3" xfId="39590" xr:uid="{00000000-0005-0000-0000-0000ED990000}"/>
    <cellStyle name="20% - Accent1 4 3 2 5 2 3 3 2" xfId="39591" xr:uid="{00000000-0005-0000-0000-0000EE990000}"/>
    <cellStyle name="20% - Accent1 4 3 2 5 2 3 4" xfId="39592" xr:uid="{00000000-0005-0000-0000-0000EF990000}"/>
    <cellStyle name="20% - Accent1 4 3 2 5 2 4" xfId="39593" xr:uid="{00000000-0005-0000-0000-0000F0990000}"/>
    <cellStyle name="20% - Accent1 4 3 2 5 2 4 2" xfId="39594" xr:uid="{00000000-0005-0000-0000-0000F1990000}"/>
    <cellStyle name="20% - Accent1 4 3 2 5 2 4 2 2" xfId="39595" xr:uid="{00000000-0005-0000-0000-0000F2990000}"/>
    <cellStyle name="20% - Accent1 4 3 2 5 2 4 2 2 2" xfId="39596" xr:uid="{00000000-0005-0000-0000-0000F3990000}"/>
    <cellStyle name="20% - Accent1 4 3 2 5 2 4 2 3" xfId="39597" xr:uid="{00000000-0005-0000-0000-0000F4990000}"/>
    <cellStyle name="20% - Accent1 4 3 2 5 2 4 3" xfId="39598" xr:uid="{00000000-0005-0000-0000-0000F5990000}"/>
    <cellStyle name="20% - Accent1 4 3 2 5 2 4 3 2" xfId="39599" xr:uid="{00000000-0005-0000-0000-0000F6990000}"/>
    <cellStyle name="20% - Accent1 4 3 2 5 2 4 4" xfId="39600" xr:uid="{00000000-0005-0000-0000-0000F7990000}"/>
    <cellStyle name="20% - Accent1 4 3 2 5 2 5" xfId="39601" xr:uid="{00000000-0005-0000-0000-0000F8990000}"/>
    <cellStyle name="20% - Accent1 4 3 2 5 2 5 2" xfId="39602" xr:uid="{00000000-0005-0000-0000-0000F9990000}"/>
    <cellStyle name="20% - Accent1 4 3 2 5 2 5 2 2" xfId="39603" xr:uid="{00000000-0005-0000-0000-0000FA990000}"/>
    <cellStyle name="20% - Accent1 4 3 2 5 2 5 3" xfId="39604" xr:uid="{00000000-0005-0000-0000-0000FB990000}"/>
    <cellStyle name="20% - Accent1 4 3 2 5 2 6" xfId="39605" xr:uid="{00000000-0005-0000-0000-0000FC990000}"/>
    <cellStyle name="20% - Accent1 4 3 2 5 2 6 2" xfId="39606" xr:uid="{00000000-0005-0000-0000-0000FD990000}"/>
    <cellStyle name="20% - Accent1 4 3 2 5 2 6 2 2" xfId="39607" xr:uid="{00000000-0005-0000-0000-0000FE990000}"/>
    <cellStyle name="20% - Accent1 4 3 2 5 2 6 3" xfId="39608" xr:uid="{00000000-0005-0000-0000-0000FF990000}"/>
    <cellStyle name="20% - Accent1 4 3 2 5 2 7" xfId="39609" xr:uid="{00000000-0005-0000-0000-0000009A0000}"/>
    <cellStyle name="20% - Accent1 4 3 2 5 2 7 2" xfId="39610" xr:uid="{00000000-0005-0000-0000-0000019A0000}"/>
    <cellStyle name="20% - Accent1 4 3 2 5 2 8" xfId="39611" xr:uid="{00000000-0005-0000-0000-0000029A0000}"/>
    <cellStyle name="20% - Accent1 4 3 2 5 2 8 2" xfId="39612" xr:uid="{00000000-0005-0000-0000-0000039A0000}"/>
    <cellStyle name="20% - Accent1 4 3 2 5 2 9" xfId="39613" xr:uid="{00000000-0005-0000-0000-0000049A0000}"/>
    <cellStyle name="20% - Accent1 4 3 2 5 3" xfId="39614" xr:uid="{00000000-0005-0000-0000-0000059A0000}"/>
    <cellStyle name="20% - Accent1 4 3 2 5 3 2" xfId="39615" xr:uid="{00000000-0005-0000-0000-0000069A0000}"/>
    <cellStyle name="20% - Accent1 4 3 2 5 3 2 2" xfId="39616" xr:uid="{00000000-0005-0000-0000-0000079A0000}"/>
    <cellStyle name="20% - Accent1 4 3 2 5 3 2 2 2" xfId="39617" xr:uid="{00000000-0005-0000-0000-0000089A0000}"/>
    <cellStyle name="20% - Accent1 4 3 2 5 3 2 2 2 2" xfId="39618" xr:uid="{00000000-0005-0000-0000-0000099A0000}"/>
    <cellStyle name="20% - Accent1 4 3 2 5 3 2 2 3" xfId="39619" xr:uid="{00000000-0005-0000-0000-00000A9A0000}"/>
    <cellStyle name="20% - Accent1 4 3 2 5 3 2 3" xfId="39620" xr:uid="{00000000-0005-0000-0000-00000B9A0000}"/>
    <cellStyle name="20% - Accent1 4 3 2 5 3 2 3 2" xfId="39621" xr:uid="{00000000-0005-0000-0000-00000C9A0000}"/>
    <cellStyle name="20% - Accent1 4 3 2 5 3 2 4" xfId="39622" xr:uid="{00000000-0005-0000-0000-00000D9A0000}"/>
    <cellStyle name="20% - Accent1 4 3 2 5 3 3" xfId="39623" xr:uid="{00000000-0005-0000-0000-00000E9A0000}"/>
    <cellStyle name="20% - Accent1 4 3 2 5 3 3 2" xfId="39624" xr:uid="{00000000-0005-0000-0000-00000F9A0000}"/>
    <cellStyle name="20% - Accent1 4 3 2 5 3 3 2 2" xfId="39625" xr:uid="{00000000-0005-0000-0000-0000109A0000}"/>
    <cellStyle name="20% - Accent1 4 3 2 5 3 3 2 2 2" xfId="39626" xr:uid="{00000000-0005-0000-0000-0000119A0000}"/>
    <cellStyle name="20% - Accent1 4 3 2 5 3 3 2 3" xfId="39627" xr:uid="{00000000-0005-0000-0000-0000129A0000}"/>
    <cellStyle name="20% - Accent1 4 3 2 5 3 3 3" xfId="39628" xr:uid="{00000000-0005-0000-0000-0000139A0000}"/>
    <cellStyle name="20% - Accent1 4 3 2 5 3 3 3 2" xfId="39629" xr:uid="{00000000-0005-0000-0000-0000149A0000}"/>
    <cellStyle name="20% - Accent1 4 3 2 5 3 3 4" xfId="39630" xr:uid="{00000000-0005-0000-0000-0000159A0000}"/>
    <cellStyle name="20% - Accent1 4 3 2 5 3 4" xfId="39631" xr:uid="{00000000-0005-0000-0000-0000169A0000}"/>
    <cellStyle name="20% - Accent1 4 3 2 5 3 4 2" xfId="39632" xr:uid="{00000000-0005-0000-0000-0000179A0000}"/>
    <cellStyle name="20% - Accent1 4 3 2 5 3 4 2 2" xfId="39633" xr:uid="{00000000-0005-0000-0000-0000189A0000}"/>
    <cellStyle name="20% - Accent1 4 3 2 5 3 4 2 2 2" xfId="39634" xr:uid="{00000000-0005-0000-0000-0000199A0000}"/>
    <cellStyle name="20% - Accent1 4 3 2 5 3 4 2 3" xfId="39635" xr:uid="{00000000-0005-0000-0000-00001A9A0000}"/>
    <cellStyle name="20% - Accent1 4 3 2 5 3 4 3" xfId="39636" xr:uid="{00000000-0005-0000-0000-00001B9A0000}"/>
    <cellStyle name="20% - Accent1 4 3 2 5 3 4 3 2" xfId="39637" xr:uid="{00000000-0005-0000-0000-00001C9A0000}"/>
    <cellStyle name="20% - Accent1 4 3 2 5 3 4 4" xfId="39638" xr:uid="{00000000-0005-0000-0000-00001D9A0000}"/>
    <cellStyle name="20% - Accent1 4 3 2 5 3 5" xfId="39639" xr:uid="{00000000-0005-0000-0000-00001E9A0000}"/>
    <cellStyle name="20% - Accent1 4 3 2 5 3 5 2" xfId="39640" xr:uid="{00000000-0005-0000-0000-00001F9A0000}"/>
    <cellStyle name="20% - Accent1 4 3 2 5 3 5 2 2" xfId="39641" xr:uid="{00000000-0005-0000-0000-0000209A0000}"/>
    <cellStyle name="20% - Accent1 4 3 2 5 3 5 3" xfId="39642" xr:uid="{00000000-0005-0000-0000-0000219A0000}"/>
    <cellStyle name="20% - Accent1 4 3 2 5 3 6" xfId="39643" xr:uid="{00000000-0005-0000-0000-0000229A0000}"/>
    <cellStyle name="20% - Accent1 4 3 2 5 3 6 2" xfId="39644" xr:uid="{00000000-0005-0000-0000-0000239A0000}"/>
    <cellStyle name="20% - Accent1 4 3 2 5 3 6 2 2" xfId="39645" xr:uid="{00000000-0005-0000-0000-0000249A0000}"/>
    <cellStyle name="20% - Accent1 4 3 2 5 3 6 3" xfId="39646" xr:uid="{00000000-0005-0000-0000-0000259A0000}"/>
    <cellStyle name="20% - Accent1 4 3 2 5 3 7" xfId="39647" xr:uid="{00000000-0005-0000-0000-0000269A0000}"/>
    <cellStyle name="20% - Accent1 4 3 2 5 3 7 2" xfId="39648" xr:uid="{00000000-0005-0000-0000-0000279A0000}"/>
    <cellStyle name="20% - Accent1 4 3 2 5 3 8" xfId="39649" xr:uid="{00000000-0005-0000-0000-0000289A0000}"/>
    <cellStyle name="20% - Accent1 4 3 2 5 3 8 2" xfId="39650" xr:uid="{00000000-0005-0000-0000-0000299A0000}"/>
    <cellStyle name="20% - Accent1 4 3 2 5 3 9" xfId="39651" xr:uid="{00000000-0005-0000-0000-00002A9A0000}"/>
    <cellStyle name="20% - Accent1 4 3 2 5 4" xfId="39652" xr:uid="{00000000-0005-0000-0000-00002B9A0000}"/>
    <cellStyle name="20% - Accent1 4 3 2 5 4 2" xfId="39653" xr:uid="{00000000-0005-0000-0000-00002C9A0000}"/>
    <cellStyle name="20% - Accent1 4 3 2 5 4 2 2" xfId="39654" xr:uid="{00000000-0005-0000-0000-00002D9A0000}"/>
    <cellStyle name="20% - Accent1 4 3 2 5 4 2 2 2" xfId="39655" xr:uid="{00000000-0005-0000-0000-00002E9A0000}"/>
    <cellStyle name="20% - Accent1 4 3 2 5 4 2 3" xfId="39656" xr:uid="{00000000-0005-0000-0000-00002F9A0000}"/>
    <cellStyle name="20% - Accent1 4 3 2 5 4 3" xfId="39657" xr:uid="{00000000-0005-0000-0000-0000309A0000}"/>
    <cellStyle name="20% - Accent1 4 3 2 5 4 3 2" xfId="39658" xr:uid="{00000000-0005-0000-0000-0000319A0000}"/>
    <cellStyle name="20% - Accent1 4 3 2 5 4 4" xfId="39659" xr:uid="{00000000-0005-0000-0000-0000329A0000}"/>
    <cellStyle name="20% - Accent1 4 3 2 5 5" xfId="39660" xr:uid="{00000000-0005-0000-0000-0000339A0000}"/>
    <cellStyle name="20% - Accent1 4 3 2 5 5 2" xfId="39661" xr:uid="{00000000-0005-0000-0000-0000349A0000}"/>
    <cellStyle name="20% - Accent1 4 3 2 5 5 2 2" xfId="39662" xr:uid="{00000000-0005-0000-0000-0000359A0000}"/>
    <cellStyle name="20% - Accent1 4 3 2 5 5 2 2 2" xfId="39663" xr:uid="{00000000-0005-0000-0000-0000369A0000}"/>
    <cellStyle name="20% - Accent1 4 3 2 5 5 2 3" xfId="39664" xr:uid="{00000000-0005-0000-0000-0000379A0000}"/>
    <cellStyle name="20% - Accent1 4 3 2 5 5 3" xfId="39665" xr:uid="{00000000-0005-0000-0000-0000389A0000}"/>
    <cellStyle name="20% - Accent1 4 3 2 5 5 3 2" xfId="39666" xr:uid="{00000000-0005-0000-0000-0000399A0000}"/>
    <cellStyle name="20% - Accent1 4 3 2 5 5 4" xfId="39667" xr:uid="{00000000-0005-0000-0000-00003A9A0000}"/>
    <cellStyle name="20% - Accent1 4 3 2 5 6" xfId="39668" xr:uid="{00000000-0005-0000-0000-00003B9A0000}"/>
    <cellStyle name="20% - Accent1 4 3 2 5 6 2" xfId="39669" xr:uid="{00000000-0005-0000-0000-00003C9A0000}"/>
    <cellStyle name="20% - Accent1 4 3 2 5 6 2 2" xfId="39670" xr:uid="{00000000-0005-0000-0000-00003D9A0000}"/>
    <cellStyle name="20% - Accent1 4 3 2 5 6 2 2 2" xfId="39671" xr:uid="{00000000-0005-0000-0000-00003E9A0000}"/>
    <cellStyle name="20% - Accent1 4 3 2 5 6 2 3" xfId="39672" xr:uid="{00000000-0005-0000-0000-00003F9A0000}"/>
    <cellStyle name="20% - Accent1 4 3 2 5 6 3" xfId="39673" xr:uid="{00000000-0005-0000-0000-0000409A0000}"/>
    <cellStyle name="20% - Accent1 4 3 2 5 6 3 2" xfId="39674" xr:uid="{00000000-0005-0000-0000-0000419A0000}"/>
    <cellStyle name="20% - Accent1 4 3 2 5 6 4" xfId="39675" xr:uid="{00000000-0005-0000-0000-0000429A0000}"/>
    <cellStyle name="20% - Accent1 4 3 2 5 7" xfId="39676" xr:uid="{00000000-0005-0000-0000-0000439A0000}"/>
    <cellStyle name="20% - Accent1 4 3 2 5 7 2" xfId="39677" xr:uid="{00000000-0005-0000-0000-0000449A0000}"/>
    <cellStyle name="20% - Accent1 4 3 2 5 7 2 2" xfId="39678" xr:uid="{00000000-0005-0000-0000-0000459A0000}"/>
    <cellStyle name="20% - Accent1 4 3 2 5 7 3" xfId="39679" xr:uid="{00000000-0005-0000-0000-0000469A0000}"/>
    <cellStyle name="20% - Accent1 4 3 2 5 8" xfId="39680" xr:uid="{00000000-0005-0000-0000-0000479A0000}"/>
    <cellStyle name="20% - Accent1 4 3 2 5 8 2" xfId="39681" xr:uid="{00000000-0005-0000-0000-0000489A0000}"/>
    <cellStyle name="20% - Accent1 4 3 2 5 8 2 2" xfId="39682" xr:uid="{00000000-0005-0000-0000-0000499A0000}"/>
    <cellStyle name="20% - Accent1 4 3 2 5 8 3" xfId="39683" xr:uid="{00000000-0005-0000-0000-00004A9A0000}"/>
    <cellStyle name="20% - Accent1 4 3 2 5 9" xfId="39684" xr:uid="{00000000-0005-0000-0000-00004B9A0000}"/>
    <cellStyle name="20% - Accent1 4 3 2 5 9 2" xfId="39685" xr:uid="{00000000-0005-0000-0000-00004C9A0000}"/>
    <cellStyle name="20% - Accent1 4 3 2 6" xfId="39686" xr:uid="{00000000-0005-0000-0000-00004D9A0000}"/>
    <cellStyle name="20% - Accent1 4 3 2 6 2" xfId="39687" xr:uid="{00000000-0005-0000-0000-00004E9A0000}"/>
    <cellStyle name="20% - Accent1 4 3 2 6 2 2" xfId="39688" xr:uid="{00000000-0005-0000-0000-00004F9A0000}"/>
    <cellStyle name="20% - Accent1 4 3 2 6 2 2 2" xfId="39689" xr:uid="{00000000-0005-0000-0000-0000509A0000}"/>
    <cellStyle name="20% - Accent1 4 3 2 6 2 2 2 2" xfId="39690" xr:uid="{00000000-0005-0000-0000-0000519A0000}"/>
    <cellStyle name="20% - Accent1 4 3 2 6 2 2 3" xfId="39691" xr:uid="{00000000-0005-0000-0000-0000529A0000}"/>
    <cellStyle name="20% - Accent1 4 3 2 6 2 3" xfId="39692" xr:uid="{00000000-0005-0000-0000-0000539A0000}"/>
    <cellStyle name="20% - Accent1 4 3 2 6 2 3 2" xfId="39693" xr:uid="{00000000-0005-0000-0000-0000549A0000}"/>
    <cellStyle name="20% - Accent1 4 3 2 6 2 4" xfId="39694" xr:uid="{00000000-0005-0000-0000-0000559A0000}"/>
    <cellStyle name="20% - Accent1 4 3 2 6 3" xfId="39695" xr:uid="{00000000-0005-0000-0000-0000569A0000}"/>
    <cellStyle name="20% - Accent1 4 3 2 6 3 2" xfId="39696" xr:uid="{00000000-0005-0000-0000-0000579A0000}"/>
    <cellStyle name="20% - Accent1 4 3 2 6 3 2 2" xfId="39697" xr:uid="{00000000-0005-0000-0000-0000589A0000}"/>
    <cellStyle name="20% - Accent1 4 3 2 6 3 2 2 2" xfId="39698" xr:uid="{00000000-0005-0000-0000-0000599A0000}"/>
    <cellStyle name="20% - Accent1 4 3 2 6 3 2 3" xfId="39699" xr:uid="{00000000-0005-0000-0000-00005A9A0000}"/>
    <cellStyle name="20% - Accent1 4 3 2 6 3 3" xfId="39700" xr:uid="{00000000-0005-0000-0000-00005B9A0000}"/>
    <cellStyle name="20% - Accent1 4 3 2 6 3 3 2" xfId="39701" xr:uid="{00000000-0005-0000-0000-00005C9A0000}"/>
    <cellStyle name="20% - Accent1 4 3 2 6 3 4" xfId="39702" xr:uid="{00000000-0005-0000-0000-00005D9A0000}"/>
    <cellStyle name="20% - Accent1 4 3 2 6 4" xfId="39703" xr:uid="{00000000-0005-0000-0000-00005E9A0000}"/>
    <cellStyle name="20% - Accent1 4 3 2 6 4 2" xfId="39704" xr:uid="{00000000-0005-0000-0000-00005F9A0000}"/>
    <cellStyle name="20% - Accent1 4 3 2 6 4 2 2" xfId="39705" xr:uid="{00000000-0005-0000-0000-0000609A0000}"/>
    <cellStyle name="20% - Accent1 4 3 2 6 4 2 2 2" xfId="39706" xr:uid="{00000000-0005-0000-0000-0000619A0000}"/>
    <cellStyle name="20% - Accent1 4 3 2 6 4 2 3" xfId="39707" xr:uid="{00000000-0005-0000-0000-0000629A0000}"/>
    <cellStyle name="20% - Accent1 4 3 2 6 4 3" xfId="39708" xr:uid="{00000000-0005-0000-0000-0000639A0000}"/>
    <cellStyle name="20% - Accent1 4 3 2 6 4 3 2" xfId="39709" xr:uid="{00000000-0005-0000-0000-0000649A0000}"/>
    <cellStyle name="20% - Accent1 4 3 2 6 4 4" xfId="39710" xr:uid="{00000000-0005-0000-0000-0000659A0000}"/>
    <cellStyle name="20% - Accent1 4 3 2 6 5" xfId="39711" xr:uid="{00000000-0005-0000-0000-0000669A0000}"/>
    <cellStyle name="20% - Accent1 4 3 2 6 5 2" xfId="39712" xr:uid="{00000000-0005-0000-0000-0000679A0000}"/>
    <cellStyle name="20% - Accent1 4 3 2 6 5 2 2" xfId="39713" xr:uid="{00000000-0005-0000-0000-0000689A0000}"/>
    <cellStyle name="20% - Accent1 4 3 2 6 5 3" xfId="39714" xr:uid="{00000000-0005-0000-0000-0000699A0000}"/>
    <cellStyle name="20% - Accent1 4 3 2 6 6" xfId="39715" xr:uid="{00000000-0005-0000-0000-00006A9A0000}"/>
    <cellStyle name="20% - Accent1 4 3 2 6 6 2" xfId="39716" xr:uid="{00000000-0005-0000-0000-00006B9A0000}"/>
    <cellStyle name="20% - Accent1 4 3 2 6 6 2 2" xfId="39717" xr:uid="{00000000-0005-0000-0000-00006C9A0000}"/>
    <cellStyle name="20% - Accent1 4 3 2 6 6 3" xfId="39718" xr:uid="{00000000-0005-0000-0000-00006D9A0000}"/>
    <cellStyle name="20% - Accent1 4 3 2 6 7" xfId="39719" xr:uid="{00000000-0005-0000-0000-00006E9A0000}"/>
    <cellStyle name="20% - Accent1 4 3 2 6 7 2" xfId="39720" xr:uid="{00000000-0005-0000-0000-00006F9A0000}"/>
    <cellStyle name="20% - Accent1 4 3 2 6 8" xfId="39721" xr:uid="{00000000-0005-0000-0000-0000709A0000}"/>
    <cellStyle name="20% - Accent1 4 3 2 6 8 2" xfId="39722" xr:uid="{00000000-0005-0000-0000-0000719A0000}"/>
    <cellStyle name="20% - Accent1 4 3 2 6 9" xfId="39723" xr:uid="{00000000-0005-0000-0000-0000729A0000}"/>
    <cellStyle name="20% - Accent1 4 3 2 7" xfId="39724" xr:uid="{00000000-0005-0000-0000-0000739A0000}"/>
    <cellStyle name="20% - Accent1 4 3 2 7 2" xfId="39725" xr:uid="{00000000-0005-0000-0000-0000749A0000}"/>
    <cellStyle name="20% - Accent1 4 3 2 7 2 2" xfId="39726" xr:uid="{00000000-0005-0000-0000-0000759A0000}"/>
    <cellStyle name="20% - Accent1 4 3 2 7 2 2 2" xfId="39727" xr:uid="{00000000-0005-0000-0000-0000769A0000}"/>
    <cellStyle name="20% - Accent1 4 3 2 7 2 2 2 2" xfId="39728" xr:uid="{00000000-0005-0000-0000-0000779A0000}"/>
    <cellStyle name="20% - Accent1 4 3 2 7 2 2 3" xfId="39729" xr:uid="{00000000-0005-0000-0000-0000789A0000}"/>
    <cellStyle name="20% - Accent1 4 3 2 7 2 3" xfId="39730" xr:uid="{00000000-0005-0000-0000-0000799A0000}"/>
    <cellStyle name="20% - Accent1 4 3 2 7 2 3 2" xfId="39731" xr:uid="{00000000-0005-0000-0000-00007A9A0000}"/>
    <cellStyle name="20% - Accent1 4 3 2 7 2 4" xfId="39732" xr:uid="{00000000-0005-0000-0000-00007B9A0000}"/>
    <cellStyle name="20% - Accent1 4 3 2 7 3" xfId="39733" xr:uid="{00000000-0005-0000-0000-00007C9A0000}"/>
    <cellStyle name="20% - Accent1 4 3 2 7 3 2" xfId="39734" xr:uid="{00000000-0005-0000-0000-00007D9A0000}"/>
    <cellStyle name="20% - Accent1 4 3 2 7 3 2 2" xfId="39735" xr:uid="{00000000-0005-0000-0000-00007E9A0000}"/>
    <cellStyle name="20% - Accent1 4 3 2 7 3 2 2 2" xfId="39736" xr:uid="{00000000-0005-0000-0000-00007F9A0000}"/>
    <cellStyle name="20% - Accent1 4 3 2 7 3 2 3" xfId="39737" xr:uid="{00000000-0005-0000-0000-0000809A0000}"/>
    <cellStyle name="20% - Accent1 4 3 2 7 3 3" xfId="39738" xr:uid="{00000000-0005-0000-0000-0000819A0000}"/>
    <cellStyle name="20% - Accent1 4 3 2 7 3 3 2" xfId="39739" xr:uid="{00000000-0005-0000-0000-0000829A0000}"/>
    <cellStyle name="20% - Accent1 4 3 2 7 3 4" xfId="39740" xr:uid="{00000000-0005-0000-0000-0000839A0000}"/>
    <cellStyle name="20% - Accent1 4 3 2 7 4" xfId="39741" xr:uid="{00000000-0005-0000-0000-0000849A0000}"/>
    <cellStyle name="20% - Accent1 4 3 2 7 4 2" xfId="39742" xr:uid="{00000000-0005-0000-0000-0000859A0000}"/>
    <cellStyle name="20% - Accent1 4 3 2 7 4 2 2" xfId="39743" xr:uid="{00000000-0005-0000-0000-0000869A0000}"/>
    <cellStyle name="20% - Accent1 4 3 2 7 4 2 2 2" xfId="39744" xr:uid="{00000000-0005-0000-0000-0000879A0000}"/>
    <cellStyle name="20% - Accent1 4 3 2 7 4 2 3" xfId="39745" xr:uid="{00000000-0005-0000-0000-0000889A0000}"/>
    <cellStyle name="20% - Accent1 4 3 2 7 4 3" xfId="39746" xr:uid="{00000000-0005-0000-0000-0000899A0000}"/>
    <cellStyle name="20% - Accent1 4 3 2 7 4 3 2" xfId="39747" xr:uid="{00000000-0005-0000-0000-00008A9A0000}"/>
    <cellStyle name="20% - Accent1 4 3 2 7 4 4" xfId="39748" xr:uid="{00000000-0005-0000-0000-00008B9A0000}"/>
    <cellStyle name="20% - Accent1 4 3 2 7 5" xfId="39749" xr:uid="{00000000-0005-0000-0000-00008C9A0000}"/>
    <cellStyle name="20% - Accent1 4 3 2 7 5 2" xfId="39750" xr:uid="{00000000-0005-0000-0000-00008D9A0000}"/>
    <cellStyle name="20% - Accent1 4 3 2 7 5 2 2" xfId="39751" xr:uid="{00000000-0005-0000-0000-00008E9A0000}"/>
    <cellStyle name="20% - Accent1 4 3 2 7 5 3" xfId="39752" xr:uid="{00000000-0005-0000-0000-00008F9A0000}"/>
    <cellStyle name="20% - Accent1 4 3 2 7 6" xfId="39753" xr:uid="{00000000-0005-0000-0000-0000909A0000}"/>
    <cellStyle name="20% - Accent1 4 3 2 7 6 2" xfId="39754" xr:uid="{00000000-0005-0000-0000-0000919A0000}"/>
    <cellStyle name="20% - Accent1 4 3 2 7 6 2 2" xfId="39755" xr:uid="{00000000-0005-0000-0000-0000929A0000}"/>
    <cellStyle name="20% - Accent1 4 3 2 7 6 3" xfId="39756" xr:uid="{00000000-0005-0000-0000-0000939A0000}"/>
    <cellStyle name="20% - Accent1 4 3 2 7 7" xfId="39757" xr:uid="{00000000-0005-0000-0000-0000949A0000}"/>
    <cellStyle name="20% - Accent1 4 3 2 7 7 2" xfId="39758" xr:uid="{00000000-0005-0000-0000-0000959A0000}"/>
    <cellStyle name="20% - Accent1 4 3 2 7 8" xfId="39759" xr:uid="{00000000-0005-0000-0000-0000969A0000}"/>
    <cellStyle name="20% - Accent1 4 3 2 7 8 2" xfId="39760" xr:uid="{00000000-0005-0000-0000-0000979A0000}"/>
    <cellStyle name="20% - Accent1 4 3 2 7 9" xfId="39761" xr:uid="{00000000-0005-0000-0000-0000989A0000}"/>
    <cellStyle name="20% - Accent1 4 3 2 8" xfId="39762" xr:uid="{00000000-0005-0000-0000-0000999A0000}"/>
    <cellStyle name="20% - Accent1 4 3 2 8 2" xfId="39763" xr:uid="{00000000-0005-0000-0000-00009A9A0000}"/>
    <cellStyle name="20% - Accent1 4 3 2 8 2 2" xfId="39764" xr:uid="{00000000-0005-0000-0000-00009B9A0000}"/>
    <cellStyle name="20% - Accent1 4 3 2 8 2 2 2" xfId="39765" xr:uid="{00000000-0005-0000-0000-00009C9A0000}"/>
    <cellStyle name="20% - Accent1 4 3 2 8 2 3" xfId="39766" xr:uid="{00000000-0005-0000-0000-00009D9A0000}"/>
    <cellStyle name="20% - Accent1 4 3 2 8 3" xfId="39767" xr:uid="{00000000-0005-0000-0000-00009E9A0000}"/>
    <cellStyle name="20% - Accent1 4 3 2 8 3 2" xfId="39768" xr:uid="{00000000-0005-0000-0000-00009F9A0000}"/>
    <cellStyle name="20% - Accent1 4 3 2 8 4" xfId="39769" xr:uid="{00000000-0005-0000-0000-0000A09A0000}"/>
    <cellStyle name="20% - Accent1 4 3 2 9" xfId="39770" xr:uid="{00000000-0005-0000-0000-0000A19A0000}"/>
    <cellStyle name="20% - Accent1 4 3 2 9 2" xfId="39771" xr:uid="{00000000-0005-0000-0000-0000A29A0000}"/>
    <cellStyle name="20% - Accent1 4 3 2 9 2 2" xfId="39772" xr:uid="{00000000-0005-0000-0000-0000A39A0000}"/>
    <cellStyle name="20% - Accent1 4 3 2 9 2 2 2" xfId="39773" xr:uid="{00000000-0005-0000-0000-0000A49A0000}"/>
    <cellStyle name="20% - Accent1 4 3 2 9 2 3" xfId="39774" xr:uid="{00000000-0005-0000-0000-0000A59A0000}"/>
    <cellStyle name="20% - Accent1 4 3 2 9 3" xfId="39775" xr:uid="{00000000-0005-0000-0000-0000A69A0000}"/>
    <cellStyle name="20% - Accent1 4 3 2 9 3 2" xfId="39776" xr:uid="{00000000-0005-0000-0000-0000A79A0000}"/>
    <cellStyle name="20% - Accent1 4 3 2 9 4" xfId="39777" xr:uid="{00000000-0005-0000-0000-0000A89A0000}"/>
    <cellStyle name="20% - Accent1 4 3 3" xfId="39778" xr:uid="{00000000-0005-0000-0000-0000A99A0000}"/>
    <cellStyle name="20% - Accent1 4 3 3 10" xfId="39779" xr:uid="{00000000-0005-0000-0000-0000AA9A0000}"/>
    <cellStyle name="20% - Accent1 4 3 3 10 2" xfId="39780" xr:uid="{00000000-0005-0000-0000-0000AB9A0000}"/>
    <cellStyle name="20% - Accent1 4 3 3 10 2 2" xfId="39781" xr:uid="{00000000-0005-0000-0000-0000AC9A0000}"/>
    <cellStyle name="20% - Accent1 4 3 3 10 3" xfId="39782" xr:uid="{00000000-0005-0000-0000-0000AD9A0000}"/>
    <cellStyle name="20% - Accent1 4 3 3 11" xfId="39783" xr:uid="{00000000-0005-0000-0000-0000AE9A0000}"/>
    <cellStyle name="20% - Accent1 4 3 3 11 2" xfId="39784" xr:uid="{00000000-0005-0000-0000-0000AF9A0000}"/>
    <cellStyle name="20% - Accent1 4 3 3 11 2 2" xfId="39785" xr:uid="{00000000-0005-0000-0000-0000B09A0000}"/>
    <cellStyle name="20% - Accent1 4 3 3 11 3" xfId="39786" xr:uid="{00000000-0005-0000-0000-0000B19A0000}"/>
    <cellStyle name="20% - Accent1 4 3 3 12" xfId="39787" xr:uid="{00000000-0005-0000-0000-0000B29A0000}"/>
    <cellStyle name="20% - Accent1 4 3 3 12 2" xfId="39788" xr:uid="{00000000-0005-0000-0000-0000B39A0000}"/>
    <cellStyle name="20% - Accent1 4 3 3 13" xfId="39789" xr:uid="{00000000-0005-0000-0000-0000B49A0000}"/>
    <cellStyle name="20% - Accent1 4 3 3 13 2" xfId="39790" xr:uid="{00000000-0005-0000-0000-0000B59A0000}"/>
    <cellStyle name="20% - Accent1 4 3 3 14" xfId="39791" xr:uid="{00000000-0005-0000-0000-0000B69A0000}"/>
    <cellStyle name="20% - Accent1 4 3 3 2" xfId="39792" xr:uid="{00000000-0005-0000-0000-0000B79A0000}"/>
    <cellStyle name="20% - Accent1 4 3 3 2 10" xfId="39793" xr:uid="{00000000-0005-0000-0000-0000B89A0000}"/>
    <cellStyle name="20% - Accent1 4 3 3 2 10 2" xfId="39794" xr:uid="{00000000-0005-0000-0000-0000B99A0000}"/>
    <cellStyle name="20% - Accent1 4 3 3 2 11" xfId="39795" xr:uid="{00000000-0005-0000-0000-0000BA9A0000}"/>
    <cellStyle name="20% - Accent1 4 3 3 2 2" xfId="39796" xr:uid="{00000000-0005-0000-0000-0000BB9A0000}"/>
    <cellStyle name="20% - Accent1 4 3 3 2 2 2" xfId="39797" xr:uid="{00000000-0005-0000-0000-0000BC9A0000}"/>
    <cellStyle name="20% - Accent1 4 3 3 2 2 2 2" xfId="39798" xr:uid="{00000000-0005-0000-0000-0000BD9A0000}"/>
    <cellStyle name="20% - Accent1 4 3 3 2 2 2 2 2" xfId="39799" xr:uid="{00000000-0005-0000-0000-0000BE9A0000}"/>
    <cellStyle name="20% - Accent1 4 3 3 2 2 2 2 2 2" xfId="39800" xr:uid="{00000000-0005-0000-0000-0000BF9A0000}"/>
    <cellStyle name="20% - Accent1 4 3 3 2 2 2 2 3" xfId="39801" xr:uid="{00000000-0005-0000-0000-0000C09A0000}"/>
    <cellStyle name="20% - Accent1 4 3 3 2 2 2 3" xfId="39802" xr:uid="{00000000-0005-0000-0000-0000C19A0000}"/>
    <cellStyle name="20% - Accent1 4 3 3 2 2 2 3 2" xfId="39803" xr:uid="{00000000-0005-0000-0000-0000C29A0000}"/>
    <cellStyle name="20% - Accent1 4 3 3 2 2 2 4" xfId="39804" xr:uid="{00000000-0005-0000-0000-0000C39A0000}"/>
    <cellStyle name="20% - Accent1 4 3 3 2 2 3" xfId="39805" xr:uid="{00000000-0005-0000-0000-0000C49A0000}"/>
    <cellStyle name="20% - Accent1 4 3 3 2 2 3 2" xfId="39806" xr:uid="{00000000-0005-0000-0000-0000C59A0000}"/>
    <cellStyle name="20% - Accent1 4 3 3 2 2 3 2 2" xfId="39807" xr:uid="{00000000-0005-0000-0000-0000C69A0000}"/>
    <cellStyle name="20% - Accent1 4 3 3 2 2 3 2 2 2" xfId="39808" xr:uid="{00000000-0005-0000-0000-0000C79A0000}"/>
    <cellStyle name="20% - Accent1 4 3 3 2 2 3 2 3" xfId="39809" xr:uid="{00000000-0005-0000-0000-0000C89A0000}"/>
    <cellStyle name="20% - Accent1 4 3 3 2 2 3 3" xfId="39810" xr:uid="{00000000-0005-0000-0000-0000C99A0000}"/>
    <cellStyle name="20% - Accent1 4 3 3 2 2 3 3 2" xfId="39811" xr:uid="{00000000-0005-0000-0000-0000CA9A0000}"/>
    <cellStyle name="20% - Accent1 4 3 3 2 2 3 4" xfId="39812" xr:uid="{00000000-0005-0000-0000-0000CB9A0000}"/>
    <cellStyle name="20% - Accent1 4 3 3 2 2 4" xfId="39813" xr:uid="{00000000-0005-0000-0000-0000CC9A0000}"/>
    <cellStyle name="20% - Accent1 4 3 3 2 2 4 2" xfId="39814" xr:uid="{00000000-0005-0000-0000-0000CD9A0000}"/>
    <cellStyle name="20% - Accent1 4 3 3 2 2 4 2 2" xfId="39815" xr:uid="{00000000-0005-0000-0000-0000CE9A0000}"/>
    <cellStyle name="20% - Accent1 4 3 3 2 2 4 2 2 2" xfId="39816" xr:uid="{00000000-0005-0000-0000-0000CF9A0000}"/>
    <cellStyle name="20% - Accent1 4 3 3 2 2 4 2 3" xfId="39817" xr:uid="{00000000-0005-0000-0000-0000D09A0000}"/>
    <cellStyle name="20% - Accent1 4 3 3 2 2 4 3" xfId="39818" xr:uid="{00000000-0005-0000-0000-0000D19A0000}"/>
    <cellStyle name="20% - Accent1 4 3 3 2 2 4 3 2" xfId="39819" xr:uid="{00000000-0005-0000-0000-0000D29A0000}"/>
    <cellStyle name="20% - Accent1 4 3 3 2 2 4 4" xfId="39820" xr:uid="{00000000-0005-0000-0000-0000D39A0000}"/>
    <cellStyle name="20% - Accent1 4 3 3 2 2 5" xfId="39821" xr:uid="{00000000-0005-0000-0000-0000D49A0000}"/>
    <cellStyle name="20% - Accent1 4 3 3 2 2 5 2" xfId="39822" xr:uid="{00000000-0005-0000-0000-0000D59A0000}"/>
    <cellStyle name="20% - Accent1 4 3 3 2 2 5 2 2" xfId="39823" xr:uid="{00000000-0005-0000-0000-0000D69A0000}"/>
    <cellStyle name="20% - Accent1 4 3 3 2 2 5 3" xfId="39824" xr:uid="{00000000-0005-0000-0000-0000D79A0000}"/>
    <cellStyle name="20% - Accent1 4 3 3 2 2 6" xfId="39825" xr:uid="{00000000-0005-0000-0000-0000D89A0000}"/>
    <cellStyle name="20% - Accent1 4 3 3 2 2 6 2" xfId="39826" xr:uid="{00000000-0005-0000-0000-0000D99A0000}"/>
    <cellStyle name="20% - Accent1 4 3 3 2 2 6 2 2" xfId="39827" xr:uid="{00000000-0005-0000-0000-0000DA9A0000}"/>
    <cellStyle name="20% - Accent1 4 3 3 2 2 6 3" xfId="39828" xr:uid="{00000000-0005-0000-0000-0000DB9A0000}"/>
    <cellStyle name="20% - Accent1 4 3 3 2 2 7" xfId="39829" xr:uid="{00000000-0005-0000-0000-0000DC9A0000}"/>
    <cellStyle name="20% - Accent1 4 3 3 2 2 7 2" xfId="39830" xr:uid="{00000000-0005-0000-0000-0000DD9A0000}"/>
    <cellStyle name="20% - Accent1 4 3 3 2 2 8" xfId="39831" xr:uid="{00000000-0005-0000-0000-0000DE9A0000}"/>
    <cellStyle name="20% - Accent1 4 3 3 2 2 8 2" xfId="39832" xr:uid="{00000000-0005-0000-0000-0000DF9A0000}"/>
    <cellStyle name="20% - Accent1 4 3 3 2 2 9" xfId="39833" xr:uid="{00000000-0005-0000-0000-0000E09A0000}"/>
    <cellStyle name="20% - Accent1 4 3 3 2 3" xfId="39834" xr:uid="{00000000-0005-0000-0000-0000E19A0000}"/>
    <cellStyle name="20% - Accent1 4 3 3 2 3 2" xfId="39835" xr:uid="{00000000-0005-0000-0000-0000E29A0000}"/>
    <cellStyle name="20% - Accent1 4 3 3 2 3 2 2" xfId="39836" xr:uid="{00000000-0005-0000-0000-0000E39A0000}"/>
    <cellStyle name="20% - Accent1 4 3 3 2 3 2 2 2" xfId="39837" xr:uid="{00000000-0005-0000-0000-0000E49A0000}"/>
    <cellStyle name="20% - Accent1 4 3 3 2 3 2 2 2 2" xfId="39838" xr:uid="{00000000-0005-0000-0000-0000E59A0000}"/>
    <cellStyle name="20% - Accent1 4 3 3 2 3 2 2 3" xfId="39839" xr:uid="{00000000-0005-0000-0000-0000E69A0000}"/>
    <cellStyle name="20% - Accent1 4 3 3 2 3 2 3" xfId="39840" xr:uid="{00000000-0005-0000-0000-0000E79A0000}"/>
    <cellStyle name="20% - Accent1 4 3 3 2 3 2 3 2" xfId="39841" xr:uid="{00000000-0005-0000-0000-0000E89A0000}"/>
    <cellStyle name="20% - Accent1 4 3 3 2 3 2 4" xfId="39842" xr:uid="{00000000-0005-0000-0000-0000E99A0000}"/>
    <cellStyle name="20% - Accent1 4 3 3 2 3 3" xfId="39843" xr:uid="{00000000-0005-0000-0000-0000EA9A0000}"/>
    <cellStyle name="20% - Accent1 4 3 3 2 3 3 2" xfId="39844" xr:uid="{00000000-0005-0000-0000-0000EB9A0000}"/>
    <cellStyle name="20% - Accent1 4 3 3 2 3 3 2 2" xfId="39845" xr:uid="{00000000-0005-0000-0000-0000EC9A0000}"/>
    <cellStyle name="20% - Accent1 4 3 3 2 3 3 2 2 2" xfId="39846" xr:uid="{00000000-0005-0000-0000-0000ED9A0000}"/>
    <cellStyle name="20% - Accent1 4 3 3 2 3 3 2 3" xfId="39847" xr:uid="{00000000-0005-0000-0000-0000EE9A0000}"/>
    <cellStyle name="20% - Accent1 4 3 3 2 3 3 3" xfId="39848" xr:uid="{00000000-0005-0000-0000-0000EF9A0000}"/>
    <cellStyle name="20% - Accent1 4 3 3 2 3 3 3 2" xfId="39849" xr:uid="{00000000-0005-0000-0000-0000F09A0000}"/>
    <cellStyle name="20% - Accent1 4 3 3 2 3 3 4" xfId="39850" xr:uid="{00000000-0005-0000-0000-0000F19A0000}"/>
    <cellStyle name="20% - Accent1 4 3 3 2 3 4" xfId="39851" xr:uid="{00000000-0005-0000-0000-0000F29A0000}"/>
    <cellStyle name="20% - Accent1 4 3 3 2 3 4 2" xfId="39852" xr:uid="{00000000-0005-0000-0000-0000F39A0000}"/>
    <cellStyle name="20% - Accent1 4 3 3 2 3 4 2 2" xfId="39853" xr:uid="{00000000-0005-0000-0000-0000F49A0000}"/>
    <cellStyle name="20% - Accent1 4 3 3 2 3 4 2 2 2" xfId="39854" xr:uid="{00000000-0005-0000-0000-0000F59A0000}"/>
    <cellStyle name="20% - Accent1 4 3 3 2 3 4 2 3" xfId="39855" xr:uid="{00000000-0005-0000-0000-0000F69A0000}"/>
    <cellStyle name="20% - Accent1 4 3 3 2 3 4 3" xfId="39856" xr:uid="{00000000-0005-0000-0000-0000F79A0000}"/>
    <cellStyle name="20% - Accent1 4 3 3 2 3 4 3 2" xfId="39857" xr:uid="{00000000-0005-0000-0000-0000F89A0000}"/>
    <cellStyle name="20% - Accent1 4 3 3 2 3 4 4" xfId="39858" xr:uid="{00000000-0005-0000-0000-0000F99A0000}"/>
    <cellStyle name="20% - Accent1 4 3 3 2 3 5" xfId="39859" xr:uid="{00000000-0005-0000-0000-0000FA9A0000}"/>
    <cellStyle name="20% - Accent1 4 3 3 2 3 5 2" xfId="39860" xr:uid="{00000000-0005-0000-0000-0000FB9A0000}"/>
    <cellStyle name="20% - Accent1 4 3 3 2 3 5 2 2" xfId="39861" xr:uid="{00000000-0005-0000-0000-0000FC9A0000}"/>
    <cellStyle name="20% - Accent1 4 3 3 2 3 5 3" xfId="39862" xr:uid="{00000000-0005-0000-0000-0000FD9A0000}"/>
    <cellStyle name="20% - Accent1 4 3 3 2 3 6" xfId="39863" xr:uid="{00000000-0005-0000-0000-0000FE9A0000}"/>
    <cellStyle name="20% - Accent1 4 3 3 2 3 6 2" xfId="39864" xr:uid="{00000000-0005-0000-0000-0000FF9A0000}"/>
    <cellStyle name="20% - Accent1 4 3 3 2 3 6 2 2" xfId="39865" xr:uid="{00000000-0005-0000-0000-0000009B0000}"/>
    <cellStyle name="20% - Accent1 4 3 3 2 3 6 3" xfId="39866" xr:uid="{00000000-0005-0000-0000-0000019B0000}"/>
    <cellStyle name="20% - Accent1 4 3 3 2 3 7" xfId="39867" xr:uid="{00000000-0005-0000-0000-0000029B0000}"/>
    <cellStyle name="20% - Accent1 4 3 3 2 3 7 2" xfId="39868" xr:uid="{00000000-0005-0000-0000-0000039B0000}"/>
    <cellStyle name="20% - Accent1 4 3 3 2 3 8" xfId="39869" xr:uid="{00000000-0005-0000-0000-0000049B0000}"/>
    <cellStyle name="20% - Accent1 4 3 3 2 3 8 2" xfId="39870" xr:uid="{00000000-0005-0000-0000-0000059B0000}"/>
    <cellStyle name="20% - Accent1 4 3 3 2 3 9" xfId="39871" xr:uid="{00000000-0005-0000-0000-0000069B0000}"/>
    <cellStyle name="20% - Accent1 4 3 3 2 4" xfId="39872" xr:uid="{00000000-0005-0000-0000-0000079B0000}"/>
    <cellStyle name="20% - Accent1 4 3 3 2 4 2" xfId="39873" xr:uid="{00000000-0005-0000-0000-0000089B0000}"/>
    <cellStyle name="20% - Accent1 4 3 3 2 4 2 2" xfId="39874" xr:uid="{00000000-0005-0000-0000-0000099B0000}"/>
    <cellStyle name="20% - Accent1 4 3 3 2 4 2 2 2" xfId="39875" xr:uid="{00000000-0005-0000-0000-00000A9B0000}"/>
    <cellStyle name="20% - Accent1 4 3 3 2 4 2 3" xfId="39876" xr:uid="{00000000-0005-0000-0000-00000B9B0000}"/>
    <cellStyle name="20% - Accent1 4 3 3 2 4 3" xfId="39877" xr:uid="{00000000-0005-0000-0000-00000C9B0000}"/>
    <cellStyle name="20% - Accent1 4 3 3 2 4 3 2" xfId="39878" xr:uid="{00000000-0005-0000-0000-00000D9B0000}"/>
    <cellStyle name="20% - Accent1 4 3 3 2 4 4" xfId="39879" xr:uid="{00000000-0005-0000-0000-00000E9B0000}"/>
    <cellStyle name="20% - Accent1 4 3 3 2 5" xfId="39880" xr:uid="{00000000-0005-0000-0000-00000F9B0000}"/>
    <cellStyle name="20% - Accent1 4 3 3 2 5 2" xfId="39881" xr:uid="{00000000-0005-0000-0000-0000109B0000}"/>
    <cellStyle name="20% - Accent1 4 3 3 2 5 2 2" xfId="39882" xr:uid="{00000000-0005-0000-0000-0000119B0000}"/>
    <cellStyle name="20% - Accent1 4 3 3 2 5 2 2 2" xfId="39883" xr:uid="{00000000-0005-0000-0000-0000129B0000}"/>
    <cellStyle name="20% - Accent1 4 3 3 2 5 2 3" xfId="39884" xr:uid="{00000000-0005-0000-0000-0000139B0000}"/>
    <cellStyle name="20% - Accent1 4 3 3 2 5 3" xfId="39885" xr:uid="{00000000-0005-0000-0000-0000149B0000}"/>
    <cellStyle name="20% - Accent1 4 3 3 2 5 3 2" xfId="39886" xr:uid="{00000000-0005-0000-0000-0000159B0000}"/>
    <cellStyle name="20% - Accent1 4 3 3 2 5 4" xfId="39887" xr:uid="{00000000-0005-0000-0000-0000169B0000}"/>
    <cellStyle name="20% - Accent1 4 3 3 2 6" xfId="39888" xr:uid="{00000000-0005-0000-0000-0000179B0000}"/>
    <cellStyle name="20% - Accent1 4 3 3 2 6 2" xfId="39889" xr:uid="{00000000-0005-0000-0000-0000189B0000}"/>
    <cellStyle name="20% - Accent1 4 3 3 2 6 2 2" xfId="39890" xr:uid="{00000000-0005-0000-0000-0000199B0000}"/>
    <cellStyle name="20% - Accent1 4 3 3 2 6 2 2 2" xfId="39891" xr:uid="{00000000-0005-0000-0000-00001A9B0000}"/>
    <cellStyle name="20% - Accent1 4 3 3 2 6 2 3" xfId="39892" xr:uid="{00000000-0005-0000-0000-00001B9B0000}"/>
    <cellStyle name="20% - Accent1 4 3 3 2 6 3" xfId="39893" xr:uid="{00000000-0005-0000-0000-00001C9B0000}"/>
    <cellStyle name="20% - Accent1 4 3 3 2 6 3 2" xfId="39894" xr:uid="{00000000-0005-0000-0000-00001D9B0000}"/>
    <cellStyle name="20% - Accent1 4 3 3 2 6 4" xfId="39895" xr:uid="{00000000-0005-0000-0000-00001E9B0000}"/>
    <cellStyle name="20% - Accent1 4 3 3 2 7" xfId="39896" xr:uid="{00000000-0005-0000-0000-00001F9B0000}"/>
    <cellStyle name="20% - Accent1 4 3 3 2 7 2" xfId="39897" xr:uid="{00000000-0005-0000-0000-0000209B0000}"/>
    <cellStyle name="20% - Accent1 4 3 3 2 7 2 2" xfId="39898" xr:uid="{00000000-0005-0000-0000-0000219B0000}"/>
    <cellStyle name="20% - Accent1 4 3 3 2 7 3" xfId="39899" xr:uid="{00000000-0005-0000-0000-0000229B0000}"/>
    <cellStyle name="20% - Accent1 4 3 3 2 8" xfId="39900" xr:uid="{00000000-0005-0000-0000-0000239B0000}"/>
    <cellStyle name="20% - Accent1 4 3 3 2 8 2" xfId="39901" xr:uid="{00000000-0005-0000-0000-0000249B0000}"/>
    <cellStyle name="20% - Accent1 4 3 3 2 8 2 2" xfId="39902" xr:uid="{00000000-0005-0000-0000-0000259B0000}"/>
    <cellStyle name="20% - Accent1 4 3 3 2 8 3" xfId="39903" xr:uid="{00000000-0005-0000-0000-0000269B0000}"/>
    <cellStyle name="20% - Accent1 4 3 3 2 9" xfId="39904" xr:uid="{00000000-0005-0000-0000-0000279B0000}"/>
    <cellStyle name="20% - Accent1 4 3 3 2 9 2" xfId="39905" xr:uid="{00000000-0005-0000-0000-0000289B0000}"/>
    <cellStyle name="20% - Accent1 4 3 3 3" xfId="39906" xr:uid="{00000000-0005-0000-0000-0000299B0000}"/>
    <cellStyle name="20% - Accent1 4 3 3 3 10" xfId="39907" xr:uid="{00000000-0005-0000-0000-00002A9B0000}"/>
    <cellStyle name="20% - Accent1 4 3 3 3 10 2" xfId="39908" xr:uid="{00000000-0005-0000-0000-00002B9B0000}"/>
    <cellStyle name="20% - Accent1 4 3 3 3 11" xfId="39909" xr:uid="{00000000-0005-0000-0000-00002C9B0000}"/>
    <cellStyle name="20% - Accent1 4 3 3 3 2" xfId="39910" xr:uid="{00000000-0005-0000-0000-00002D9B0000}"/>
    <cellStyle name="20% - Accent1 4 3 3 3 2 2" xfId="39911" xr:uid="{00000000-0005-0000-0000-00002E9B0000}"/>
    <cellStyle name="20% - Accent1 4 3 3 3 2 2 2" xfId="39912" xr:uid="{00000000-0005-0000-0000-00002F9B0000}"/>
    <cellStyle name="20% - Accent1 4 3 3 3 2 2 2 2" xfId="39913" xr:uid="{00000000-0005-0000-0000-0000309B0000}"/>
    <cellStyle name="20% - Accent1 4 3 3 3 2 2 2 2 2" xfId="39914" xr:uid="{00000000-0005-0000-0000-0000319B0000}"/>
    <cellStyle name="20% - Accent1 4 3 3 3 2 2 2 3" xfId="39915" xr:uid="{00000000-0005-0000-0000-0000329B0000}"/>
    <cellStyle name="20% - Accent1 4 3 3 3 2 2 3" xfId="39916" xr:uid="{00000000-0005-0000-0000-0000339B0000}"/>
    <cellStyle name="20% - Accent1 4 3 3 3 2 2 3 2" xfId="39917" xr:uid="{00000000-0005-0000-0000-0000349B0000}"/>
    <cellStyle name="20% - Accent1 4 3 3 3 2 2 4" xfId="39918" xr:uid="{00000000-0005-0000-0000-0000359B0000}"/>
    <cellStyle name="20% - Accent1 4 3 3 3 2 3" xfId="39919" xr:uid="{00000000-0005-0000-0000-0000369B0000}"/>
    <cellStyle name="20% - Accent1 4 3 3 3 2 3 2" xfId="39920" xr:uid="{00000000-0005-0000-0000-0000379B0000}"/>
    <cellStyle name="20% - Accent1 4 3 3 3 2 3 2 2" xfId="39921" xr:uid="{00000000-0005-0000-0000-0000389B0000}"/>
    <cellStyle name="20% - Accent1 4 3 3 3 2 3 2 2 2" xfId="39922" xr:uid="{00000000-0005-0000-0000-0000399B0000}"/>
    <cellStyle name="20% - Accent1 4 3 3 3 2 3 2 3" xfId="39923" xr:uid="{00000000-0005-0000-0000-00003A9B0000}"/>
    <cellStyle name="20% - Accent1 4 3 3 3 2 3 3" xfId="39924" xr:uid="{00000000-0005-0000-0000-00003B9B0000}"/>
    <cellStyle name="20% - Accent1 4 3 3 3 2 3 3 2" xfId="39925" xr:uid="{00000000-0005-0000-0000-00003C9B0000}"/>
    <cellStyle name="20% - Accent1 4 3 3 3 2 3 4" xfId="39926" xr:uid="{00000000-0005-0000-0000-00003D9B0000}"/>
    <cellStyle name="20% - Accent1 4 3 3 3 2 4" xfId="39927" xr:uid="{00000000-0005-0000-0000-00003E9B0000}"/>
    <cellStyle name="20% - Accent1 4 3 3 3 2 4 2" xfId="39928" xr:uid="{00000000-0005-0000-0000-00003F9B0000}"/>
    <cellStyle name="20% - Accent1 4 3 3 3 2 4 2 2" xfId="39929" xr:uid="{00000000-0005-0000-0000-0000409B0000}"/>
    <cellStyle name="20% - Accent1 4 3 3 3 2 4 2 2 2" xfId="39930" xr:uid="{00000000-0005-0000-0000-0000419B0000}"/>
    <cellStyle name="20% - Accent1 4 3 3 3 2 4 2 3" xfId="39931" xr:uid="{00000000-0005-0000-0000-0000429B0000}"/>
    <cellStyle name="20% - Accent1 4 3 3 3 2 4 3" xfId="39932" xr:uid="{00000000-0005-0000-0000-0000439B0000}"/>
    <cellStyle name="20% - Accent1 4 3 3 3 2 4 3 2" xfId="39933" xr:uid="{00000000-0005-0000-0000-0000449B0000}"/>
    <cellStyle name="20% - Accent1 4 3 3 3 2 4 4" xfId="39934" xr:uid="{00000000-0005-0000-0000-0000459B0000}"/>
    <cellStyle name="20% - Accent1 4 3 3 3 2 5" xfId="39935" xr:uid="{00000000-0005-0000-0000-0000469B0000}"/>
    <cellStyle name="20% - Accent1 4 3 3 3 2 5 2" xfId="39936" xr:uid="{00000000-0005-0000-0000-0000479B0000}"/>
    <cellStyle name="20% - Accent1 4 3 3 3 2 5 2 2" xfId="39937" xr:uid="{00000000-0005-0000-0000-0000489B0000}"/>
    <cellStyle name="20% - Accent1 4 3 3 3 2 5 3" xfId="39938" xr:uid="{00000000-0005-0000-0000-0000499B0000}"/>
    <cellStyle name="20% - Accent1 4 3 3 3 2 6" xfId="39939" xr:uid="{00000000-0005-0000-0000-00004A9B0000}"/>
    <cellStyle name="20% - Accent1 4 3 3 3 2 6 2" xfId="39940" xr:uid="{00000000-0005-0000-0000-00004B9B0000}"/>
    <cellStyle name="20% - Accent1 4 3 3 3 2 6 2 2" xfId="39941" xr:uid="{00000000-0005-0000-0000-00004C9B0000}"/>
    <cellStyle name="20% - Accent1 4 3 3 3 2 6 3" xfId="39942" xr:uid="{00000000-0005-0000-0000-00004D9B0000}"/>
    <cellStyle name="20% - Accent1 4 3 3 3 2 7" xfId="39943" xr:uid="{00000000-0005-0000-0000-00004E9B0000}"/>
    <cellStyle name="20% - Accent1 4 3 3 3 2 7 2" xfId="39944" xr:uid="{00000000-0005-0000-0000-00004F9B0000}"/>
    <cellStyle name="20% - Accent1 4 3 3 3 2 8" xfId="39945" xr:uid="{00000000-0005-0000-0000-0000509B0000}"/>
    <cellStyle name="20% - Accent1 4 3 3 3 2 8 2" xfId="39946" xr:uid="{00000000-0005-0000-0000-0000519B0000}"/>
    <cellStyle name="20% - Accent1 4 3 3 3 2 9" xfId="39947" xr:uid="{00000000-0005-0000-0000-0000529B0000}"/>
    <cellStyle name="20% - Accent1 4 3 3 3 3" xfId="39948" xr:uid="{00000000-0005-0000-0000-0000539B0000}"/>
    <cellStyle name="20% - Accent1 4 3 3 3 3 2" xfId="39949" xr:uid="{00000000-0005-0000-0000-0000549B0000}"/>
    <cellStyle name="20% - Accent1 4 3 3 3 3 2 2" xfId="39950" xr:uid="{00000000-0005-0000-0000-0000559B0000}"/>
    <cellStyle name="20% - Accent1 4 3 3 3 3 2 2 2" xfId="39951" xr:uid="{00000000-0005-0000-0000-0000569B0000}"/>
    <cellStyle name="20% - Accent1 4 3 3 3 3 2 2 2 2" xfId="39952" xr:uid="{00000000-0005-0000-0000-0000579B0000}"/>
    <cellStyle name="20% - Accent1 4 3 3 3 3 2 2 3" xfId="39953" xr:uid="{00000000-0005-0000-0000-0000589B0000}"/>
    <cellStyle name="20% - Accent1 4 3 3 3 3 2 3" xfId="39954" xr:uid="{00000000-0005-0000-0000-0000599B0000}"/>
    <cellStyle name="20% - Accent1 4 3 3 3 3 2 3 2" xfId="39955" xr:uid="{00000000-0005-0000-0000-00005A9B0000}"/>
    <cellStyle name="20% - Accent1 4 3 3 3 3 2 4" xfId="39956" xr:uid="{00000000-0005-0000-0000-00005B9B0000}"/>
    <cellStyle name="20% - Accent1 4 3 3 3 3 3" xfId="39957" xr:uid="{00000000-0005-0000-0000-00005C9B0000}"/>
    <cellStyle name="20% - Accent1 4 3 3 3 3 3 2" xfId="39958" xr:uid="{00000000-0005-0000-0000-00005D9B0000}"/>
    <cellStyle name="20% - Accent1 4 3 3 3 3 3 2 2" xfId="39959" xr:uid="{00000000-0005-0000-0000-00005E9B0000}"/>
    <cellStyle name="20% - Accent1 4 3 3 3 3 3 2 2 2" xfId="39960" xr:uid="{00000000-0005-0000-0000-00005F9B0000}"/>
    <cellStyle name="20% - Accent1 4 3 3 3 3 3 2 3" xfId="39961" xr:uid="{00000000-0005-0000-0000-0000609B0000}"/>
    <cellStyle name="20% - Accent1 4 3 3 3 3 3 3" xfId="39962" xr:uid="{00000000-0005-0000-0000-0000619B0000}"/>
    <cellStyle name="20% - Accent1 4 3 3 3 3 3 3 2" xfId="39963" xr:uid="{00000000-0005-0000-0000-0000629B0000}"/>
    <cellStyle name="20% - Accent1 4 3 3 3 3 3 4" xfId="39964" xr:uid="{00000000-0005-0000-0000-0000639B0000}"/>
    <cellStyle name="20% - Accent1 4 3 3 3 3 4" xfId="39965" xr:uid="{00000000-0005-0000-0000-0000649B0000}"/>
    <cellStyle name="20% - Accent1 4 3 3 3 3 4 2" xfId="39966" xr:uid="{00000000-0005-0000-0000-0000659B0000}"/>
    <cellStyle name="20% - Accent1 4 3 3 3 3 4 2 2" xfId="39967" xr:uid="{00000000-0005-0000-0000-0000669B0000}"/>
    <cellStyle name="20% - Accent1 4 3 3 3 3 4 2 2 2" xfId="39968" xr:uid="{00000000-0005-0000-0000-0000679B0000}"/>
    <cellStyle name="20% - Accent1 4 3 3 3 3 4 2 3" xfId="39969" xr:uid="{00000000-0005-0000-0000-0000689B0000}"/>
    <cellStyle name="20% - Accent1 4 3 3 3 3 4 3" xfId="39970" xr:uid="{00000000-0005-0000-0000-0000699B0000}"/>
    <cellStyle name="20% - Accent1 4 3 3 3 3 4 3 2" xfId="39971" xr:uid="{00000000-0005-0000-0000-00006A9B0000}"/>
    <cellStyle name="20% - Accent1 4 3 3 3 3 4 4" xfId="39972" xr:uid="{00000000-0005-0000-0000-00006B9B0000}"/>
    <cellStyle name="20% - Accent1 4 3 3 3 3 5" xfId="39973" xr:uid="{00000000-0005-0000-0000-00006C9B0000}"/>
    <cellStyle name="20% - Accent1 4 3 3 3 3 5 2" xfId="39974" xr:uid="{00000000-0005-0000-0000-00006D9B0000}"/>
    <cellStyle name="20% - Accent1 4 3 3 3 3 5 2 2" xfId="39975" xr:uid="{00000000-0005-0000-0000-00006E9B0000}"/>
    <cellStyle name="20% - Accent1 4 3 3 3 3 5 3" xfId="39976" xr:uid="{00000000-0005-0000-0000-00006F9B0000}"/>
    <cellStyle name="20% - Accent1 4 3 3 3 3 6" xfId="39977" xr:uid="{00000000-0005-0000-0000-0000709B0000}"/>
    <cellStyle name="20% - Accent1 4 3 3 3 3 6 2" xfId="39978" xr:uid="{00000000-0005-0000-0000-0000719B0000}"/>
    <cellStyle name="20% - Accent1 4 3 3 3 3 6 2 2" xfId="39979" xr:uid="{00000000-0005-0000-0000-0000729B0000}"/>
    <cellStyle name="20% - Accent1 4 3 3 3 3 6 3" xfId="39980" xr:uid="{00000000-0005-0000-0000-0000739B0000}"/>
    <cellStyle name="20% - Accent1 4 3 3 3 3 7" xfId="39981" xr:uid="{00000000-0005-0000-0000-0000749B0000}"/>
    <cellStyle name="20% - Accent1 4 3 3 3 3 7 2" xfId="39982" xr:uid="{00000000-0005-0000-0000-0000759B0000}"/>
    <cellStyle name="20% - Accent1 4 3 3 3 3 8" xfId="39983" xr:uid="{00000000-0005-0000-0000-0000769B0000}"/>
    <cellStyle name="20% - Accent1 4 3 3 3 3 8 2" xfId="39984" xr:uid="{00000000-0005-0000-0000-0000779B0000}"/>
    <cellStyle name="20% - Accent1 4 3 3 3 3 9" xfId="39985" xr:uid="{00000000-0005-0000-0000-0000789B0000}"/>
    <cellStyle name="20% - Accent1 4 3 3 3 4" xfId="39986" xr:uid="{00000000-0005-0000-0000-0000799B0000}"/>
    <cellStyle name="20% - Accent1 4 3 3 3 4 2" xfId="39987" xr:uid="{00000000-0005-0000-0000-00007A9B0000}"/>
    <cellStyle name="20% - Accent1 4 3 3 3 4 2 2" xfId="39988" xr:uid="{00000000-0005-0000-0000-00007B9B0000}"/>
    <cellStyle name="20% - Accent1 4 3 3 3 4 2 2 2" xfId="39989" xr:uid="{00000000-0005-0000-0000-00007C9B0000}"/>
    <cellStyle name="20% - Accent1 4 3 3 3 4 2 3" xfId="39990" xr:uid="{00000000-0005-0000-0000-00007D9B0000}"/>
    <cellStyle name="20% - Accent1 4 3 3 3 4 3" xfId="39991" xr:uid="{00000000-0005-0000-0000-00007E9B0000}"/>
    <cellStyle name="20% - Accent1 4 3 3 3 4 3 2" xfId="39992" xr:uid="{00000000-0005-0000-0000-00007F9B0000}"/>
    <cellStyle name="20% - Accent1 4 3 3 3 4 4" xfId="39993" xr:uid="{00000000-0005-0000-0000-0000809B0000}"/>
    <cellStyle name="20% - Accent1 4 3 3 3 5" xfId="39994" xr:uid="{00000000-0005-0000-0000-0000819B0000}"/>
    <cellStyle name="20% - Accent1 4 3 3 3 5 2" xfId="39995" xr:uid="{00000000-0005-0000-0000-0000829B0000}"/>
    <cellStyle name="20% - Accent1 4 3 3 3 5 2 2" xfId="39996" xr:uid="{00000000-0005-0000-0000-0000839B0000}"/>
    <cellStyle name="20% - Accent1 4 3 3 3 5 2 2 2" xfId="39997" xr:uid="{00000000-0005-0000-0000-0000849B0000}"/>
    <cellStyle name="20% - Accent1 4 3 3 3 5 2 3" xfId="39998" xr:uid="{00000000-0005-0000-0000-0000859B0000}"/>
    <cellStyle name="20% - Accent1 4 3 3 3 5 3" xfId="39999" xr:uid="{00000000-0005-0000-0000-0000869B0000}"/>
    <cellStyle name="20% - Accent1 4 3 3 3 5 3 2" xfId="40000" xr:uid="{00000000-0005-0000-0000-0000879B0000}"/>
    <cellStyle name="20% - Accent1 4 3 3 3 5 4" xfId="40001" xr:uid="{00000000-0005-0000-0000-0000889B0000}"/>
    <cellStyle name="20% - Accent1 4 3 3 3 6" xfId="40002" xr:uid="{00000000-0005-0000-0000-0000899B0000}"/>
    <cellStyle name="20% - Accent1 4 3 3 3 6 2" xfId="40003" xr:uid="{00000000-0005-0000-0000-00008A9B0000}"/>
    <cellStyle name="20% - Accent1 4 3 3 3 6 2 2" xfId="40004" xr:uid="{00000000-0005-0000-0000-00008B9B0000}"/>
    <cellStyle name="20% - Accent1 4 3 3 3 6 2 2 2" xfId="40005" xr:uid="{00000000-0005-0000-0000-00008C9B0000}"/>
    <cellStyle name="20% - Accent1 4 3 3 3 6 2 3" xfId="40006" xr:uid="{00000000-0005-0000-0000-00008D9B0000}"/>
    <cellStyle name="20% - Accent1 4 3 3 3 6 3" xfId="40007" xr:uid="{00000000-0005-0000-0000-00008E9B0000}"/>
    <cellStyle name="20% - Accent1 4 3 3 3 6 3 2" xfId="40008" xr:uid="{00000000-0005-0000-0000-00008F9B0000}"/>
    <cellStyle name="20% - Accent1 4 3 3 3 6 4" xfId="40009" xr:uid="{00000000-0005-0000-0000-0000909B0000}"/>
    <cellStyle name="20% - Accent1 4 3 3 3 7" xfId="40010" xr:uid="{00000000-0005-0000-0000-0000919B0000}"/>
    <cellStyle name="20% - Accent1 4 3 3 3 7 2" xfId="40011" xr:uid="{00000000-0005-0000-0000-0000929B0000}"/>
    <cellStyle name="20% - Accent1 4 3 3 3 7 2 2" xfId="40012" xr:uid="{00000000-0005-0000-0000-0000939B0000}"/>
    <cellStyle name="20% - Accent1 4 3 3 3 7 3" xfId="40013" xr:uid="{00000000-0005-0000-0000-0000949B0000}"/>
    <cellStyle name="20% - Accent1 4 3 3 3 8" xfId="40014" xr:uid="{00000000-0005-0000-0000-0000959B0000}"/>
    <cellStyle name="20% - Accent1 4 3 3 3 8 2" xfId="40015" xr:uid="{00000000-0005-0000-0000-0000969B0000}"/>
    <cellStyle name="20% - Accent1 4 3 3 3 8 2 2" xfId="40016" xr:uid="{00000000-0005-0000-0000-0000979B0000}"/>
    <cellStyle name="20% - Accent1 4 3 3 3 8 3" xfId="40017" xr:uid="{00000000-0005-0000-0000-0000989B0000}"/>
    <cellStyle name="20% - Accent1 4 3 3 3 9" xfId="40018" xr:uid="{00000000-0005-0000-0000-0000999B0000}"/>
    <cellStyle name="20% - Accent1 4 3 3 3 9 2" xfId="40019" xr:uid="{00000000-0005-0000-0000-00009A9B0000}"/>
    <cellStyle name="20% - Accent1 4 3 3 4" xfId="40020" xr:uid="{00000000-0005-0000-0000-00009B9B0000}"/>
    <cellStyle name="20% - Accent1 4 3 3 4 10" xfId="40021" xr:uid="{00000000-0005-0000-0000-00009C9B0000}"/>
    <cellStyle name="20% - Accent1 4 3 3 4 10 2" xfId="40022" xr:uid="{00000000-0005-0000-0000-00009D9B0000}"/>
    <cellStyle name="20% - Accent1 4 3 3 4 11" xfId="40023" xr:uid="{00000000-0005-0000-0000-00009E9B0000}"/>
    <cellStyle name="20% - Accent1 4 3 3 4 2" xfId="40024" xr:uid="{00000000-0005-0000-0000-00009F9B0000}"/>
    <cellStyle name="20% - Accent1 4 3 3 4 2 2" xfId="40025" xr:uid="{00000000-0005-0000-0000-0000A09B0000}"/>
    <cellStyle name="20% - Accent1 4 3 3 4 2 2 2" xfId="40026" xr:uid="{00000000-0005-0000-0000-0000A19B0000}"/>
    <cellStyle name="20% - Accent1 4 3 3 4 2 2 2 2" xfId="40027" xr:uid="{00000000-0005-0000-0000-0000A29B0000}"/>
    <cellStyle name="20% - Accent1 4 3 3 4 2 2 2 2 2" xfId="40028" xr:uid="{00000000-0005-0000-0000-0000A39B0000}"/>
    <cellStyle name="20% - Accent1 4 3 3 4 2 2 2 3" xfId="40029" xr:uid="{00000000-0005-0000-0000-0000A49B0000}"/>
    <cellStyle name="20% - Accent1 4 3 3 4 2 2 3" xfId="40030" xr:uid="{00000000-0005-0000-0000-0000A59B0000}"/>
    <cellStyle name="20% - Accent1 4 3 3 4 2 2 3 2" xfId="40031" xr:uid="{00000000-0005-0000-0000-0000A69B0000}"/>
    <cellStyle name="20% - Accent1 4 3 3 4 2 2 4" xfId="40032" xr:uid="{00000000-0005-0000-0000-0000A79B0000}"/>
    <cellStyle name="20% - Accent1 4 3 3 4 2 3" xfId="40033" xr:uid="{00000000-0005-0000-0000-0000A89B0000}"/>
    <cellStyle name="20% - Accent1 4 3 3 4 2 3 2" xfId="40034" xr:uid="{00000000-0005-0000-0000-0000A99B0000}"/>
    <cellStyle name="20% - Accent1 4 3 3 4 2 3 2 2" xfId="40035" xr:uid="{00000000-0005-0000-0000-0000AA9B0000}"/>
    <cellStyle name="20% - Accent1 4 3 3 4 2 3 2 2 2" xfId="40036" xr:uid="{00000000-0005-0000-0000-0000AB9B0000}"/>
    <cellStyle name="20% - Accent1 4 3 3 4 2 3 2 3" xfId="40037" xr:uid="{00000000-0005-0000-0000-0000AC9B0000}"/>
    <cellStyle name="20% - Accent1 4 3 3 4 2 3 3" xfId="40038" xr:uid="{00000000-0005-0000-0000-0000AD9B0000}"/>
    <cellStyle name="20% - Accent1 4 3 3 4 2 3 3 2" xfId="40039" xr:uid="{00000000-0005-0000-0000-0000AE9B0000}"/>
    <cellStyle name="20% - Accent1 4 3 3 4 2 3 4" xfId="40040" xr:uid="{00000000-0005-0000-0000-0000AF9B0000}"/>
    <cellStyle name="20% - Accent1 4 3 3 4 2 4" xfId="40041" xr:uid="{00000000-0005-0000-0000-0000B09B0000}"/>
    <cellStyle name="20% - Accent1 4 3 3 4 2 4 2" xfId="40042" xr:uid="{00000000-0005-0000-0000-0000B19B0000}"/>
    <cellStyle name="20% - Accent1 4 3 3 4 2 4 2 2" xfId="40043" xr:uid="{00000000-0005-0000-0000-0000B29B0000}"/>
    <cellStyle name="20% - Accent1 4 3 3 4 2 4 2 2 2" xfId="40044" xr:uid="{00000000-0005-0000-0000-0000B39B0000}"/>
    <cellStyle name="20% - Accent1 4 3 3 4 2 4 2 3" xfId="40045" xr:uid="{00000000-0005-0000-0000-0000B49B0000}"/>
    <cellStyle name="20% - Accent1 4 3 3 4 2 4 3" xfId="40046" xr:uid="{00000000-0005-0000-0000-0000B59B0000}"/>
    <cellStyle name="20% - Accent1 4 3 3 4 2 4 3 2" xfId="40047" xr:uid="{00000000-0005-0000-0000-0000B69B0000}"/>
    <cellStyle name="20% - Accent1 4 3 3 4 2 4 4" xfId="40048" xr:uid="{00000000-0005-0000-0000-0000B79B0000}"/>
    <cellStyle name="20% - Accent1 4 3 3 4 2 5" xfId="40049" xr:uid="{00000000-0005-0000-0000-0000B89B0000}"/>
    <cellStyle name="20% - Accent1 4 3 3 4 2 5 2" xfId="40050" xr:uid="{00000000-0005-0000-0000-0000B99B0000}"/>
    <cellStyle name="20% - Accent1 4 3 3 4 2 5 2 2" xfId="40051" xr:uid="{00000000-0005-0000-0000-0000BA9B0000}"/>
    <cellStyle name="20% - Accent1 4 3 3 4 2 5 3" xfId="40052" xr:uid="{00000000-0005-0000-0000-0000BB9B0000}"/>
    <cellStyle name="20% - Accent1 4 3 3 4 2 6" xfId="40053" xr:uid="{00000000-0005-0000-0000-0000BC9B0000}"/>
    <cellStyle name="20% - Accent1 4 3 3 4 2 6 2" xfId="40054" xr:uid="{00000000-0005-0000-0000-0000BD9B0000}"/>
    <cellStyle name="20% - Accent1 4 3 3 4 2 6 2 2" xfId="40055" xr:uid="{00000000-0005-0000-0000-0000BE9B0000}"/>
    <cellStyle name="20% - Accent1 4 3 3 4 2 6 3" xfId="40056" xr:uid="{00000000-0005-0000-0000-0000BF9B0000}"/>
    <cellStyle name="20% - Accent1 4 3 3 4 2 7" xfId="40057" xr:uid="{00000000-0005-0000-0000-0000C09B0000}"/>
    <cellStyle name="20% - Accent1 4 3 3 4 2 7 2" xfId="40058" xr:uid="{00000000-0005-0000-0000-0000C19B0000}"/>
    <cellStyle name="20% - Accent1 4 3 3 4 2 8" xfId="40059" xr:uid="{00000000-0005-0000-0000-0000C29B0000}"/>
    <cellStyle name="20% - Accent1 4 3 3 4 2 8 2" xfId="40060" xr:uid="{00000000-0005-0000-0000-0000C39B0000}"/>
    <cellStyle name="20% - Accent1 4 3 3 4 2 9" xfId="40061" xr:uid="{00000000-0005-0000-0000-0000C49B0000}"/>
    <cellStyle name="20% - Accent1 4 3 3 4 3" xfId="40062" xr:uid="{00000000-0005-0000-0000-0000C59B0000}"/>
    <cellStyle name="20% - Accent1 4 3 3 4 3 2" xfId="40063" xr:uid="{00000000-0005-0000-0000-0000C69B0000}"/>
    <cellStyle name="20% - Accent1 4 3 3 4 3 2 2" xfId="40064" xr:uid="{00000000-0005-0000-0000-0000C79B0000}"/>
    <cellStyle name="20% - Accent1 4 3 3 4 3 2 2 2" xfId="40065" xr:uid="{00000000-0005-0000-0000-0000C89B0000}"/>
    <cellStyle name="20% - Accent1 4 3 3 4 3 2 2 2 2" xfId="40066" xr:uid="{00000000-0005-0000-0000-0000C99B0000}"/>
    <cellStyle name="20% - Accent1 4 3 3 4 3 2 2 3" xfId="40067" xr:uid="{00000000-0005-0000-0000-0000CA9B0000}"/>
    <cellStyle name="20% - Accent1 4 3 3 4 3 2 3" xfId="40068" xr:uid="{00000000-0005-0000-0000-0000CB9B0000}"/>
    <cellStyle name="20% - Accent1 4 3 3 4 3 2 3 2" xfId="40069" xr:uid="{00000000-0005-0000-0000-0000CC9B0000}"/>
    <cellStyle name="20% - Accent1 4 3 3 4 3 2 4" xfId="40070" xr:uid="{00000000-0005-0000-0000-0000CD9B0000}"/>
    <cellStyle name="20% - Accent1 4 3 3 4 3 3" xfId="40071" xr:uid="{00000000-0005-0000-0000-0000CE9B0000}"/>
    <cellStyle name="20% - Accent1 4 3 3 4 3 3 2" xfId="40072" xr:uid="{00000000-0005-0000-0000-0000CF9B0000}"/>
    <cellStyle name="20% - Accent1 4 3 3 4 3 3 2 2" xfId="40073" xr:uid="{00000000-0005-0000-0000-0000D09B0000}"/>
    <cellStyle name="20% - Accent1 4 3 3 4 3 3 2 2 2" xfId="40074" xr:uid="{00000000-0005-0000-0000-0000D19B0000}"/>
    <cellStyle name="20% - Accent1 4 3 3 4 3 3 2 3" xfId="40075" xr:uid="{00000000-0005-0000-0000-0000D29B0000}"/>
    <cellStyle name="20% - Accent1 4 3 3 4 3 3 3" xfId="40076" xr:uid="{00000000-0005-0000-0000-0000D39B0000}"/>
    <cellStyle name="20% - Accent1 4 3 3 4 3 3 3 2" xfId="40077" xr:uid="{00000000-0005-0000-0000-0000D49B0000}"/>
    <cellStyle name="20% - Accent1 4 3 3 4 3 3 4" xfId="40078" xr:uid="{00000000-0005-0000-0000-0000D59B0000}"/>
    <cellStyle name="20% - Accent1 4 3 3 4 3 4" xfId="40079" xr:uid="{00000000-0005-0000-0000-0000D69B0000}"/>
    <cellStyle name="20% - Accent1 4 3 3 4 3 4 2" xfId="40080" xr:uid="{00000000-0005-0000-0000-0000D79B0000}"/>
    <cellStyle name="20% - Accent1 4 3 3 4 3 4 2 2" xfId="40081" xr:uid="{00000000-0005-0000-0000-0000D89B0000}"/>
    <cellStyle name="20% - Accent1 4 3 3 4 3 4 2 2 2" xfId="40082" xr:uid="{00000000-0005-0000-0000-0000D99B0000}"/>
    <cellStyle name="20% - Accent1 4 3 3 4 3 4 2 3" xfId="40083" xr:uid="{00000000-0005-0000-0000-0000DA9B0000}"/>
    <cellStyle name="20% - Accent1 4 3 3 4 3 4 3" xfId="40084" xr:uid="{00000000-0005-0000-0000-0000DB9B0000}"/>
    <cellStyle name="20% - Accent1 4 3 3 4 3 4 3 2" xfId="40085" xr:uid="{00000000-0005-0000-0000-0000DC9B0000}"/>
    <cellStyle name="20% - Accent1 4 3 3 4 3 4 4" xfId="40086" xr:uid="{00000000-0005-0000-0000-0000DD9B0000}"/>
    <cellStyle name="20% - Accent1 4 3 3 4 3 5" xfId="40087" xr:uid="{00000000-0005-0000-0000-0000DE9B0000}"/>
    <cellStyle name="20% - Accent1 4 3 3 4 3 5 2" xfId="40088" xr:uid="{00000000-0005-0000-0000-0000DF9B0000}"/>
    <cellStyle name="20% - Accent1 4 3 3 4 3 5 2 2" xfId="40089" xr:uid="{00000000-0005-0000-0000-0000E09B0000}"/>
    <cellStyle name="20% - Accent1 4 3 3 4 3 5 3" xfId="40090" xr:uid="{00000000-0005-0000-0000-0000E19B0000}"/>
    <cellStyle name="20% - Accent1 4 3 3 4 3 6" xfId="40091" xr:uid="{00000000-0005-0000-0000-0000E29B0000}"/>
    <cellStyle name="20% - Accent1 4 3 3 4 3 6 2" xfId="40092" xr:uid="{00000000-0005-0000-0000-0000E39B0000}"/>
    <cellStyle name="20% - Accent1 4 3 3 4 3 6 2 2" xfId="40093" xr:uid="{00000000-0005-0000-0000-0000E49B0000}"/>
    <cellStyle name="20% - Accent1 4 3 3 4 3 6 3" xfId="40094" xr:uid="{00000000-0005-0000-0000-0000E59B0000}"/>
    <cellStyle name="20% - Accent1 4 3 3 4 3 7" xfId="40095" xr:uid="{00000000-0005-0000-0000-0000E69B0000}"/>
    <cellStyle name="20% - Accent1 4 3 3 4 3 7 2" xfId="40096" xr:uid="{00000000-0005-0000-0000-0000E79B0000}"/>
    <cellStyle name="20% - Accent1 4 3 3 4 3 8" xfId="40097" xr:uid="{00000000-0005-0000-0000-0000E89B0000}"/>
    <cellStyle name="20% - Accent1 4 3 3 4 3 8 2" xfId="40098" xr:uid="{00000000-0005-0000-0000-0000E99B0000}"/>
    <cellStyle name="20% - Accent1 4 3 3 4 3 9" xfId="40099" xr:uid="{00000000-0005-0000-0000-0000EA9B0000}"/>
    <cellStyle name="20% - Accent1 4 3 3 4 4" xfId="40100" xr:uid="{00000000-0005-0000-0000-0000EB9B0000}"/>
    <cellStyle name="20% - Accent1 4 3 3 4 4 2" xfId="40101" xr:uid="{00000000-0005-0000-0000-0000EC9B0000}"/>
    <cellStyle name="20% - Accent1 4 3 3 4 4 2 2" xfId="40102" xr:uid="{00000000-0005-0000-0000-0000ED9B0000}"/>
    <cellStyle name="20% - Accent1 4 3 3 4 4 2 2 2" xfId="40103" xr:uid="{00000000-0005-0000-0000-0000EE9B0000}"/>
    <cellStyle name="20% - Accent1 4 3 3 4 4 2 3" xfId="40104" xr:uid="{00000000-0005-0000-0000-0000EF9B0000}"/>
    <cellStyle name="20% - Accent1 4 3 3 4 4 3" xfId="40105" xr:uid="{00000000-0005-0000-0000-0000F09B0000}"/>
    <cellStyle name="20% - Accent1 4 3 3 4 4 3 2" xfId="40106" xr:uid="{00000000-0005-0000-0000-0000F19B0000}"/>
    <cellStyle name="20% - Accent1 4 3 3 4 4 4" xfId="40107" xr:uid="{00000000-0005-0000-0000-0000F29B0000}"/>
    <cellStyle name="20% - Accent1 4 3 3 4 5" xfId="40108" xr:uid="{00000000-0005-0000-0000-0000F39B0000}"/>
    <cellStyle name="20% - Accent1 4 3 3 4 5 2" xfId="40109" xr:uid="{00000000-0005-0000-0000-0000F49B0000}"/>
    <cellStyle name="20% - Accent1 4 3 3 4 5 2 2" xfId="40110" xr:uid="{00000000-0005-0000-0000-0000F59B0000}"/>
    <cellStyle name="20% - Accent1 4 3 3 4 5 2 2 2" xfId="40111" xr:uid="{00000000-0005-0000-0000-0000F69B0000}"/>
    <cellStyle name="20% - Accent1 4 3 3 4 5 2 3" xfId="40112" xr:uid="{00000000-0005-0000-0000-0000F79B0000}"/>
    <cellStyle name="20% - Accent1 4 3 3 4 5 3" xfId="40113" xr:uid="{00000000-0005-0000-0000-0000F89B0000}"/>
    <cellStyle name="20% - Accent1 4 3 3 4 5 3 2" xfId="40114" xr:uid="{00000000-0005-0000-0000-0000F99B0000}"/>
    <cellStyle name="20% - Accent1 4 3 3 4 5 4" xfId="40115" xr:uid="{00000000-0005-0000-0000-0000FA9B0000}"/>
    <cellStyle name="20% - Accent1 4 3 3 4 6" xfId="40116" xr:uid="{00000000-0005-0000-0000-0000FB9B0000}"/>
    <cellStyle name="20% - Accent1 4 3 3 4 6 2" xfId="40117" xr:uid="{00000000-0005-0000-0000-0000FC9B0000}"/>
    <cellStyle name="20% - Accent1 4 3 3 4 6 2 2" xfId="40118" xr:uid="{00000000-0005-0000-0000-0000FD9B0000}"/>
    <cellStyle name="20% - Accent1 4 3 3 4 6 2 2 2" xfId="40119" xr:uid="{00000000-0005-0000-0000-0000FE9B0000}"/>
    <cellStyle name="20% - Accent1 4 3 3 4 6 2 3" xfId="40120" xr:uid="{00000000-0005-0000-0000-0000FF9B0000}"/>
    <cellStyle name="20% - Accent1 4 3 3 4 6 3" xfId="40121" xr:uid="{00000000-0005-0000-0000-0000009C0000}"/>
    <cellStyle name="20% - Accent1 4 3 3 4 6 3 2" xfId="40122" xr:uid="{00000000-0005-0000-0000-0000019C0000}"/>
    <cellStyle name="20% - Accent1 4 3 3 4 6 4" xfId="40123" xr:uid="{00000000-0005-0000-0000-0000029C0000}"/>
    <cellStyle name="20% - Accent1 4 3 3 4 7" xfId="40124" xr:uid="{00000000-0005-0000-0000-0000039C0000}"/>
    <cellStyle name="20% - Accent1 4 3 3 4 7 2" xfId="40125" xr:uid="{00000000-0005-0000-0000-0000049C0000}"/>
    <cellStyle name="20% - Accent1 4 3 3 4 7 2 2" xfId="40126" xr:uid="{00000000-0005-0000-0000-0000059C0000}"/>
    <cellStyle name="20% - Accent1 4 3 3 4 7 3" xfId="40127" xr:uid="{00000000-0005-0000-0000-0000069C0000}"/>
    <cellStyle name="20% - Accent1 4 3 3 4 8" xfId="40128" xr:uid="{00000000-0005-0000-0000-0000079C0000}"/>
    <cellStyle name="20% - Accent1 4 3 3 4 8 2" xfId="40129" xr:uid="{00000000-0005-0000-0000-0000089C0000}"/>
    <cellStyle name="20% - Accent1 4 3 3 4 8 2 2" xfId="40130" xr:uid="{00000000-0005-0000-0000-0000099C0000}"/>
    <cellStyle name="20% - Accent1 4 3 3 4 8 3" xfId="40131" xr:uid="{00000000-0005-0000-0000-00000A9C0000}"/>
    <cellStyle name="20% - Accent1 4 3 3 4 9" xfId="40132" xr:uid="{00000000-0005-0000-0000-00000B9C0000}"/>
    <cellStyle name="20% - Accent1 4 3 3 4 9 2" xfId="40133" xr:uid="{00000000-0005-0000-0000-00000C9C0000}"/>
    <cellStyle name="20% - Accent1 4 3 3 5" xfId="40134" xr:uid="{00000000-0005-0000-0000-00000D9C0000}"/>
    <cellStyle name="20% - Accent1 4 3 3 5 2" xfId="40135" xr:uid="{00000000-0005-0000-0000-00000E9C0000}"/>
    <cellStyle name="20% - Accent1 4 3 3 5 2 2" xfId="40136" xr:uid="{00000000-0005-0000-0000-00000F9C0000}"/>
    <cellStyle name="20% - Accent1 4 3 3 5 2 2 2" xfId="40137" xr:uid="{00000000-0005-0000-0000-0000109C0000}"/>
    <cellStyle name="20% - Accent1 4 3 3 5 2 2 2 2" xfId="40138" xr:uid="{00000000-0005-0000-0000-0000119C0000}"/>
    <cellStyle name="20% - Accent1 4 3 3 5 2 2 3" xfId="40139" xr:uid="{00000000-0005-0000-0000-0000129C0000}"/>
    <cellStyle name="20% - Accent1 4 3 3 5 2 3" xfId="40140" xr:uid="{00000000-0005-0000-0000-0000139C0000}"/>
    <cellStyle name="20% - Accent1 4 3 3 5 2 3 2" xfId="40141" xr:uid="{00000000-0005-0000-0000-0000149C0000}"/>
    <cellStyle name="20% - Accent1 4 3 3 5 2 4" xfId="40142" xr:uid="{00000000-0005-0000-0000-0000159C0000}"/>
    <cellStyle name="20% - Accent1 4 3 3 5 3" xfId="40143" xr:uid="{00000000-0005-0000-0000-0000169C0000}"/>
    <cellStyle name="20% - Accent1 4 3 3 5 3 2" xfId="40144" xr:uid="{00000000-0005-0000-0000-0000179C0000}"/>
    <cellStyle name="20% - Accent1 4 3 3 5 3 2 2" xfId="40145" xr:uid="{00000000-0005-0000-0000-0000189C0000}"/>
    <cellStyle name="20% - Accent1 4 3 3 5 3 2 2 2" xfId="40146" xr:uid="{00000000-0005-0000-0000-0000199C0000}"/>
    <cellStyle name="20% - Accent1 4 3 3 5 3 2 3" xfId="40147" xr:uid="{00000000-0005-0000-0000-00001A9C0000}"/>
    <cellStyle name="20% - Accent1 4 3 3 5 3 3" xfId="40148" xr:uid="{00000000-0005-0000-0000-00001B9C0000}"/>
    <cellStyle name="20% - Accent1 4 3 3 5 3 3 2" xfId="40149" xr:uid="{00000000-0005-0000-0000-00001C9C0000}"/>
    <cellStyle name="20% - Accent1 4 3 3 5 3 4" xfId="40150" xr:uid="{00000000-0005-0000-0000-00001D9C0000}"/>
    <cellStyle name="20% - Accent1 4 3 3 5 4" xfId="40151" xr:uid="{00000000-0005-0000-0000-00001E9C0000}"/>
    <cellStyle name="20% - Accent1 4 3 3 5 4 2" xfId="40152" xr:uid="{00000000-0005-0000-0000-00001F9C0000}"/>
    <cellStyle name="20% - Accent1 4 3 3 5 4 2 2" xfId="40153" xr:uid="{00000000-0005-0000-0000-0000209C0000}"/>
    <cellStyle name="20% - Accent1 4 3 3 5 4 2 2 2" xfId="40154" xr:uid="{00000000-0005-0000-0000-0000219C0000}"/>
    <cellStyle name="20% - Accent1 4 3 3 5 4 2 3" xfId="40155" xr:uid="{00000000-0005-0000-0000-0000229C0000}"/>
    <cellStyle name="20% - Accent1 4 3 3 5 4 3" xfId="40156" xr:uid="{00000000-0005-0000-0000-0000239C0000}"/>
    <cellStyle name="20% - Accent1 4 3 3 5 4 3 2" xfId="40157" xr:uid="{00000000-0005-0000-0000-0000249C0000}"/>
    <cellStyle name="20% - Accent1 4 3 3 5 4 4" xfId="40158" xr:uid="{00000000-0005-0000-0000-0000259C0000}"/>
    <cellStyle name="20% - Accent1 4 3 3 5 5" xfId="40159" xr:uid="{00000000-0005-0000-0000-0000269C0000}"/>
    <cellStyle name="20% - Accent1 4 3 3 5 5 2" xfId="40160" xr:uid="{00000000-0005-0000-0000-0000279C0000}"/>
    <cellStyle name="20% - Accent1 4 3 3 5 5 2 2" xfId="40161" xr:uid="{00000000-0005-0000-0000-0000289C0000}"/>
    <cellStyle name="20% - Accent1 4 3 3 5 5 3" xfId="40162" xr:uid="{00000000-0005-0000-0000-0000299C0000}"/>
    <cellStyle name="20% - Accent1 4 3 3 5 6" xfId="40163" xr:uid="{00000000-0005-0000-0000-00002A9C0000}"/>
    <cellStyle name="20% - Accent1 4 3 3 5 6 2" xfId="40164" xr:uid="{00000000-0005-0000-0000-00002B9C0000}"/>
    <cellStyle name="20% - Accent1 4 3 3 5 6 2 2" xfId="40165" xr:uid="{00000000-0005-0000-0000-00002C9C0000}"/>
    <cellStyle name="20% - Accent1 4 3 3 5 6 3" xfId="40166" xr:uid="{00000000-0005-0000-0000-00002D9C0000}"/>
    <cellStyle name="20% - Accent1 4 3 3 5 7" xfId="40167" xr:uid="{00000000-0005-0000-0000-00002E9C0000}"/>
    <cellStyle name="20% - Accent1 4 3 3 5 7 2" xfId="40168" xr:uid="{00000000-0005-0000-0000-00002F9C0000}"/>
    <cellStyle name="20% - Accent1 4 3 3 5 8" xfId="40169" xr:uid="{00000000-0005-0000-0000-0000309C0000}"/>
    <cellStyle name="20% - Accent1 4 3 3 5 8 2" xfId="40170" xr:uid="{00000000-0005-0000-0000-0000319C0000}"/>
    <cellStyle name="20% - Accent1 4 3 3 5 9" xfId="40171" xr:uid="{00000000-0005-0000-0000-0000329C0000}"/>
    <cellStyle name="20% - Accent1 4 3 3 6" xfId="40172" xr:uid="{00000000-0005-0000-0000-0000339C0000}"/>
    <cellStyle name="20% - Accent1 4 3 3 6 2" xfId="40173" xr:uid="{00000000-0005-0000-0000-0000349C0000}"/>
    <cellStyle name="20% - Accent1 4 3 3 6 2 2" xfId="40174" xr:uid="{00000000-0005-0000-0000-0000359C0000}"/>
    <cellStyle name="20% - Accent1 4 3 3 6 2 2 2" xfId="40175" xr:uid="{00000000-0005-0000-0000-0000369C0000}"/>
    <cellStyle name="20% - Accent1 4 3 3 6 2 2 2 2" xfId="40176" xr:uid="{00000000-0005-0000-0000-0000379C0000}"/>
    <cellStyle name="20% - Accent1 4 3 3 6 2 2 3" xfId="40177" xr:uid="{00000000-0005-0000-0000-0000389C0000}"/>
    <cellStyle name="20% - Accent1 4 3 3 6 2 3" xfId="40178" xr:uid="{00000000-0005-0000-0000-0000399C0000}"/>
    <cellStyle name="20% - Accent1 4 3 3 6 2 3 2" xfId="40179" xr:uid="{00000000-0005-0000-0000-00003A9C0000}"/>
    <cellStyle name="20% - Accent1 4 3 3 6 2 4" xfId="40180" xr:uid="{00000000-0005-0000-0000-00003B9C0000}"/>
    <cellStyle name="20% - Accent1 4 3 3 6 3" xfId="40181" xr:uid="{00000000-0005-0000-0000-00003C9C0000}"/>
    <cellStyle name="20% - Accent1 4 3 3 6 3 2" xfId="40182" xr:uid="{00000000-0005-0000-0000-00003D9C0000}"/>
    <cellStyle name="20% - Accent1 4 3 3 6 3 2 2" xfId="40183" xr:uid="{00000000-0005-0000-0000-00003E9C0000}"/>
    <cellStyle name="20% - Accent1 4 3 3 6 3 2 2 2" xfId="40184" xr:uid="{00000000-0005-0000-0000-00003F9C0000}"/>
    <cellStyle name="20% - Accent1 4 3 3 6 3 2 3" xfId="40185" xr:uid="{00000000-0005-0000-0000-0000409C0000}"/>
    <cellStyle name="20% - Accent1 4 3 3 6 3 3" xfId="40186" xr:uid="{00000000-0005-0000-0000-0000419C0000}"/>
    <cellStyle name="20% - Accent1 4 3 3 6 3 3 2" xfId="40187" xr:uid="{00000000-0005-0000-0000-0000429C0000}"/>
    <cellStyle name="20% - Accent1 4 3 3 6 3 4" xfId="40188" xr:uid="{00000000-0005-0000-0000-0000439C0000}"/>
    <cellStyle name="20% - Accent1 4 3 3 6 4" xfId="40189" xr:uid="{00000000-0005-0000-0000-0000449C0000}"/>
    <cellStyle name="20% - Accent1 4 3 3 6 4 2" xfId="40190" xr:uid="{00000000-0005-0000-0000-0000459C0000}"/>
    <cellStyle name="20% - Accent1 4 3 3 6 4 2 2" xfId="40191" xr:uid="{00000000-0005-0000-0000-0000469C0000}"/>
    <cellStyle name="20% - Accent1 4 3 3 6 4 2 2 2" xfId="40192" xr:uid="{00000000-0005-0000-0000-0000479C0000}"/>
    <cellStyle name="20% - Accent1 4 3 3 6 4 2 3" xfId="40193" xr:uid="{00000000-0005-0000-0000-0000489C0000}"/>
    <cellStyle name="20% - Accent1 4 3 3 6 4 3" xfId="40194" xr:uid="{00000000-0005-0000-0000-0000499C0000}"/>
    <cellStyle name="20% - Accent1 4 3 3 6 4 3 2" xfId="40195" xr:uid="{00000000-0005-0000-0000-00004A9C0000}"/>
    <cellStyle name="20% - Accent1 4 3 3 6 4 4" xfId="40196" xr:uid="{00000000-0005-0000-0000-00004B9C0000}"/>
    <cellStyle name="20% - Accent1 4 3 3 6 5" xfId="40197" xr:uid="{00000000-0005-0000-0000-00004C9C0000}"/>
    <cellStyle name="20% - Accent1 4 3 3 6 5 2" xfId="40198" xr:uid="{00000000-0005-0000-0000-00004D9C0000}"/>
    <cellStyle name="20% - Accent1 4 3 3 6 5 2 2" xfId="40199" xr:uid="{00000000-0005-0000-0000-00004E9C0000}"/>
    <cellStyle name="20% - Accent1 4 3 3 6 5 3" xfId="40200" xr:uid="{00000000-0005-0000-0000-00004F9C0000}"/>
    <cellStyle name="20% - Accent1 4 3 3 6 6" xfId="40201" xr:uid="{00000000-0005-0000-0000-0000509C0000}"/>
    <cellStyle name="20% - Accent1 4 3 3 6 6 2" xfId="40202" xr:uid="{00000000-0005-0000-0000-0000519C0000}"/>
    <cellStyle name="20% - Accent1 4 3 3 6 6 2 2" xfId="40203" xr:uid="{00000000-0005-0000-0000-0000529C0000}"/>
    <cellStyle name="20% - Accent1 4 3 3 6 6 3" xfId="40204" xr:uid="{00000000-0005-0000-0000-0000539C0000}"/>
    <cellStyle name="20% - Accent1 4 3 3 6 7" xfId="40205" xr:uid="{00000000-0005-0000-0000-0000549C0000}"/>
    <cellStyle name="20% - Accent1 4 3 3 6 7 2" xfId="40206" xr:uid="{00000000-0005-0000-0000-0000559C0000}"/>
    <cellStyle name="20% - Accent1 4 3 3 6 8" xfId="40207" xr:uid="{00000000-0005-0000-0000-0000569C0000}"/>
    <cellStyle name="20% - Accent1 4 3 3 6 8 2" xfId="40208" xr:uid="{00000000-0005-0000-0000-0000579C0000}"/>
    <cellStyle name="20% - Accent1 4 3 3 6 9" xfId="40209" xr:uid="{00000000-0005-0000-0000-0000589C0000}"/>
    <cellStyle name="20% - Accent1 4 3 3 7" xfId="40210" xr:uid="{00000000-0005-0000-0000-0000599C0000}"/>
    <cellStyle name="20% - Accent1 4 3 3 7 2" xfId="40211" xr:uid="{00000000-0005-0000-0000-00005A9C0000}"/>
    <cellStyle name="20% - Accent1 4 3 3 7 2 2" xfId="40212" xr:uid="{00000000-0005-0000-0000-00005B9C0000}"/>
    <cellStyle name="20% - Accent1 4 3 3 7 2 2 2" xfId="40213" xr:uid="{00000000-0005-0000-0000-00005C9C0000}"/>
    <cellStyle name="20% - Accent1 4 3 3 7 2 3" xfId="40214" xr:uid="{00000000-0005-0000-0000-00005D9C0000}"/>
    <cellStyle name="20% - Accent1 4 3 3 7 3" xfId="40215" xr:uid="{00000000-0005-0000-0000-00005E9C0000}"/>
    <cellStyle name="20% - Accent1 4 3 3 7 3 2" xfId="40216" xr:uid="{00000000-0005-0000-0000-00005F9C0000}"/>
    <cellStyle name="20% - Accent1 4 3 3 7 4" xfId="40217" xr:uid="{00000000-0005-0000-0000-0000609C0000}"/>
    <cellStyle name="20% - Accent1 4 3 3 8" xfId="40218" xr:uid="{00000000-0005-0000-0000-0000619C0000}"/>
    <cellStyle name="20% - Accent1 4 3 3 8 2" xfId="40219" xr:uid="{00000000-0005-0000-0000-0000629C0000}"/>
    <cellStyle name="20% - Accent1 4 3 3 8 2 2" xfId="40220" xr:uid="{00000000-0005-0000-0000-0000639C0000}"/>
    <cellStyle name="20% - Accent1 4 3 3 8 2 2 2" xfId="40221" xr:uid="{00000000-0005-0000-0000-0000649C0000}"/>
    <cellStyle name="20% - Accent1 4 3 3 8 2 3" xfId="40222" xr:uid="{00000000-0005-0000-0000-0000659C0000}"/>
    <cellStyle name="20% - Accent1 4 3 3 8 3" xfId="40223" xr:uid="{00000000-0005-0000-0000-0000669C0000}"/>
    <cellStyle name="20% - Accent1 4 3 3 8 3 2" xfId="40224" xr:uid="{00000000-0005-0000-0000-0000679C0000}"/>
    <cellStyle name="20% - Accent1 4 3 3 8 4" xfId="40225" xr:uid="{00000000-0005-0000-0000-0000689C0000}"/>
    <cellStyle name="20% - Accent1 4 3 3 9" xfId="40226" xr:uid="{00000000-0005-0000-0000-0000699C0000}"/>
    <cellStyle name="20% - Accent1 4 3 3 9 2" xfId="40227" xr:uid="{00000000-0005-0000-0000-00006A9C0000}"/>
    <cellStyle name="20% - Accent1 4 3 3 9 2 2" xfId="40228" xr:uid="{00000000-0005-0000-0000-00006B9C0000}"/>
    <cellStyle name="20% - Accent1 4 3 3 9 2 2 2" xfId="40229" xr:uid="{00000000-0005-0000-0000-00006C9C0000}"/>
    <cellStyle name="20% - Accent1 4 3 3 9 2 3" xfId="40230" xr:uid="{00000000-0005-0000-0000-00006D9C0000}"/>
    <cellStyle name="20% - Accent1 4 3 3 9 3" xfId="40231" xr:uid="{00000000-0005-0000-0000-00006E9C0000}"/>
    <cellStyle name="20% - Accent1 4 3 3 9 3 2" xfId="40232" xr:uid="{00000000-0005-0000-0000-00006F9C0000}"/>
    <cellStyle name="20% - Accent1 4 3 3 9 4" xfId="40233" xr:uid="{00000000-0005-0000-0000-0000709C0000}"/>
    <cellStyle name="20% - Accent1 4 3 4" xfId="40234" xr:uid="{00000000-0005-0000-0000-0000719C0000}"/>
    <cellStyle name="20% - Accent1 4 3 4 10" xfId="40235" xr:uid="{00000000-0005-0000-0000-0000729C0000}"/>
    <cellStyle name="20% - Accent1 4 3 4 10 2" xfId="40236" xr:uid="{00000000-0005-0000-0000-0000739C0000}"/>
    <cellStyle name="20% - Accent1 4 3 4 11" xfId="40237" xr:uid="{00000000-0005-0000-0000-0000749C0000}"/>
    <cellStyle name="20% - Accent1 4 3 4 2" xfId="40238" xr:uid="{00000000-0005-0000-0000-0000759C0000}"/>
    <cellStyle name="20% - Accent1 4 3 4 2 2" xfId="40239" xr:uid="{00000000-0005-0000-0000-0000769C0000}"/>
    <cellStyle name="20% - Accent1 4 3 4 2 2 2" xfId="40240" xr:uid="{00000000-0005-0000-0000-0000779C0000}"/>
    <cellStyle name="20% - Accent1 4 3 4 2 2 2 2" xfId="40241" xr:uid="{00000000-0005-0000-0000-0000789C0000}"/>
    <cellStyle name="20% - Accent1 4 3 4 2 2 2 2 2" xfId="40242" xr:uid="{00000000-0005-0000-0000-0000799C0000}"/>
    <cellStyle name="20% - Accent1 4 3 4 2 2 2 3" xfId="40243" xr:uid="{00000000-0005-0000-0000-00007A9C0000}"/>
    <cellStyle name="20% - Accent1 4 3 4 2 2 3" xfId="40244" xr:uid="{00000000-0005-0000-0000-00007B9C0000}"/>
    <cellStyle name="20% - Accent1 4 3 4 2 2 3 2" xfId="40245" xr:uid="{00000000-0005-0000-0000-00007C9C0000}"/>
    <cellStyle name="20% - Accent1 4 3 4 2 2 4" xfId="40246" xr:uid="{00000000-0005-0000-0000-00007D9C0000}"/>
    <cellStyle name="20% - Accent1 4 3 4 2 3" xfId="40247" xr:uid="{00000000-0005-0000-0000-00007E9C0000}"/>
    <cellStyle name="20% - Accent1 4 3 4 2 3 2" xfId="40248" xr:uid="{00000000-0005-0000-0000-00007F9C0000}"/>
    <cellStyle name="20% - Accent1 4 3 4 2 3 2 2" xfId="40249" xr:uid="{00000000-0005-0000-0000-0000809C0000}"/>
    <cellStyle name="20% - Accent1 4 3 4 2 3 2 2 2" xfId="40250" xr:uid="{00000000-0005-0000-0000-0000819C0000}"/>
    <cellStyle name="20% - Accent1 4 3 4 2 3 2 3" xfId="40251" xr:uid="{00000000-0005-0000-0000-0000829C0000}"/>
    <cellStyle name="20% - Accent1 4 3 4 2 3 3" xfId="40252" xr:uid="{00000000-0005-0000-0000-0000839C0000}"/>
    <cellStyle name="20% - Accent1 4 3 4 2 3 3 2" xfId="40253" xr:uid="{00000000-0005-0000-0000-0000849C0000}"/>
    <cellStyle name="20% - Accent1 4 3 4 2 3 4" xfId="40254" xr:uid="{00000000-0005-0000-0000-0000859C0000}"/>
    <cellStyle name="20% - Accent1 4 3 4 2 4" xfId="40255" xr:uid="{00000000-0005-0000-0000-0000869C0000}"/>
    <cellStyle name="20% - Accent1 4 3 4 2 4 2" xfId="40256" xr:uid="{00000000-0005-0000-0000-0000879C0000}"/>
    <cellStyle name="20% - Accent1 4 3 4 2 4 2 2" xfId="40257" xr:uid="{00000000-0005-0000-0000-0000889C0000}"/>
    <cellStyle name="20% - Accent1 4 3 4 2 4 2 2 2" xfId="40258" xr:uid="{00000000-0005-0000-0000-0000899C0000}"/>
    <cellStyle name="20% - Accent1 4 3 4 2 4 2 3" xfId="40259" xr:uid="{00000000-0005-0000-0000-00008A9C0000}"/>
    <cellStyle name="20% - Accent1 4 3 4 2 4 3" xfId="40260" xr:uid="{00000000-0005-0000-0000-00008B9C0000}"/>
    <cellStyle name="20% - Accent1 4 3 4 2 4 3 2" xfId="40261" xr:uid="{00000000-0005-0000-0000-00008C9C0000}"/>
    <cellStyle name="20% - Accent1 4 3 4 2 4 4" xfId="40262" xr:uid="{00000000-0005-0000-0000-00008D9C0000}"/>
    <cellStyle name="20% - Accent1 4 3 4 2 5" xfId="40263" xr:uid="{00000000-0005-0000-0000-00008E9C0000}"/>
    <cellStyle name="20% - Accent1 4 3 4 2 5 2" xfId="40264" xr:uid="{00000000-0005-0000-0000-00008F9C0000}"/>
    <cellStyle name="20% - Accent1 4 3 4 2 5 2 2" xfId="40265" xr:uid="{00000000-0005-0000-0000-0000909C0000}"/>
    <cellStyle name="20% - Accent1 4 3 4 2 5 3" xfId="40266" xr:uid="{00000000-0005-0000-0000-0000919C0000}"/>
    <cellStyle name="20% - Accent1 4 3 4 2 6" xfId="40267" xr:uid="{00000000-0005-0000-0000-0000929C0000}"/>
    <cellStyle name="20% - Accent1 4 3 4 2 6 2" xfId="40268" xr:uid="{00000000-0005-0000-0000-0000939C0000}"/>
    <cellStyle name="20% - Accent1 4 3 4 2 6 2 2" xfId="40269" xr:uid="{00000000-0005-0000-0000-0000949C0000}"/>
    <cellStyle name="20% - Accent1 4 3 4 2 6 3" xfId="40270" xr:uid="{00000000-0005-0000-0000-0000959C0000}"/>
    <cellStyle name="20% - Accent1 4 3 4 2 7" xfId="40271" xr:uid="{00000000-0005-0000-0000-0000969C0000}"/>
    <cellStyle name="20% - Accent1 4 3 4 2 7 2" xfId="40272" xr:uid="{00000000-0005-0000-0000-0000979C0000}"/>
    <cellStyle name="20% - Accent1 4 3 4 2 8" xfId="40273" xr:uid="{00000000-0005-0000-0000-0000989C0000}"/>
    <cellStyle name="20% - Accent1 4 3 4 2 8 2" xfId="40274" xr:uid="{00000000-0005-0000-0000-0000999C0000}"/>
    <cellStyle name="20% - Accent1 4 3 4 2 9" xfId="40275" xr:uid="{00000000-0005-0000-0000-00009A9C0000}"/>
    <cellStyle name="20% - Accent1 4 3 4 3" xfId="40276" xr:uid="{00000000-0005-0000-0000-00009B9C0000}"/>
    <cellStyle name="20% - Accent1 4 3 4 3 2" xfId="40277" xr:uid="{00000000-0005-0000-0000-00009C9C0000}"/>
    <cellStyle name="20% - Accent1 4 3 4 3 2 2" xfId="40278" xr:uid="{00000000-0005-0000-0000-00009D9C0000}"/>
    <cellStyle name="20% - Accent1 4 3 4 3 2 2 2" xfId="40279" xr:uid="{00000000-0005-0000-0000-00009E9C0000}"/>
    <cellStyle name="20% - Accent1 4 3 4 3 2 2 2 2" xfId="40280" xr:uid="{00000000-0005-0000-0000-00009F9C0000}"/>
    <cellStyle name="20% - Accent1 4 3 4 3 2 2 3" xfId="40281" xr:uid="{00000000-0005-0000-0000-0000A09C0000}"/>
    <cellStyle name="20% - Accent1 4 3 4 3 2 3" xfId="40282" xr:uid="{00000000-0005-0000-0000-0000A19C0000}"/>
    <cellStyle name="20% - Accent1 4 3 4 3 2 3 2" xfId="40283" xr:uid="{00000000-0005-0000-0000-0000A29C0000}"/>
    <cellStyle name="20% - Accent1 4 3 4 3 2 4" xfId="40284" xr:uid="{00000000-0005-0000-0000-0000A39C0000}"/>
    <cellStyle name="20% - Accent1 4 3 4 3 3" xfId="40285" xr:uid="{00000000-0005-0000-0000-0000A49C0000}"/>
    <cellStyle name="20% - Accent1 4 3 4 3 3 2" xfId="40286" xr:uid="{00000000-0005-0000-0000-0000A59C0000}"/>
    <cellStyle name="20% - Accent1 4 3 4 3 3 2 2" xfId="40287" xr:uid="{00000000-0005-0000-0000-0000A69C0000}"/>
    <cellStyle name="20% - Accent1 4 3 4 3 3 2 2 2" xfId="40288" xr:uid="{00000000-0005-0000-0000-0000A79C0000}"/>
    <cellStyle name="20% - Accent1 4 3 4 3 3 2 3" xfId="40289" xr:uid="{00000000-0005-0000-0000-0000A89C0000}"/>
    <cellStyle name="20% - Accent1 4 3 4 3 3 3" xfId="40290" xr:uid="{00000000-0005-0000-0000-0000A99C0000}"/>
    <cellStyle name="20% - Accent1 4 3 4 3 3 3 2" xfId="40291" xr:uid="{00000000-0005-0000-0000-0000AA9C0000}"/>
    <cellStyle name="20% - Accent1 4 3 4 3 3 4" xfId="40292" xr:uid="{00000000-0005-0000-0000-0000AB9C0000}"/>
    <cellStyle name="20% - Accent1 4 3 4 3 4" xfId="40293" xr:uid="{00000000-0005-0000-0000-0000AC9C0000}"/>
    <cellStyle name="20% - Accent1 4 3 4 3 4 2" xfId="40294" xr:uid="{00000000-0005-0000-0000-0000AD9C0000}"/>
    <cellStyle name="20% - Accent1 4 3 4 3 4 2 2" xfId="40295" xr:uid="{00000000-0005-0000-0000-0000AE9C0000}"/>
    <cellStyle name="20% - Accent1 4 3 4 3 4 2 2 2" xfId="40296" xr:uid="{00000000-0005-0000-0000-0000AF9C0000}"/>
    <cellStyle name="20% - Accent1 4 3 4 3 4 2 3" xfId="40297" xr:uid="{00000000-0005-0000-0000-0000B09C0000}"/>
    <cellStyle name="20% - Accent1 4 3 4 3 4 3" xfId="40298" xr:uid="{00000000-0005-0000-0000-0000B19C0000}"/>
    <cellStyle name="20% - Accent1 4 3 4 3 4 3 2" xfId="40299" xr:uid="{00000000-0005-0000-0000-0000B29C0000}"/>
    <cellStyle name="20% - Accent1 4 3 4 3 4 4" xfId="40300" xr:uid="{00000000-0005-0000-0000-0000B39C0000}"/>
    <cellStyle name="20% - Accent1 4 3 4 3 5" xfId="40301" xr:uid="{00000000-0005-0000-0000-0000B49C0000}"/>
    <cellStyle name="20% - Accent1 4 3 4 3 5 2" xfId="40302" xr:uid="{00000000-0005-0000-0000-0000B59C0000}"/>
    <cellStyle name="20% - Accent1 4 3 4 3 5 2 2" xfId="40303" xr:uid="{00000000-0005-0000-0000-0000B69C0000}"/>
    <cellStyle name="20% - Accent1 4 3 4 3 5 3" xfId="40304" xr:uid="{00000000-0005-0000-0000-0000B79C0000}"/>
    <cellStyle name="20% - Accent1 4 3 4 3 6" xfId="40305" xr:uid="{00000000-0005-0000-0000-0000B89C0000}"/>
    <cellStyle name="20% - Accent1 4 3 4 3 6 2" xfId="40306" xr:uid="{00000000-0005-0000-0000-0000B99C0000}"/>
    <cellStyle name="20% - Accent1 4 3 4 3 6 2 2" xfId="40307" xr:uid="{00000000-0005-0000-0000-0000BA9C0000}"/>
    <cellStyle name="20% - Accent1 4 3 4 3 6 3" xfId="40308" xr:uid="{00000000-0005-0000-0000-0000BB9C0000}"/>
    <cellStyle name="20% - Accent1 4 3 4 3 7" xfId="40309" xr:uid="{00000000-0005-0000-0000-0000BC9C0000}"/>
    <cellStyle name="20% - Accent1 4 3 4 3 7 2" xfId="40310" xr:uid="{00000000-0005-0000-0000-0000BD9C0000}"/>
    <cellStyle name="20% - Accent1 4 3 4 3 8" xfId="40311" xr:uid="{00000000-0005-0000-0000-0000BE9C0000}"/>
    <cellStyle name="20% - Accent1 4 3 4 3 8 2" xfId="40312" xr:uid="{00000000-0005-0000-0000-0000BF9C0000}"/>
    <cellStyle name="20% - Accent1 4 3 4 3 9" xfId="40313" xr:uid="{00000000-0005-0000-0000-0000C09C0000}"/>
    <cellStyle name="20% - Accent1 4 3 4 4" xfId="40314" xr:uid="{00000000-0005-0000-0000-0000C19C0000}"/>
    <cellStyle name="20% - Accent1 4 3 4 4 2" xfId="40315" xr:uid="{00000000-0005-0000-0000-0000C29C0000}"/>
    <cellStyle name="20% - Accent1 4 3 4 4 2 2" xfId="40316" xr:uid="{00000000-0005-0000-0000-0000C39C0000}"/>
    <cellStyle name="20% - Accent1 4 3 4 4 2 2 2" xfId="40317" xr:uid="{00000000-0005-0000-0000-0000C49C0000}"/>
    <cellStyle name="20% - Accent1 4 3 4 4 2 3" xfId="40318" xr:uid="{00000000-0005-0000-0000-0000C59C0000}"/>
    <cellStyle name="20% - Accent1 4 3 4 4 3" xfId="40319" xr:uid="{00000000-0005-0000-0000-0000C69C0000}"/>
    <cellStyle name="20% - Accent1 4 3 4 4 3 2" xfId="40320" xr:uid="{00000000-0005-0000-0000-0000C79C0000}"/>
    <cellStyle name="20% - Accent1 4 3 4 4 4" xfId="40321" xr:uid="{00000000-0005-0000-0000-0000C89C0000}"/>
    <cellStyle name="20% - Accent1 4 3 4 5" xfId="40322" xr:uid="{00000000-0005-0000-0000-0000C99C0000}"/>
    <cellStyle name="20% - Accent1 4 3 4 5 2" xfId="40323" xr:uid="{00000000-0005-0000-0000-0000CA9C0000}"/>
    <cellStyle name="20% - Accent1 4 3 4 5 2 2" xfId="40324" xr:uid="{00000000-0005-0000-0000-0000CB9C0000}"/>
    <cellStyle name="20% - Accent1 4 3 4 5 2 2 2" xfId="40325" xr:uid="{00000000-0005-0000-0000-0000CC9C0000}"/>
    <cellStyle name="20% - Accent1 4 3 4 5 2 3" xfId="40326" xr:uid="{00000000-0005-0000-0000-0000CD9C0000}"/>
    <cellStyle name="20% - Accent1 4 3 4 5 3" xfId="40327" xr:uid="{00000000-0005-0000-0000-0000CE9C0000}"/>
    <cellStyle name="20% - Accent1 4 3 4 5 3 2" xfId="40328" xr:uid="{00000000-0005-0000-0000-0000CF9C0000}"/>
    <cellStyle name="20% - Accent1 4 3 4 5 4" xfId="40329" xr:uid="{00000000-0005-0000-0000-0000D09C0000}"/>
    <cellStyle name="20% - Accent1 4 3 4 6" xfId="40330" xr:uid="{00000000-0005-0000-0000-0000D19C0000}"/>
    <cellStyle name="20% - Accent1 4 3 4 6 2" xfId="40331" xr:uid="{00000000-0005-0000-0000-0000D29C0000}"/>
    <cellStyle name="20% - Accent1 4 3 4 6 2 2" xfId="40332" xr:uid="{00000000-0005-0000-0000-0000D39C0000}"/>
    <cellStyle name="20% - Accent1 4 3 4 6 2 2 2" xfId="40333" xr:uid="{00000000-0005-0000-0000-0000D49C0000}"/>
    <cellStyle name="20% - Accent1 4 3 4 6 2 3" xfId="40334" xr:uid="{00000000-0005-0000-0000-0000D59C0000}"/>
    <cellStyle name="20% - Accent1 4 3 4 6 3" xfId="40335" xr:uid="{00000000-0005-0000-0000-0000D69C0000}"/>
    <cellStyle name="20% - Accent1 4 3 4 6 3 2" xfId="40336" xr:uid="{00000000-0005-0000-0000-0000D79C0000}"/>
    <cellStyle name="20% - Accent1 4 3 4 6 4" xfId="40337" xr:uid="{00000000-0005-0000-0000-0000D89C0000}"/>
    <cellStyle name="20% - Accent1 4 3 4 7" xfId="40338" xr:uid="{00000000-0005-0000-0000-0000D99C0000}"/>
    <cellStyle name="20% - Accent1 4 3 4 7 2" xfId="40339" xr:uid="{00000000-0005-0000-0000-0000DA9C0000}"/>
    <cellStyle name="20% - Accent1 4 3 4 7 2 2" xfId="40340" xr:uid="{00000000-0005-0000-0000-0000DB9C0000}"/>
    <cellStyle name="20% - Accent1 4 3 4 7 3" xfId="40341" xr:uid="{00000000-0005-0000-0000-0000DC9C0000}"/>
    <cellStyle name="20% - Accent1 4 3 4 8" xfId="40342" xr:uid="{00000000-0005-0000-0000-0000DD9C0000}"/>
    <cellStyle name="20% - Accent1 4 3 4 8 2" xfId="40343" xr:uid="{00000000-0005-0000-0000-0000DE9C0000}"/>
    <cellStyle name="20% - Accent1 4 3 4 8 2 2" xfId="40344" xr:uid="{00000000-0005-0000-0000-0000DF9C0000}"/>
    <cellStyle name="20% - Accent1 4 3 4 8 3" xfId="40345" xr:uid="{00000000-0005-0000-0000-0000E09C0000}"/>
    <cellStyle name="20% - Accent1 4 3 4 9" xfId="40346" xr:uid="{00000000-0005-0000-0000-0000E19C0000}"/>
    <cellStyle name="20% - Accent1 4 3 4 9 2" xfId="40347" xr:uid="{00000000-0005-0000-0000-0000E29C0000}"/>
    <cellStyle name="20% - Accent1 4 3 5" xfId="40348" xr:uid="{00000000-0005-0000-0000-0000E39C0000}"/>
    <cellStyle name="20% - Accent1 4 3 5 10" xfId="40349" xr:uid="{00000000-0005-0000-0000-0000E49C0000}"/>
    <cellStyle name="20% - Accent1 4 3 5 10 2" xfId="40350" xr:uid="{00000000-0005-0000-0000-0000E59C0000}"/>
    <cellStyle name="20% - Accent1 4 3 5 11" xfId="40351" xr:uid="{00000000-0005-0000-0000-0000E69C0000}"/>
    <cellStyle name="20% - Accent1 4 3 5 2" xfId="40352" xr:uid="{00000000-0005-0000-0000-0000E79C0000}"/>
    <cellStyle name="20% - Accent1 4 3 5 2 2" xfId="40353" xr:uid="{00000000-0005-0000-0000-0000E89C0000}"/>
    <cellStyle name="20% - Accent1 4 3 5 2 2 2" xfId="40354" xr:uid="{00000000-0005-0000-0000-0000E99C0000}"/>
    <cellStyle name="20% - Accent1 4 3 5 2 2 2 2" xfId="40355" xr:uid="{00000000-0005-0000-0000-0000EA9C0000}"/>
    <cellStyle name="20% - Accent1 4 3 5 2 2 2 2 2" xfId="40356" xr:uid="{00000000-0005-0000-0000-0000EB9C0000}"/>
    <cellStyle name="20% - Accent1 4 3 5 2 2 2 3" xfId="40357" xr:uid="{00000000-0005-0000-0000-0000EC9C0000}"/>
    <cellStyle name="20% - Accent1 4 3 5 2 2 3" xfId="40358" xr:uid="{00000000-0005-0000-0000-0000ED9C0000}"/>
    <cellStyle name="20% - Accent1 4 3 5 2 2 3 2" xfId="40359" xr:uid="{00000000-0005-0000-0000-0000EE9C0000}"/>
    <cellStyle name="20% - Accent1 4 3 5 2 2 4" xfId="40360" xr:uid="{00000000-0005-0000-0000-0000EF9C0000}"/>
    <cellStyle name="20% - Accent1 4 3 5 2 3" xfId="40361" xr:uid="{00000000-0005-0000-0000-0000F09C0000}"/>
    <cellStyle name="20% - Accent1 4 3 5 2 3 2" xfId="40362" xr:uid="{00000000-0005-0000-0000-0000F19C0000}"/>
    <cellStyle name="20% - Accent1 4 3 5 2 3 2 2" xfId="40363" xr:uid="{00000000-0005-0000-0000-0000F29C0000}"/>
    <cellStyle name="20% - Accent1 4 3 5 2 3 2 2 2" xfId="40364" xr:uid="{00000000-0005-0000-0000-0000F39C0000}"/>
    <cellStyle name="20% - Accent1 4 3 5 2 3 2 3" xfId="40365" xr:uid="{00000000-0005-0000-0000-0000F49C0000}"/>
    <cellStyle name="20% - Accent1 4 3 5 2 3 3" xfId="40366" xr:uid="{00000000-0005-0000-0000-0000F59C0000}"/>
    <cellStyle name="20% - Accent1 4 3 5 2 3 3 2" xfId="40367" xr:uid="{00000000-0005-0000-0000-0000F69C0000}"/>
    <cellStyle name="20% - Accent1 4 3 5 2 3 4" xfId="40368" xr:uid="{00000000-0005-0000-0000-0000F79C0000}"/>
    <cellStyle name="20% - Accent1 4 3 5 2 4" xfId="40369" xr:uid="{00000000-0005-0000-0000-0000F89C0000}"/>
    <cellStyle name="20% - Accent1 4 3 5 2 4 2" xfId="40370" xr:uid="{00000000-0005-0000-0000-0000F99C0000}"/>
    <cellStyle name="20% - Accent1 4 3 5 2 4 2 2" xfId="40371" xr:uid="{00000000-0005-0000-0000-0000FA9C0000}"/>
    <cellStyle name="20% - Accent1 4 3 5 2 4 2 2 2" xfId="40372" xr:uid="{00000000-0005-0000-0000-0000FB9C0000}"/>
    <cellStyle name="20% - Accent1 4 3 5 2 4 2 3" xfId="40373" xr:uid="{00000000-0005-0000-0000-0000FC9C0000}"/>
    <cellStyle name="20% - Accent1 4 3 5 2 4 3" xfId="40374" xr:uid="{00000000-0005-0000-0000-0000FD9C0000}"/>
    <cellStyle name="20% - Accent1 4 3 5 2 4 3 2" xfId="40375" xr:uid="{00000000-0005-0000-0000-0000FE9C0000}"/>
    <cellStyle name="20% - Accent1 4 3 5 2 4 4" xfId="40376" xr:uid="{00000000-0005-0000-0000-0000FF9C0000}"/>
    <cellStyle name="20% - Accent1 4 3 5 2 5" xfId="40377" xr:uid="{00000000-0005-0000-0000-0000009D0000}"/>
    <cellStyle name="20% - Accent1 4 3 5 2 5 2" xfId="40378" xr:uid="{00000000-0005-0000-0000-0000019D0000}"/>
    <cellStyle name="20% - Accent1 4 3 5 2 5 2 2" xfId="40379" xr:uid="{00000000-0005-0000-0000-0000029D0000}"/>
    <cellStyle name="20% - Accent1 4 3 5 2 5 3" xfId="40380" xr:uid="{00000000-0005-0000-0000-0000039D0000}"/>
    <cellStyle name="20% - Accent1 4 3 5 2 6" xfId="40381" xr:uid="{00000000-0005-0000-0000-0000049D0000}"/>
    <cellStyle name="20% - Accent1 4 3 5 2 6 2" xfId="40382" xr:uid="{00000000-0005-0000-0000-0000059D0000}"/>
    <cellStyle name="20% - Accent1 4 3 5 2 6 2 2" xfId="40383" xr:uid="{00000000-0005-0000-0000-0000069D0000}"/>
    <cellStyle name="20% - Accent1 4 3 5 2 6 3" xfId="40384" xr:uid="{00000000-0005-0000-0000-0000079D0000}"/>
    <cellStyle name="20% - Accent1 4 3 5 2 7" xfId="40385" xr:uid="{00000000-0005-0000-0000-0000089D0000}"/>
    <cellStyle name="20% - Accent1 4 3 5 2 7 2" xfId="40386" xr:uid="{00000000-0005-0000-0000-0000099D0000}"/>
    <cellStyle name="20% - Accent1 4 3 5 2 8" xfId="40387" xr:uid="{00000000-0005-0000-0000-00000A9D0000}"/>
    <cellStyle name="20% - Accent1 4 3 5 2 8 2" xfId="40388" xr:uid="{00000000-0005-0000-0000-00000B9D0000}"/>
    <cellStyle name="20% - Accent1 4 3 5 2 9" xfId="40389" xr:uid="{00000000-0005-0000-0000-00000C9D0000}"/>
    <cellStyle name="20% - Accent1 4 3 5 3" xfId="40390" xr:uid="{00000000-0005-0000-0000-00000D9D0000}"/>
    <cellStyle name="20% - Accent1 4 3 5 3 2" xfId="40391" xr:uid="{00000000-0005-0000-0000-00000E9D0000}"/>
    <cellStyle name="20% - Accent1 4 3 5 3 2 2" xfId="40392" xr:uid="{00000000-0005-0000-0000-00000F9D0000}"/>
    <cellStyle name="20% - Accent1 4 3 5 3 2 2 2" xfId="40393" xr:uid="{00000000-0005-0000-0000-0000109D0000}"/>
    <cellStyle name="20% - Accent1 4 3 5 3 2 2 2 2" xfId="40394" xr:uid="{00000000-0005-0000-0000-0000119D0000}"/>
    <cellStyle name="20% - Accent1 4 3 5 3 2 2 3" xfId="40395" xr:uid="{00000000-0005-0000-0000-0000129D0000}"/>
    <cellStyle name="20% - Accent1 4 3 5 3 2 3" xfId="40396" xr:uid="{00000000-0005-0000-0000-0000139D0000}"/>
    <cellStyle name="20% - Accent1 4 3 5 3 2 3 2" xfId="40397" xr:uid="{00000000-0005-0000-0000-0000149D0000}"/>
    <cellStyle name="20% - Accent1 4 3 5 3 2 4" xfId="40398" xr:uid="{00000000-0005-0000-0000-0000159D0000}"/>
    <cellStyle name="20% - Accent1 4 3 5 3 3" xfId="40399" xr:uid="{00000000-0005-0000-0000-0000169D0000}"/>
    <cellStyle name="20% - Accent1 4 3 5 3 3 2" xfId="40400" xr:uid="{00000000-0005-0000-0000-0000179D0000}"/>
    <cellStyle name="20% - Accent1 4 3 5 3 3 2 2" xfId="40401" xr:uid="{00000000-0005-0000-0000-0000189D0000}"/>
    <cellStyle name="20% - Accent1 4 3 5 3 3 2 2 2" xfId="40402" xr:uid="{00000000-0005-0000-0000-0000199D0000}"/>
    <cellStyle name="20% - Accent1 4 3 5 3 3 2 3" xfId="40403" xr:uid="{00000000-0005-0000-0000-00001A9D0000}"/>
    <cellStyle name="20% - Accent1 4 3 5 3 3 3" xfId="40404" xr:uid="{00000000-0005-0000-0000-00001B9D0000}"/>
    <cellStyle name="20% - Accent1 4 3 5 3 3 3 2" xfId="40405" xr:uid="{00000000-0005-0000-0000-00001C9D0000}"/>
    <cellStyle name="20% - Accent1 4 3 5 3 3 4" xfId="40406" xr:uid="{00000000-0005-0000-0000-00001D9D0000}"/>
    <cellStyle name="20% - Accent1 4 3 5 3 4" xfId="40407" xr:uid="{00000000-0005-0000-0000-00001E9D0000}"/>
    <cellStyle name="20% - Accent1 4 3 5 3 4 2" xfId="40408" xr:uid="{00000000-0005-0000-0000-00001F9D0000}"/>
    <cellStyle name="20% - Accent1 4 3 5 3 4 2 2" xfId="40409" xr:uid="{00000000-0005-0000-0000-0000209D0000}"/>
    <cellStyle name="20% - Accent1 4 3 5 3 4 2 2 2" xfId="40410" xr:uid="{00000000-0005-0000-0000-0000219D0000}"/>
    <cellStyle name="20% - Accent1 4 3 5 3 4 2 3" xfId="40411" xr:uid="{00000000-0005-0000-0000-0000229D0000}"/>
    <cellStyle name="20% - Accent1 4 3 5 3 4 3" xfId="40412" xr:uid="{00000000-0005-0000-0000-0000239D0000}"/>
    <cellStyle name="20% - Accent1 4 3 5 3 4 3 2" xfId="40413" xr:uid="{00000000-0005-0000-0000-0000249D0000}"/>
    <cellStyle name="20% - Accent1 4 3 5 3 4 4" xfId="40414" xr:uid="{00000000-0005-0000-0000-0000259D0000}"/>
    <cellStyle name="20% - Accent1 4 3 5 3 5" xfId="40415" xr:uid="{00000000-0005-0000-0000-0000269D0000}"/>
    <cellStyle name="20% - Accent1 4 3 5 3 5 2" xfId="40416" xr:uid="{00000000-0005-0000-0000-0000279D0000}"/>
    <cellStyle name="20% - Accent1 4 3 5 3 5 2 2" xfId="40417" xr:uid="{00000000-0005-0000-0000-0000289D0000}"/>
    <cellStyle name="20% - Accent1 4 3 5 3 5 3" xfId="40418" xr:uid="{00000000-0005-0000-0000-0000299D0000}"/>
    <cellStyle name="20% - Accent1 4 3 5 3 6" xfId="40419" xr:uid="{00000000-0005-0000-0000-00002A9D0000}"/>
    <cellStyle name="20% - Accent1 4 3 5 3 6 2" xfId="40420" xr:uid="{00000000-0005-0000-0000-00002B9D0000}"/>
    <cellStyle name="20% - Accent1 4 3 5 3 6 2 2" xfId="40421" xr:uid="{00000000-0005-0000-0000-00002C9D0000}"/>
    <cellStyle name="20% - Accent1 4 3 5 3 6 3" xfId="40422" xr:uid="{00000000-0005-0000-0000-00002D9D0000}"/>
    <cellStyle name="20% - Accent1 4 3 5 3 7" xfId="40423" xr:uid="{00000000-0005-0000-0000-00002E9D0000}"/>
    <cellStyle name="20% - Accent1 4 3 5 3 7 2" xfId="40424" xr:uid="{00000000-0005-0000-0000-00002F9D0000}"/>
    <cellStyle name="20% - Accent1 4 3 5 3 8" xfId="40425" xr:uid="{00000000-0005-0000-0000-0000309D0000}"/>
    <cellStyle name="20% - Accent1 4 3 5 3 8 2" xfId="40426" xr:uid="{00000000-0005-0000-0000-0000319D0000}"/>
    <cellStyle name="20% - Accent1 4 3 5 3 9" xfId="40427" xr:uid="{00000000-0005-0000-0000-0000329D0000}"/>
    <cellStyle name="20% - Accent1 4 3 5 4" xfId="40428" xr:uid="{00000000-0005-0000-0000-0000339D0000}"/>
    <cellStyle name="20% - Accent1 4 3 5 4 2" xfId="40429" xr:uid="{00000000-0005-0000-0000-0000349D0000}"/>
    <cellStyle name="20% - Accent1 4 3 5 4 2 2" xfId="40430" xr:uid="{00000000-0005-0000-0000-0000359D0000}"/>
    <cellStyle name="20% - Accent1 4 3 5 4 2 2 2" xfId="40431" xr:uid="{00000000-0005-0000-0000-0000369D0000}"/>
    <cellStyle name="20% - Accent1 4 3 5 4 2 3" xfId="40432" xr:uid="{00000000-0005-0000-0000-0000379D0000}"/>
    <cellStyle name="20% - Accent1 4 3 5 4 3" xfId="40433" xr:uid="{00000000-0005-0000-0000-0000389D0000}"/>
    <cellStyle name="20% - Accent1 4 3 5 4 3 2" xfId="40434" xr:uid="{00000000-0005-0000-0000-0000399D0000}"/>
    <cellStyle name="20% - Accent1 4 3 5 4 4" xfId="40435" xr:uid="{00000000-0005-0000-0000-00003A9D0000}"/>
    <cellStyle name="20% - Accent1 4 3 5 5" xfId="40436" xr:uid="{00000000-0005-0000-0000-00003B9D0000}"/>
    <cellStyle name="20% - Accent1 4 3 5 5 2" xfId="40437" xr:uid="{00000000-0005-0000-0000-00003C9D0000}"/>
    <cellStyle name="20% - Accent1 4 3 5 5 2 2" xfId="40438" xr:uid="{00000000-0005-0000-0000-00003D9D0000}"/>
    <cellStyle name="20% - Accent1 4 3 5 5 2 2 2" xfId="40439" xr:uid="{00000000-0005-0000-0000-00003E9D0000}"/>
    <cellStyle name="20% - Accent1 4 3 5 5 2 3" xfId="40440" xr:uid="{00000000-0005-0000-0000-00003F9D0000}"/>
    <cellStyle name="20% - Accent1 4 3 5 5 3" xfId="40441" xr:uid="{00000000-0005-0000-0000-0000409D0000}"/>
    <cellStyle name="20% - Accent1 4 3 5 5 3 2" xfId="40442" xr:uid="{00000000-0005-0000-0000-0000419D0000}"/>
    <cellStyle name="20% - Accent1 4 3 5 5 4" xfId="40443" xr:uid="{00000000-0005-0000-0000-0000429D0000}"/>
    <cellStyle name="20% - Accent1 4 3 5 6" xfId="40444" xr:uid="{00000000-0005-0000-0000-0000439D0000}"/>
    <cellStyle name="20% - Accent1 4 3 5 6 2" xfId="40445" xr:uid="{00000000-0005-0000-0000-0000449D0000}"/>
    <cellStyle name="20% - Accent1 4 3 5 6 2 2" xfId="40446" xr:uid="{00000000-0005-0000-0000-0000459D0000}"/>
    <cellStyle name="20% - Accent1 4 3 5 6 2 2 2" xfId="40447" xr:uid="{00000000-0005-0000-0000-0000469D0000}"/>
    <cellStyle name="20% - Accent1 4 3 5 6 2 3" xfId="40448" xr:uid="{00000000-0005-0000-0000-0000479D0000}"/>
    <cellStyle name="20% - Accent1 4 3 5 6 3" xfId="40449" xr:uid="{00000000-0005-0000-0000-0000489D0000}"/>
    <cellStyle name="20% - Accent1 4 3 5 6 3 2" xfId="40450" xr:uid="{00000000-0005-0000-0000-0000499D0000}"/>
    <cellStyle name="20% - Accent1 4 3 5 6 4" xfId="40451" xr:uid="{00000000-0005-0000-0000-00004A9D0000}"/>
    <cellStyle name="20% - Accent1 4 3 5 7" xfId="40452" xr:uid="{00000000-0005-0000-0000-00004B9D0000}"/>
    <cellStyle name="20% - Accent1 4 3 5 7 2" xfId="40453" xr:uid="{00000000-0005-0000-0000-00004C9D0000}"/>
    <cellStyle name="20% - Accent1 4 3 5 7 2 2" xfId="40454" xr:uid="{00000000-0005-0000-0000-00004D9D0000}"/>
    <cellStyle name="20% - Accent1 4 3 5 7 3" xfId="40455" xr:uid="{00000000-0005-0000-0000-00004E9D0000}"/>
    <cellStyle name="20% - Accent1 4 3 5 8" xfId="40456" xr:uid="{00000000-0005-0000-0000-00004F9D0000}"/>
    <cellStyle name="20% - Accent1 4 3 5 8 2" xfId="40457" xr:uid="{00000000-0005-0000-0000-0000509D0000}"/>
    <cellStyle name="20% - Accent1 4 3 5 8 2 2" xfId="40458" xr:uid="{00000000-0005-0000-0000-0000519D0000}"/>
    <cellStyle name="20% - Accent1 4 3 5 8 3" xfId="40459" xr:uid="{00000000-0005-0000-0000-0000529D0000}"/>
    <cellStyle name="20% - Accent1 4 3 5 9" xfId="40460" xr:uid="{00000000-0005-0000-0000-0000539D0000}"/>
    <cellStyle name="20% - Accent1 4 3 5 9 2" xfId="40461" xr:uid="{00000000-0005-0000-0000-0000549D0000}"/>
    <cellStyle name="20% - Accent1 4 3 6" xfId="40462" xr:uid="{00000000-0005-0000-0000-0000559D0000}"/>
    <cellStyle name="20% - Accent1 4 3 6 10" xfId="40463" xr:uid="{00000000-0005-0000-0000-0000569D0000}"/>
    <cellStyle name="20% - Accent1 4 3 6 10 2" xfId="40464" xr:uid="{00000000-0005-0000-0000-0000579D0000}"/>
    <cellStyle name="20% - Accent1 4 3 6 11" xfId="40465" xr:uid="{00000000-0005-0000-0000-0000589D0000}"/>
    <cellStyle name="20% - Accent1 4 3 6 2" xfId="40466" xr:uid="{00000000-0005-0000-0000-0000599D0000}"/>
    <cellStyle name="20% - Accent1 4 3 6 2 2" xfId="40467" xr:uid="{00000000-0005-0000-0000-00005A9D0000}"/>
    <cellStyle name="20% - Accent1 4 3 6 2 2 2" xfId="40468" xr:uid="{00000000-0005-0000-0000-00005B9D0000}"/>
    <cellStyle name="20% - Accent1 4 3 6 2 2 2 2" xfId="40469" xr:uid="{00000000-0005-0000-0000-00005C9D0000}"/>
    <cellStyle name="20% - Accent1 4 3 6 2 2 2 2 2" xfId="40470" xr:uid="{00000000-0005-0000-0000-00005D9D0000}"/>
    <cellStyle name="20% - Accent1 4 3 6 2 2 2 3" xfId="40471" xr:uid="{00000000-0005-0000-0000-00005E9D0000}"/>
    <cellStyle name="20% - Accent1 4 3 6 2 2 3" xfId="40472" xr:uid="{00000000-0005-0000-0000-00005F9D0000}"/>
    <cellStyle name="20% - Accent1 4 3 6 2 2 3 2" xfId="40473" xr:uid="{00000000-0005-0000-0000-0000609D0000}"/>
    <cellStyle name="20% - Accent1 4 3 6 2 2 4" xfId="40474" xr:uid="{00000000-0005-0000-0000-0000619D0000}"/>
    <cellStyle name="20% - Accent1 4 3 6 2 3" xfId="40475" xr:uid="{00000000-0005-0000-0000-0000629D0000}"/>
    <cellStyle name="20% - Accent1 4 3 6 2 3 2" xfId="40476" xr:uid="{00000000-0005-0000-0000-0000639D0000}"/>
    <cellStyle name="20% - Accent1 4 3 6 2 3 2 2" xfId="40477" xr:uid="{00000000-0005-0000-0000-0000649D0000}"/>
    <cellStyle name="20% - Accent1 4 3 6 2 3 2 2 2" xfId="40478" xr:uid="{00000000-0005-0000-0000-0000659D0000}"/>
    <cellStyle name="20% - Accent1 4 3 6 2 3 2 3" xfId="40479" xr:uid="{00000000-0005-0000-0000-0000669D0000}"/>
    <cellStyle name="20% - Accent1 4 3 6 2 3 3" xfId="40480" xr:uid="{00000000-0005-0000-0000-0000679D0000}"/>
    <cellStyle name="20% - Accent1 4 3 6 2 3 3 2" xfId="40481" xr:uid="{00000000-0005-0000-0000-0000689D0000}"/>
    <cellStyle name="20% - Accent1 4 3 6 2 3 4" xfId="40482" xr:uid="{00000000-0005-0000-0000-0000699D0000}"/>
    <cellStyle name="20% - Accent1 4 3 6 2 4" xfId="40483" xr:uid="{00000000-0005-0000-0000-00006A9D0000}"/>
    <cellStyle name="20% - Accent1 4 3 6 2 4 2" xfId="40484" xr:uid="{00000000-0005-0000-0000-00006B9D0000}"/>
    <cellStyle name="20% - Accent1 4 3 6 2 4 2 2" xfId="40485" xr:uid="{00000000-0005-0000-0000-00006C9D0000}"/>
    <cellStyle name="20% - Accent1 4 3 6 2 4 2 2 2" xfId="40486" xr:uid="{00000000-0005-0000-0000-00006D9D0000}"/>
    <cellStyle name="20% - Accent1 4 3 6 2 4 2 3" xfId="40487" xr:uid="{00000000-0005-0000-0000-00006E9D0000}"/>
    <cellStyle name="20% - Accent1 4 3 6 2 4 3" xfId="40488" xr:uid="{00000000-0005-0000-0000-00006F9D0000}"/>
    <cellStyle name="20% - Accent1 4 3 6 2 4 3 2" xfId="40489" xr:uid="{00000000-0005-0000-0000-0000709D0000}"/>
    <cellStyle name="20% - Accent1 4 3 6 2 4 4" xfId="40490" xr:uid="{00000000-0005-0000-0000-0000719D0000}"/>
    <cellStyle name="20% - Accent1 4 3 6 2 5" xfId="40491" xr:uid="{00000000-0005-0000-0000-0000729D0000}"/>
    <cellStyle name="20% - Accent1 4 3 6 2 5 2" xfId="40492" xr:uid="{00000000-0005-0000-0000-0000739D0000}"/>
    <cellStyle name="20% - Accent1 4 3 6 2 5 2 2" xfId="40493" xr:uid="{00000000-0005-0000-0000-0000749D0000}"/>
    <cellStyle name="20% - Accent1 4 3 6 2 5 3" xfId="40494" xr:uid="{00000000-0005-0000-0000-0000759D0000}"/>
    <cellStyle name="20% - Accent1 4 3 6 2 6" xfId="40495" xr:uid="{00000000-0005-0000-0000-0000769D0000}"/>
    <cellStyle name="20% - Accent1 4 3 6 2 6 2" xfId="40496" xr:uid="{00000000-0005-0000-0000-0000779D0000}"/>
    <cellStyle name="20% - Accent1 4 3 6 2 6 2 2" xfId="40497" xr:uid="{00000000-0005-0000-0000-0000789D0000}"/>
    <cellStyle name="20% - Accent1 4 3 6 2 6 3" xfId="40498" xr:uid="{00000000-0005-0000-0000-0000799D0000}"/>
    <cellStyle name="20% - Accent1 4 3 6 2 7" xfId="40499" xr:uid="{00000000-0005-0000-0000-00007A9D0000}"/>
    <cellStyle name="20% - Accent1 4 3 6 2 7 2" xfId="40500" xr:uid="{00000000-0005-0000-0000-00007B9D0000}"/>
    <cellStyle name="20% - Accent1 4 3 6 2 8" xfId="40501" xr:uid="{00000000-0005-0000-0000-00007C9D0000}"/>
    <cellStyle name="20% - Accent1 4 3 6 2 8 2" xfId="40502" xr:uid="{00000000-0005-0000-0000-00007D9D0000}"/>
    <cellStyle name="20% - Accent1 4 3 6 2 9" xfId="40503" xr:uid="{00000000-0005-0000-0000-00007E9D0000}"/>
    <cellStyle name="20% - Accent1 4 3 6 3" xfId="40504" xr:uid="{00000000-0005-0000-0000-00007F9D0000}"/>
    <cellStyle name="20% - Accent1 4 3 6 3 2" xfId="40505" xr:uid="{00000000-0005-0000-0000-0000809D0000}"/>
    <cellStyle name="20% - Accent1 4 3 6 3 2 2" xfId="40506" xr:uid="{00000000-0005-0000-0000-0000819D0000}"/>
    <cellStyle name="20% - Accent1 4 3 6 3 2 2 2" xfId="40507" xr:uid="{00000000-0005-0000-0000-0000829D0000}"/>
    <cellStyle name="20% - Accent1 4 3 6 3 2 2 2 2" xfId="40508" xr:uid="{00000000-0005-0000-0000-0000839D0000}"/>
    <cellStyle name="20% - Accent1 4 3 6 3 2 2 3" xfId="40509" xr:uid="{00000000-0005-0000-0000-0000849D0000}"/>
    <cellStyle name="20% - Accent1 4 3 6 3 2 3" xfId="40510" xr:uid="{00000000-0005-0000-0000-0000859D0000}"/>
    <cellStyle name="20% - Accent1 4 3 6 3 2 3 2" xfId="40511" xr:uid="{00000000-0005-0000-0000-0000869D0000}"/>
    <cellStyle name="20% - Accent1 4 3 6 3 2 4" xfId="40512" xr:uid="{00000000-0005-0000-0000-0000879D0000}"/>
    <cellStyle name="20% - Accent1 4 3 6 3 3" xfId="40513" xr:uid="{00000000-0005-0000-0000-0000889D0000}"/>
    <cellStyle name="20% - Accent1 4 3 6 3 3 2" xfId="40514" xr:uid="{00000000-0005-0000-0000-0000899D0000}"/>
    <cellStyle name="20% - Accent1 4 3 6 3 3 2 2" xfId="40515" xr:uid="{00000000-0005-0000-0000-00008A9D0000}"/>
    <cellStyle name="20% - Accent1 4 3 6 3 3 2 2 2" xfId="40516" xr:uid="{00000000-0005-0000-0000-00008B9D0000}"/>
    <cellStyle name="20% - Accent1 4 3 6 3 3 2 3" xfId="40517" xr:uid="{00000000-0005-0000-0000-00008C9D0000}"/>
    <cellStyle name="20% - Accent1 4 3 6 3 3 3" xfId="40518" xr:uid="{00000000-0005-0000-0000-00008D9D0000}"/>
    <cellStyle name="20% - Accent1 4 3 6 3 3 3 2" xfId="40519" xr:uid="{00000000-0005-0000-0000-00008E9D0000}"/>
    <cellStyle name="20% - Accent1 4 3 6 3 3 4" xfId="40520" xr:uid="{00000000-0005-0000-0000-00008F9D0000}"/>
    <cellStyle name="20% - Accent1 4 3 6 3 4" xfId="40521" xr:uid="{00000000-0005-0000-0000-0000909D0000}"/>
    <cellStyle name="20% - Accent1 4 3 6 3 4 2" xfId="40522" xr:uid="{00000000-0005-0000-0000-0000919D0000}"/>
    <cellStyle name="20% - Accent1 4 3 6 3 4 2 2" xfId="40523" xr:uid="{00000000-0005-0000-0000-0000929D0000}"/>
    <cellStyle name="20% - Accent1 4 3 6 3 4 2 2 2" xfId="40524" xr:uid="{00000000-0005-0000-0000-0000939D0000}"/>
    <cellStyle name="20% - Accent1 4 3 6 3 4 2 3" xfId="40525" xr:uid="{00000000-0005-0000-0000-0000949D0000}"/>
    <cellStyle name="20% - Accent1 4 3 6 3 4 3" xfId="40526" xr:uid="{00000000-0005-0000-0000-0000959D0000}"/>
    <cellStyle name="20% - Accent1 4 3 6 3 4 3 2" xfId="40527" xr:uid="{00000000-0005-0000-0000-0000969D0000}"/>
    <cellStyle name="20% - Accent1 4 3 6 3 4 4" xfId="40528" xr:uid="{00000000-0005-0000-0000-0000979D0000}"/>
    <cellStyle name="20% - Accent1 4 3 6 3 5" xfId="40529" xr:uid="{00000000-0005-0000-0000-0000989D0000}"/>
    <cellStyle name="20% - Accent1 4 3 6 3 5 2" xfId="40530" xr:uid="{00000000-0005-0000-0000-0000999D0000}"/>
    <cellStyle name="20% - Accent1 4 3 6 3 5 2 2" xfId="40531" xr:uid="{00000000-0005-0000-0000-00009A9D0000}"/>
    <cellStyle name="20% - Accent1 4 3 6 3 5 3" xfId="40532" xr:uid="{00000000-0005-0000-0000-00009B9D0000}"/>
    <cellStyle name="20% - Accent1 4 3 6 3 6" xfId="40533" xr:uid="{00000000-0005-0000-0000-00009C9D0000}"/>
    <cellStyle name="20% - Accent1 4 3 6 3 6 2" xfId="40534" xr:uid="{00000000-0005-0000-0000-00009D9D0000}"/>
    <cellStyle name="20% - Accent1 4 3 6 3 6 2 2" xfId="40535" xr:uid="{00000000-0005-0000-0000-00009E9D0000}"/>
    <cellStyle name="20% - Accent1 4 3 6 3 6 3" xfId="40536" xr:uid="{00000000-0005-0000-0000-00009F9D0000}"/>
    <cellStyle name="20% - Accent1 4 3 6 3 7" xfId="40537" xr:uid="{00000000-0005-0000-0000-0000A09D0000}"/>
    <cellStyle name="20% - Accent1 4 3 6 3 7 2" xfId="40538" xr:uid="{00000000-0005-0000-0000-0000A19D0000}"/>
    <cellStyle name="20% - Accent1 4 3 6 3 8" xfId="40539" xr:uid="{00000000-0005-0000-0000-0000A29D0000}"/>
    <cellStyle name="20% - Accent1 4 3 6 3 8 2" xfId="40540" xr:uid="{00000000-0005-0000-0000-0000A39D0000}"/>
    <cellStyle name="20% - Accent1 4 3 6 3 9" xfId="40541" xr:uid="{00000000-0005-0000-0000-0000A49D0000}"/>
    <cellStyle name="20% - Accent1 4 3 6 4" xfId="40542" xr:uid="{00000000-0005-0000-0000-0000A59D0000}"/>
    <cellStyle name="20% - Accent1 4 3 6 4 2" xfId="40543" xr:uid="{00000000-0005-0000-0000-0000A69D0000}"/>
    <cellStyle name="20% - Accent1 4 3 6 4 2 2" xfId="40544" xr:uid="{00000000-0005-0000-0000-0000A79D0000}"/>
    <cellStyle name="20% - Accent1 4 3 6 4 2 2 2" xfId="40545" xr:uid="{00000000-0005-0000-0000-0000A89D0000}"/>
    <cellStyle name="20% - Accent1 4 3 6 4 2 3" xfId="40546" xr:uid="{00000000-0005-0000-0000-0000A99D0000}"/>
    <cellStyle name="20% - Accent1 4 3 6 4 3" xfId="40547" xr:uid="{00000000-0005-0000-0000-0000AA9D0000}"/>
    <cellStyle name="20% - Accent1 4 3 6 4 3 2" xfId="40548" xr:uid="{00000000-0005-0000-0000-0000AB9D0000}"/>
    <cellStyle name="20% - Accent1 4 3 6 4 4" xfId="40549" xr:uid="{00000000-0005-0000-0000-0000AC9D0000}"/>
    <cellStyle name="20% - Accent1 4 3 6 5" xfId="40550" xr:uid="{00000000-0005-0000-0000-0000AD9D0000}"/>
    <cellStyle name="20% - Accent1 4 3 6 5 2" xfId="40551" xr:uid="{00000000-0005-0000-0000-0000AE9D0000}"/>
    <cellStyle name="20% - Accent1 4 3 6 5 2 2" xfId="40552" xr:uid="{00000000-0005-0000-0000-0000AF9D0000}"/>
    <cellStyle name="20% - Accent1 4 3 6 5 2 2 2" xfId="40553" xr:uid="{00000000-0005-0000-0000-0000B09D0000}"/>
    <cellStyle name="20% - Accent1 4 3 6 5 2 3" xfId="40554" xr:uid="{00000000-0005-0000-0000-0000B19D0000}"/>
    <cellStyle name="20% - Accent1 4 3 6 5 3" xfId="40555" xr:uid="{00000000-0005-0000-0000-0000B29D0000}"/>
    <cellStyle name="20% - Accent1 4 3 6 5 3 2" xfId="40556" xr:uid="{00000000-0005-0000-0000-0000B39D0000}"/>
    <cellStyle name="20% - Accent1 4 3 6 5 4" xfId="40557" xr:uid="{00000000-0005-0000-0000-0000B49D0000}"/>
    <cellStyle name="20% - Accent1 4 3 6 6" xfId="40558" xr:uid="{00000000-0005-0000-0000-0000B59D0000}"/>
    <cellStyle name="20% - Accent1 4 3 6 6 2" xfId="40559" xr:uid="{00000000-0005-0000-0000-0000B69D0000}"/>
    <cellStyle name="20% - Accent1 4 3 6 6 2 2" xfId="40560" xr:uid="{00000000-0005-0000-0000-0000B79D0000}"/>
    <cellStyle name="20% - Accent1 4 3 6 6 2 2 2" xfId="40561" xr:uid="{00000000-0005-0000-0000-0000B89D0000}"/>
    <cellStyle name="20% - Accent1 4 3 6 6 2 3" xfId="40562" xr:uid="{00000000-0005-0000-0000-0000B99D0000}"/>
    <cellStyle name="20% - Accent1 4 3 6 6 3" xfId="40563" xr:uid="{00000000-0005-0000-0000-0000BA9D0000}"/>
    <cellStyle name="20% - Accent1 4 3 6 6 3 2" xfId="40564" xr:uid="{00000000-0005-0000-0000-0000BB9D0000}"/>
    <cellStyle name="20% - Accent1 4 3 6 6 4" xfId="40565" xr:uid="{00000000-0005-0000-0000-0000BC9D0000}"/>
    <cellStyle name="20% - Accent1 4 3 6 7" xfId="40566" xr:uid="{00000000-0005-0000-0000-0000BD9D0000}"/>
    <cellStyle name="20% - Accent1 4 3 6 7 2" xfId="40567" xr:uid="{00000000-0005-0000-0000-0000BE9D0000}"/>
    <cellStyle name="20% - Accent1 4 3 6 7 2 2" xfId="40568" xr:uid="{00000000-0005-0000-0000-0000BF9D0000}"/>
    <cellStyle name="20% - Accent1 4 3 6 7 3" xfId="40569" xr:uid="{00000000-0005-0000-0000-0000C09D0000}"/>
    <cellStyle name="20% - Accent1 4 3 6 8" xfId="40570" xr:uid="{00000000-0005-0000-0000-0000C19D0000}"/>
    <cellStyle name="20% - Accent1 4 3 6 8 2" xfId="40571" xr:uid="{00000000-0005-0000-0000-0000C29D0000}"/>
    <cellStyle name="20% - Accent1 4 3 6 8 2 2" xfId="40572" xr:uid="{00000000-0005-0000-0000-0000C39D0000}"/>
    <cellStyle name="20% - Accent1 4 3 6 8 3" xfId="40573" xr:uid="{00000000-0005-0000-0000-0000C49D0000}"/>
    <cellStyle name="20% - Accent1 4 3 6 9" xfId="40574" xr:uid="{00000000-0005-0000-0000-0000C59D0000}"/>
    <cellStyle name="20% - Accent1 4 3 6 9 2" xfId="40575" xr:uid="{00000000-0005-0000-0000-0000C69D0000}"/>
    <cellStyle name="20% - Accent1 4 3 7" xfId="40576" xr:uid="{00000000-0005-0000-0000-0000C79D0000}"/>
    <cellStyle name="20% - Accent1 4 3 7 2" xfId="40577" xr:uid="{00000000-0005-0000-0000-0000C89D0000}"/>
    <cellStyle name="20% - Accent1 4 3 7 2 2" xfId="40578" xr:uid="{00000000-0005-0000-0000-0000C99D0000}"/>
    <cellStyle name="20% - Accent1 4 3 7 2 2 2" xfId="40579" xr:uid="{00000000-0005-0000-0000-0000CA9D0000}"/>
    <cellStyle name="20% - Accent1 4 3 7 2 2 2 2" xfId="40580" xr:uid="{00000000-0005-0000-0000-0000CB9D0000}"/>
    <cellStyle name="20% - Accent1 4 3 7 2 2 3" xfId="40581" xr:uid="{00000000-0005-0000-0000-0000CC9D0000}"/>
    <cellStyle name="20% - Accent1 4 3 7 2 3" xfId="40582" xr:uid="{00000000-0005-0000-0000-0000CD9D0000}"/>
    <cellStyle name="20% - Accent1 4 3 7 2 3 2" xfId="40583" xr:uid="{00000000-0005-0000-0000-0000CE9D0000}"/>
    <cellStyle name="20% - Accent1 4 3 7 2 4" xfId="40584" xr:uid="{00000000-0005-0000-0000-0000CF9D0000}"/>
    <cellStyle name="20% - Accent1 4 3 7 3" xfId="40585" xr:uid="{00000000-0005-0000-0000-0000D09D0000}"/>
    <cellStyle name="20% - Accent1 4 3 7 3 2" xfId="40586" xr:uid="{00000000-0005-0000-0000-0000D19D0000}"/>
    <cellStyle name="20% - Accent1 4 3 7 3 2 2" xfId="40587" xr:uid="{00000000-0005-0000-0000-0000D29D0000}"/>
    <cellStyle name="20% - Accent1 4 3 7 3 2 2 2" xfId="40588" xr:uid="{00000000-0005-0000-0000-0000D39D0000}"/>
    <cellStyle name="20% - Accent1 4 3 7 3 2 3" xfId="40589" xr:uid="{00000000-0005-0000-0000-0000D49D0000}"/>
    <cellStyle name="20% - Accent1 4 3 7 3 3" xfId="40590" xr:uid="{00000000-0005-0000-0000-0000D59D0000}"/>
    <cellStyle name="20% - Accent1 4 3 7 3 3 2" xfId="40591" xr:uid="{00000000-0005-0000-0000-0000D69D0000}"/>
    <cellStyle name="20% - Accent1 4 3 7 3 4" xfId="40592" xr:uid="{00000000-0005-0000-0000-0000D79D0000}"/>
    <cellStyle name="20% - Accent1 4 3 7 4" xfId="40593" xr:uid="{00000000-0005-0000-0000-0000D89D0000}"/>
    <cellStyle name="20% - Accent1 4 3 7 4 2" xfId="40594" xr:uid="{00000000-0005-0000-0000-0000D99D0000}"/>
    <cellStyle name="20% - Accent1 4 3 7 4 2 2" xfId="40595" xr:uid="{00000000-0005-0000-0000-0000DA9D0000}"/>
    <cellStyle name="20% - Accent1 4 3 7 4 2 2 2" xfId="40596" xr:uid="{00000000-0005-0000-0000-0000DB9D0000}"/>
    <cellStyle name="20% - Accent1 4 3 7 4 2 3" xfId="40597" xr:uid="{00000000-0005-0000-0000-0000DC9D0000}"/>
    <cellStyle name="20% - Accent1 4 3 7 4 3" xfId="40598" xr:uid="{00000000-0005-0000-0000-0000DD9D0000}"/>
    <cellStyle name="20% - Accent1 4 3 7 4 3 2" xfId="40599" xr:uid="{00000000-0005-0000-0000-0000DE9D0000}"/>
    <cellStyle name="20% - Accent1 4 3 7 4 4" xfId="40600" xr:uid="{00000000-0005-0000-0000-0000DF9D0000}"/>
    <cellStyle name="20% - Accent1 4 3 7 5" xfId="40601" xr:uid="{00000000-0005-0000-0000-0000E09D0000}"/>
    <cellStyle name="20% - Accent1 4 3 7 5 2" xfId="40602" xr:uid="{00000000-0005-0000-0000-0000E19D0000}"/>
    <cellStyle name="20% - Accent1 4 3 7 5 2 2" xfId="40603" xr:uid="{00000000-0005-0000-0000-0000E29D0000}"/>
    <cellStyle name="20% - Accent1 4 3 7 5 3" xfId="40604" xr:uid="{00000000-0005-0000-0000-0000E39D0000}"/>
    <cellStyle name="20% - Accent1 4 3 7 6" xfId="40605" xr:uid="{00000000-0005-0000-0000-0000E49D0000}"/>
    <cellStyle name="20% - Accent1 4 3 7 6 2" xfId="40606" xr:uid="{00000000-0005-0000-0000-0000E59D0000}"/>
    <cellStyle name="20% - Accent1 4 3 7 6 2 2" xfId="40607" xr:uid="{00000000-0005-0000-0000-0000E69D0000}"/>
    <cellStyle name="20% - Accent1 4 3 7 6 3" xfId="40608" xr:uid="{00000000-0005-0000-0000-0000E79D0000}"/>
    <cellStyle name="20% - Accent1 4 3 7 7" xfId="40609" xr:uid="{00000000-0005-0000-0000-0000E89D0000}"/>
    <cellStyle name="20% - Accent1 4 3 7 7 2" xfId="40610" xr:uid="{00000000-0005-0000-0000-0000E99D0000}"/>
    <cellStyle name="20% - Accent1 4 3 7 8" xfId="40611" xr:uid="{00000000-0005-0000-0000-0000EA9D0000}"/>
    <cellStyle name="20% - Accent1 4 3 7 8 2" xfId="40612" xr:uid="{00000000-0005-0000-0000-0000EB9D0000}"/>
    <cellStyle name="20% - Accent1 4 3 7 9" xfId="40613" xr:uid="{00000000-0005-0000-0000-0000EC9D0000}"/>
    <cellStyle name="20% - Accent1 4 3 8" xfId="40614" xr:uid="{00000000-0005-0000-0000-0000ED9D0000}"/>
    <cellStyle name="20% - Accent1 4 3 8 2" xfId="40615" xr:uid="{00000000-0005-0000-0000-0000EE9D0000}"/>
    <cellStyle name="20% - Accent1 4 3 8 2 2" xfId="40616" xr:uid="{00000000-0005-0000-0000-0000EF9D0000}"/>
    <cellStyle name="20% - Accent1 4 3 8 2 2 2" xfId="40617" xr:uid="{00000000-0005-0000-0000-0000F09D0000}"/>
    <cellStyle name="20% - Accent1 4 3 8 2 2 2 2" xfId="40618" xr:uid="{00000000-0005-0000-0000-0000F19D0000}"/>
    <cellStyle name="20% - Accent1 4 3 8 2 2 3" xfId="40619" xr:uid="{00000000-0005-0000-0000-0000F29D0000}"/>
    <cellStyle name="20% - Accent1 4 3 8 2 3" xfId="40620" xr:uid="{00000000-0005-0000-0000-0000F39D0000}"/>
    <cellStyle name="20% - Accent1 4 3 8 2 3 2" xfId="40621" xr:uid="{00000000-0005-0000-0000-0000F49D0000}"/>
    <cellStyle name="20% - Accent1 4 3 8 2 4" xfId="40622" xr:uid="{00000000-0005-0000-0000-0000F59D0000}"/>
    <cellStyle name="20% - Accent1 4 3 8 3" xfId="40623" xr:uid="{00000000-0005-0000-0000-0000F69D0000}"/>
    <cellStyle name="20% - Accent1 4 3 8 3 2" xfId="40624" xr:uid="{00000000-0005-0000-0000-0000F79D0000}"/>
    <cellStyle name="20% - Accent1 4 3 8 3 2 2" xfId="40625" xr:uid="{00000000-0005-0000-0000-0000F89D0000}"/>
    <cellStyle name="20% - Accent1 4 3 8 3 2 2 2" xfId="40626" xr:uid="{00000000-0005-0000-0000-0000F99D0000}"/>
    <cellStyle name="20% - Accent1 4 3 8 3 2 3" xfId="40627" xr:uid="{00000000-0005-0000-0000-0000FA9D0000}"/>
    <cellStyle name="20% - Accent1 4 3 8 3 3" xfId="40628" xr:uid="{00000000-0005-0000-0000-0000FB9D0000}"/>
    <cellStyle name="20% - Accent1 4 3 8 3 3 2" xfId="40629" xr:uid="{00000000-0005-0000-0000-0000FC9D0000}"/>
    <cellStyle name="20% - Accent1 4 3 8 3 4" xfId="40630" xr:uid="{00000000-0005-0000-0000-0000FD9D0000}"/>
    <cellStyle name="20% - Accent1 4 3 8 4" xfId="40631" xr:uid="{00000000-0005-0000-0000-0000FE9D0000}"/>
    <cellStyle name="20% - Accent1 4 3 8 4 2" xfId="40632" xr:uid="{00000000-0005-0000-0000-0000FF9D0000}"/>
    <cellStyle name="20% - Accent1 4 3 8 4 2 2" xfId="40633" xr:uid="{00000000-0005-0000-0000-0000009E0000}"/>
    <cellStyle name="20% - Accent1 4 3 8 4 2 2 2" xfId="40634" xr:uid="{00000000-0005-0000-0000-0000019E0000}"/>
    <cellStyle name="20% - Accent1 4 3 8 4 2 3" xfId="40635" xr:uid="{00000000-0005-0000-0000-0000029E0000}"/>
    <cellStyle name="20% - Accent1 4 3 8 4 3" xfId="40636" xr:uid="{00000000-0005-0000-0000-0000039E0000}"/>
    <cellStyle name="20% - Accent1 4 3 8 4 3 2" xfId="40637" xr:uid="{00000000-0005-0000-0000-0000049E0000}"/>
    <cellStyle name="20% - Accent1 4 3 8 4 4" xfId="40638" xr:uid="{00000000-0005-0000-0000-0000059E0000}"/>
    <cellStyle name="20% - Accent1 4 3 8 5" xfId="40639" xr:uid="{00000000-0005-0000-0000-0000069E0000}"/>
    <cellStyle name="20% - Accent1 4 3 8 5 2" xfId="40640" xr:uid="{00000000-0005-0000-0000-0000079E0000}"/>
    <cellStyle name="20% - Accent1 4 3 8 5 2 2" xfId="40641" xr:uid="{00000000-0005-0000-0000-0000089E0000}"/>
    <cellStyle name="20% - Accent1 4 3 8 5 3" xfId="40642" xr:uid="{00000000-0005-0000-0000-0000099E0000}"/>
    <cellStyle name="20% - Accent1 4 3 8 6" xfId="40643" xr:uid="{00000000-0005-0000-0000-00000A9E0000}"/>
    <cellStyle name="20% - Accent1 4 3 8 6 2" xfId="40644" xr:uid="{00000000-0005-0000-0000-00000B9E0000}"/>
    <cellStyle name="20% - Accent1 4 3 8 6 2 2" xfId="40645" xr:uid="{00000000-0005-0000-0000-00000C9E0000}"/>
    <cellStyle name="20% - Accent1 4 3 8 6 3" xfId="40646" xr:uid="{00000000-0005-0000-0000-00000D9E0000}"/>
    <cellStyle name="20% - Accent1 4 3 8 7" xfId="40647" xr:uid="{00000000-0005-0000-0000-00000E9E0000}"/>
    <cellStyle name="20% - Accent1 4 3 8 7 2" xfId="40648" xr:uid="{00000000-0005-0000-0000-00000F9E0000}"/>
    <cellStyle name="20% - Accent1 4 3 8 8" xfId="40649" xr:uid="{00000000-0005-0000-0000-0000109E0000}"/>
    <cellStyle name="20% - Accent1 4 3 8 8 2" xfId="40650" xr:uid="{00000000-0005-0000-0000-0000119E0000}"/>
    <cellStyle name="20% - Accent1 4 3 8 9" xfId="40651" xr:uid="{00000000-0005-0000-0000-0000129E0000}"/>
    <cellStyle name="20% - Accent1 4 3 9" xfId="40652" xr:uid="{00000000-0005-0000-0000-0000139E0000}"/>
    <cellStyle name="20% - Accent1 4 3 9 2" xfId="40653" xr:uid="{00000000-0005-0000-0000-0000149E0000}"/>
    <cellStyle name="20% - Accent1 4 3 9 2 2" xfId="40654" xr:uid="{00000000-0005-0000-0000-0000159E0000}"/>
    <cellStyle name="20% - Accent1 4 3 9 2 2 2" xfId="40655" xr:uid="{00000000-0005-0000-0000-0000169E0000}"/>
    <cellStyle name="20% - Accent1 4 3 9 2 3" xfId="40656" xr:uid="{00000000-0005-0000-0000-0000179E0000}"/>
    <cellStyle name="20% - Accent1 4 3 9 3" xfId="40657" xr:uid="{00000000-0005-0000-0000-0000189E0000}"/>
    <cellStyle name="20% - Accent1 4 3 9 3 2" xfId="40658" xr:uid="{00000000-0005-0000-0000-0000199E0000}"/>
    <cellStyle name="20% - Accent1 4 3 9 4" xfId="40659" xr:uid="{00000000-0005-0000-0000-00001A9E0000}"/>
    <cellStyle name="20% - Accent1 4 4" xfId="40660" xr:uid="{00000000-0005-0000-0000-00001B9E0000}"/>
    <cellStyle name="20% - Accent1 4 4 10" xfId="40661" xr:uid="{00000000-0005-0000-0000-00001C9E0000}"/>
    <cellStyle name="20% - Accent1 4 4 10 2" xfId="40662" xr:uid="{00000000-0005-0000-0000-00001D9E0000}"/>
    <cellStyle name="20% - Accent1 4 4 10 2 2" xfId="40663" xr:uid="{00000000-0005-0000-0000-00001E9E0000}"/>
    <cellStyle name="20% - Accent1 4 4 10 2 2 2" xfId="40664" xr:uid="{00000000-0005-0000-0000-00001F9E0000}"/>
    <cellStyle name="20% - Accent1 4 4 10 2 3" xfId="40665" xr:uid="{00000000-0005-0000-0000-0000209E0000}"/>
    <cellStyle name="20% - Accent1 4 4 10 3" xfId="40666" xr:uid="{00000000-0005-0000-0000-0000219E0000}"/>
    <cellStyle name="20% - Accent1 4 4 10 3 2" xfId="40667" xr:uid="{00000000-0005-0000-0000-0000229E0000}"/>
    <cellStyle name="20% - Accent1 4 4 10 4" xfId="40668" xr:uid="{00000000-0005-0000-0000-0000239E0000}"/>
    <cellStyle name="20% - Accent1 4 4 11" xfId="40669" xr:uid="{00000000-0005-0000-0000-0000249E0000}"/>
    <cellStyle name="20% - Accent1 4 4 11 2" xfId="40670" xr:uid="{00000000-0005-0000-0000-0000259E0000}"/>
    <cellStyle name="20% - Accent1 4 4 11 2 2" xfId="40671" xr:uid="{00000000-0005-0000-0000-0000269E0000}"/>
    <cellStyle name="20% - Accent1 4 4 11 2 2 2" xfId="40672" xr:uid="{00000000-0005-0000-0000-0000279E0000}"/>
    <cellStyle name="20% - Accent1 4 4 11 2 3" xfId="40673" xr:uid="{00000000-0005-0000-0000-0000289E0000}"/>
    <cellStyle name="20% - Accent1 4 4 11 3" xfId="40674" xr:uid="{00000000-0005-0000-0000-0000299E0000}"/>
    <cellStyle name="20% - Accent1 4 4 11 3 2" xfId="40675" xr:uid="{00000000-0005-0000-0000-00002A9E0000}"/>
    <cellStyle name="20% - Accent1 4 4 11 4" xfId="40676" xr:uid="{00000000-0005-0000-0000-00002B9E0000}"/>
    <cellStyle name="20% - Accent1 4 4 12" xfId="40677" xr:uid="{00000000-0005-0000-0000-00002C9E0000}"/>
    <cellStyle name="20% - Accent1 4 4 12 2" xfId="40678" xr:uid="{00000000-0005-0000-0000-00002D9E0000}"/>
    <cellStyle name="20% - Accent1 4 4 12 2 2" xfId="40679" xr:uid="{00000000-0005-0000-0000-00002E9E0000}"/>
    <cellStyle name="20% - Accent1 4 4 12 3" xfId="40680" xr:uid="{00000000-0005-0000-0000-00002F9E0000}"/>
    <cellStyle name="20% - Accent1 4 4 13" xfId="40681" xr:uid="{00000000-0005-0000-0000-0000309E0000}"/>
    <cellStyle name="20% - Accent1 4 4 13 2" xfId="40682" xr:uid="{00000000-0005-0000-0000-0000319E0000}"/>
    <cellStyle name="20% - Accent1 4 4 13 2 2" xfId="40683" xr:uid="{00000000-0005-0000-0000-0000329E0000}"/>
    <cellStyle name="20% - Accent1 4 4 13 3" xfId="40684" xr:uid="{00000000-0005-0000-0000-0000339E0000}"/>
    <cellStyle name="20% - Accent1 4 4 14" xfId="40685" xr:uid="{00000000-0005-0000-0000-0000349E0000}"/>
    <cellStyle name="20% - Accent1 4 4 14 2" xfId="40686" xr:uid="{00000000-0005-0000-0000-0000359E0000}"/>
    <cellStyle name="20% - Accent1 4 4 15" xfId="40687" xr:uid="{00000000-0005-0000-0000-0000369E0000}"/>
    <cellStyle name="20% - Accent1 4 4 15 2" xfId="40688" xr:uid="{00000000-0005-0000-0000-0000379E0000}"/>
    <cellStyle name="20% - Accent1 4 4 16" xfId="40689" xr:uid="{00000000-0005-0000-0000-0000389E0000}"/>
    <cellStyle name="20% - Accent1 4 4 2" xfId="40690" xr:uid="{00000000-0005-0000-0000-0000399E0000}"/>
    <cellStyle name="20% - Accent1 4 4 2 10" xfId="40691" xr:uid="{00000000-0005-0000-0000-00003A9E0000}"/>
    <cellStyle name="20% - Accent1 4 4 2 10 2" xfId="40692" xr:uid="{00000000-0005-0000-0000-00003B9E0000}"/>
    <cellStyle name="20% - Accent1 4 4 2 10 2 2" xfId="40693" xr:uid="{00000000-0005-0000-0000-00003C9E0000}"/>
    <cellStyle name="20% - Accent1 4 4 2 10 2 2 2" xfId="40694" xr:uid="{00000000-0005-0000-0000-00003D9E0000}"/>
    <cellStyle name="20% - Accent1 4 4 2 10 2 3" xfId="40695" xr:uid="{00000000-0005-0000-0000-00003E9E0000}"/>
    <cellStyle name="20% - Accent1 4 4 2 10 3" xfId="40696" xr:uid="{00000000-0005-0000-0000-00003F9E0000}"/>
    <cellStyle name="20% - Accent1 4 4 2 10 3 2" xfId="40697" xr:uid="{00000000-0005-0000-0000-0000409E0000}"/>
    <cellStyle name="20% - Accent1 4 4 2 10 4" xfId="40698" xr:uid="{00000000-0005-0000-0000-0000419E0000}"/>
    <cellStyle name="20% - Accent1 4 4 2 11" xfId="40699" xr:uid="{00000000-0005-0000-0000-0000429E0000}"/>
    <cellStyle name="20% - Accent1 4 4 2 11 2" xfId="40700" xr:uid="{00000000-0005-0000-0000-0000439E0000}"/>
    <cellStyle name="20% - Accent1 4 4 2 11 2 2" xfId="40701" xr:uid="{00000000-0005-0000-0000-0000449E0000}"/>
    <cellStyle name="20% - Accent1 4 4 2 11 3" xfId="40702" xr:uid="{00000000-0005-0000-0000-0000459E0000}"/>
    <cellStyle name="20% - Accent1 4 4 2 12" xfId="40703" xr:uid="{00000000-0005-0000-0000-0000469E0000}"/>
    <cellStyle name="20% - Accent1 4 4 2 12 2" xfId="40704" xr:uid="{00000000-0005-0000-0000-0000479E0000}"/>
    <cellStyle name="20% - Accent1 4 4 2 12 2 2" xfId="40705" xr:uid="{00000000-0005-0000-0000-0000489E0000}"/>
    <cellStyle name="20% - Accent1 4 4 2 12 3" xfId="40706" xr:uid="{00000000-0005-0000-0000-0000499E0000}"/>
    <cellStyle name="20% - Accent1 4 4 2 13" xfId="40707" xr:uid="{00000000-0005-0000-0000-00004A9E0000}"/>
    <cellStyle name="20% - Accent1 4 4 2 13 2" xfId="40708" xr:uid="{00000000-0005-0000-0000-00004B9E0000}"/>
    <cellStyle name="20% - Accent1 4 4 2 14" xfId="40709" xr:uid="{00000000-0005-0000-0000-00004C9E0000}"/>
    <cellStyle name="20% - Accent1 4 4 2 14 2" xfId="40710" xr:uid="{00000000-0005-0000-0000-00004D9E0000}"/>
    <cellStyle name="20% - Accent1 4 4 2 15" xfId="40711" xr:uid="{00000000-0005-0000-0000-00004E9E0000}"/>
    <cellStyle name="20% - Accent1 4 4 2 2" xfId="40712" xr:uid="{00000000-0005-0000-0000-00004F9E0000}"/>
    <cellStyle name="20% - Accent1 4 4 2 2 10" xfId="40713" xr:uid="{00000000-0005-0000-0000-0000509E0000}"/>
    <cellStyle name="20% - Accent1 4 4 2 2 10 2" xfId="40714" xr:uid="{00000000-0005-0000-0000-0000519E0000}"/>
    <cellStyle name="20% - Accent1 4 4 2 2 10 2 2" xfId="40715" xr:uid="{00000000-0005-0000-0000-0000529E0000}"/>
    <cellStyle name="20% - Accent1 4 4 2 2 10 3" xfId="40716" xr:uid="{00000000-0005-0000-0000-0000539E0000}"/>
    <cellStyle name="20% - Accent1 4 4 2 2 11" xfId="40717" xr:uid="{00000000-0005-0000-0000-0000549E0000}"/>
    <cellStyle name="20% - Accent1 4 4 2 2 11 2" xfId="40718" xr:uid="{00000000-0005-0000-0000-0000559E0000}"/>
    <cellStyle name="20% - Accent1 4 4 2 2 11 2 2" xfId="40719" xr:uid="{00000000-0005-0000-0000-0000569E0000}"/>
    <cellStyle name="20% - Accent1 4 4 2 2 11 3" xfId="40720" xr:uid="{00000000-0005-0000-0000-0000579E0000}"/>
    <cellStyle name="20% - Accent1 4 4 2 2 12" xfId="40721" xr:uid="{00000000-0005-0000-0000-0000589E0000}"/>
    <cellStyle name="20% - Accent1 4 4 2 2 12 2" xfId="40722" xr:uid="{00000000-0005-0000-0000-0000599E0000}"/>
    <cellStyle name="20% - Accent1 4 4 2 2 13" xfId="40723" xr:uid="{00000000-0005-0000-0000-00005A9E0000}"/>
    <cellStyle name="20% - Accent1 4 4 2 2 13 2" xfId="40724" xr:uid="{00000000-0005-0000-0000-00005B9E0000}"/>
    <cellStyle name="20% - Accent1 4 4 2 2 14" xfId="40725" xr:uid="{00000000-0005-0000-0000-00005C9E0000}"/>
    <cellStyle name="20% - Accent1 4 4 2 2 2" xfId="40726" xr:uid="{00000000-0005-0000-0000-00005D9E0000}"/>
    <cellStyle name="20% - Accent1 4 4 2 2 2 10" xfId="40727" xr:uid="{00000000-0005-0000-0000-00005E9E0000}"/>
    <cellStyle name="20% - Accent1 4 4 2 2 2 10 2" xfId="40728" xr:uid="{00000000-0005-0000-0000-00005F9E0000}"/>
    <cellStyle name="20% - Accent1 4 4 2 2 2 11" xfId="40729" xr:uid="{00000000-0005-0000-0000-0000609E0000}"/>
    <cellStyle name="20% - Accent1 4 4 2 2 2 2" xfId="40730" xr:uid="{00000000-0005-0000-0000-0000619E0000}"/>
    <cellStyle name="20% - Accent1 4 4 2 2 2 2 2" xfId="40731" xr:uid="{00000000-0005-0000-0000-0000629E0000}"/>
    <cellStyle name="20% - Accent1 4 4 2 2 2 2 2 2" xfId="40732" xr:uid="{00000000-0005-0000-0000-0000639E0000}"/>
    <cellStyle name="20% - Accent1 4 4 2 2 2 2 2 2 2" xfId="40733" xr:uid="{00000000-0005-0000-0000-0000649E0000}"/>
    <cellStyle name="20% - Accent1 4 4 2 2 2 2 2 2 2 2" xfId="40734" xr:uid="{00000000-0005-0000-0000-0000659E0000}"/>
    <cellStyle name="20% - Accent1 4 4 2 2 2 2 2 2 3" xfId="40735" xr:uid="{00000000-0005-0000-0000-0000669E0000}"/>
    <cellStyle name="20% - Accent1 4 4 2 2 2 2 2 3" xfId="40736" xr:uid="{00000000-0005-0000-0000-0000679E0000}"/>
    <cellStyle name="20% - Accent1 4 4 2 2 2 2 2 3 2" xfId="40737" xr:uid="{00000000-0005-0000-0000-0000689E0000}"/>
    <cellStyle name="20% - Accent1 4 4 2 2 2 2 2 4" xfId="40738" xr:uid="{00000000-0005-0000-0000-0000699E0000}"/>
    <cellStyle name="20% - Accent1 4 4 2 2 2 2 3" xfId="40739" xr:uid="{00000000-0005-0000-0000-00006A9E0000}"/>
    <cellStyle name="20% - Accent1 4 4 2 2 2 2 3 2" xfId="40740" xr:uid="{00000000-0005-0000-0000-00006B9E0000}"/>
    <cellStyle name="20% - Accent1 4 4 2 2 2 2 3 2 2" xfId="40741" xr:uid="{00000000-0005-0000-0000-00006C9E0000}"/>
    <cellStyle name="20% - Accent1 4 4 2 2 2 2 3 2 2 2" xfId="40742" xr:uid="{00000000-0005-0000-0000-00006D9E0000}"/>
    <cellStyle name="20% - Accent1 4 4 2 2 2 2 3 2 3" xfId="40743" xr:uid="{00000000-0005-0000-0000-00006E9E0000}"/>
    <cellStyle name="20% - Accent1 4 4 2 2 2 2 3 3" xfId="40744" xr:uid="{00000000-0005-0000-0000-00006F9E0000}"/>
    <cellStyle name="20% - Accent1 4 4 2 2 2 2 3 3 2" xfId="40745" xr:uid="{00000000-0005-0000-0000-0000709E0000}"/>
    <cellStyle name="20% - Accent1 4 4 2 2 2 2 3 4" xfId="40746" xr:uid="{00000000-0005-0000-0000-0000719E0000}"/>
    <cellStyle name="20% - Accent1 4 4 2 2 2 2 4" xfId="40747" xr:uid="{00000000-0005-0000-0000-0000729E0000}"/>
    <cellStyle name="20% - Accent1 4 4 2 2 2 2 4 2" xfId="40748" xr:uid="{00000000-0005-0000-0000-0000739E0000}"/>
    <cellStyle name="20% - Accent1 4 4 2 2 2 2 4 2 2" xfId="40749" xr:uid="{00000000-0005-0000-0000-0000749E0000}"/>
    <cellStyle name="20% - Accent1 4 4 2 2 2 2 4 2 2 2" xfId="40750" xr:uid="{00000000-0005-0000-0000-0000759E0000}"/>
    <cellStyle name="20% - Accent1 4 4 2 2 2 2 4 2 3" xfId="40751" xr:uid="{00000000-0005-0000-0000-0000769E0000}"/>
    <cellStyle name="20% - Accent1 4 4 2 2 2 2 4 3" xfId="40752" xr:uid="{00000000-0005-0000-0000-0000779E0000}"/>
    <cellStyle name="20% - Accent1 4 4 2 2 2 2 4 3 2" xfId="40753" xr:uid="{00000000-0005-0000-0000-0000789E0000}"/>
    <cellStyle name="20% - Accent1 4 4 2 2 2 2 4 4" xfId="40754" xr:uid="{00000000-0005-0000-0000-0000799E0000}"/>
    <cellStyle name="20% - Accent1 4 4 2 2 2 2 5" xfId="40755" xr:uid="{00000000-0005-0000-0000-00007A9E0000}"/>
    <cellStyle name="20% - Accent1 4 4 2 2 2 2 5 2" xfId="40756" xr:uid="{00000000-0005-0000-0000-00007B9E0000}"/>
    <cellStyle name="20% - Accent1 4 4 2 2 2 2 5 2 2" xfId="40757" xr:uid="{00000000-0005-0000-0000-00007C9E0000}"/>
    <cellStyle name="20% - Accent1 4 4 2 2 2 2 5 3" xfId="40758" xr:uid="{00000000-0005-0000-0000-00007D9E0000}"/>
    <cellStyle name="20% - Accent1 4 4 2 2 2 2 6" xfId="40759" xr:uid="{00000000-0005-0000-0000-00007E9E0000}"/>
    <cellStyle name="20% - Accent1 4 4 2 2 2 2 6 2" xfId="40760" xr:uid="{00000000-0005-0000-0000-00007F9E0000}"/>
    <cellStyle name="20% - Accent1 4 4 2 2 2 2 6 2 2" xfId="40761" xr:uid="{00000000-0005-0000-0000-0000809E0000}"/>
    <cellStyle name="20% - Accent1 4 4 2 2 2 2 6 3" xfId="40762" xr:uid="{00000000-0005-0000-0000-0000819E0000}"/>
    <cellStyle name="20% - Accent1 4 4 2 2 2 2 7" xfId="40763" xr:uid="{00000000-0005-0000-0000-0000829E0000}"/>
    <cellStyle name="20% - Accent1 4 4 2 2 2 2 7 2" xfId="40764" xr:uid="{00000000-0005-0000-0000-0000839E0000}"/>
    <cellStyle name="20% - Accent1 4 4 2 2 2 2 8" xfId="40765" xr:uid="{00000000-0005-0000-0000-0000849E0000}"/>
    <cellStyle name="20% - Accent1 4 4 2 2 2 2 8 2" xfId="40766" xr:uid="{00000000-0005-0000-0000-0000859E0000}"/>
    <cellStyle name="20% - Accent1 4 4 2 2 2 2 9" xfId="40767" xr:uid="{00000000-0005-0000-0000-0000869E0000}"/>
    <cellStyle name="20% - Accent1 4 4 2 2 2 3" xfId="40768" xr:uid="{00000000-0005-0000-0000-0000879E0000}"/>
    <cellStyle name="20% - Accent1 4 4 2 2 2 3 2" xfId="40769" xr:uid="{00000000-0005-0000-0000-0000889E0000}"/>
    <cellStyle name="20% - Accent1 4 4 2 2 2 3 2 2" xfId="40770" xr:uid="{00000000-0005-0000-0000-0000899E0000}"/>
    <cellStyle name="20% - Accent1 4 4 2 2 2 3 2 2 2" xfId="40771" xr:uid="{00000000-0005-0000-0000-00008A9E0000}"/>
    <cellStyle name="20% - Accent1 4 4 2 2 2 3 2 2 2 2" xfId="40772" xr:uid="{00000000-0005-0000-0000-00008B9E0000}"/>
    <cellStyle name="20% - Accent1 4 4 2 2 2 3 2 2 3" xfId="40773" xr:uid="{00000000-0005-0000-0000-00008C9E0000}"/>
    <cellStyle name="20% - Accent1 4 4 2 2 2 3 2 3" xfId="40774" xr:uid="{00000000-0005-0000-0000-00008D9E0000}"/>
    <cellStyle name="20% - Accent1 4 4 2 2 2 3 2 3 2" xfId="40775" xr:uid="{00000000-0005-0000-0000-00008E9E0000}"/>
    <cellStyle name="20% - Accent1 4 4 2 2 2 3 2 4" xfId="40776" xr:uid="{00000000-0005-0000-0000-00008F9E0000}"/>
    <cellStyle name="20% - Accent1 4 4 2 2 2 3 3" xfId="40777" xr:uid="{00000000-0005-0000-0000-0000909E0000}"/>
    <cellStyle name="20% - Accent1 4 4 2 2 2 3 3 2" xfId="40778" xr:uid="{00000000-0005-0000-0000-0000919E0000}"/>
    <cellStyle name="20% - Accent1 4 4 2 2 2 3 3 2 2" xfId="40779" xr:uid="{00000000-0005-0000-0000-0000929E0000}"/>
    <cellStyle name="20% - Accent1 4 4 2 2 2 3 3 2 2 2" xfId="40780" xr:uid="{00000000-0005-0000-0000-0000939E0000}"/>
    <cellStyle name="20% - Accent1 4 4 2 2 2 3 3 2 3" xfId="40781" xr:uid="{00000000-0005-0000-0000-0000949E0000}"/>
    <cellStyle name="20% - Accent1 4 4 2 2 2 3 3 3" xfId="40782" xr:uid="{00000000-0005-0000-0000-0000959E0000}"/>
    <cellStyle name="20% - Accent1 4 4 2 2 2 3 3 3 2" xfId="40783" xr:uid="{00000000-0005-0000-0000-0000969E0000}"/>
    <cellStyle name="20% - Accent1 4 4 2 2 2 3 3 4" xfId="40784" xr:uid="{00000000-0005-0000-0000-0000979E0000}"/>
    <cellStyle name="20% - Accent1 4 4 2 2 2 3 4" xfId="40785" xr:uid="{00000000-0005-0000-0000-0000989E0000}"/>
    <cellStyle name="20% - Accent1 4 4 2 2 2 3 4 2" xfId="40786" xr:uid="{00000000-0005-0000-0000-0000999E0000}"/>
    <cellStyle name="20% - Accent1 4 4 2 2 2 3 4 2 2" xfId="40787" xr:uid="{00000000-0005-0000-0000-00009A9E0000}"/>
    <cellStyle name="20% - Accent1 4 4 2 2 2 3 4 2 2 2" xfId="40788" xr:uid="{00000000-0005-0000-0000-00009B9E0000}"/>
    <cellStyle name="20% - Accent1 4 4 2 2 2 3 4 2 3" xfId="40789" xr:uid="{00000000-0005-0000-0000-00009C9E0000}"/>
    <cellStyle name="20% - Accent1 4 4 2 2 2 3 4 3" xfId="40790" xr:uid="{00000000-0005-0000-0000-00009D9E0000}"/>
    <cellStyle name="20% - Accent1 4 4 2 2 2 3 4 3 2" xfId="40791" xr:uid="{00000000-0005-0000-0000-00009E9E0000}"/>
    <cellStyle name="20% - Accent1 4 4 2 2 2 3 4 4" xfId="40792" xr:uid="{00000000-0005-0000-0000-00009F9E0000}"/>
    <cellStyle name="20% - Accent1 4 4 2 2 2 3 5" xfId="40793" xr:uid="{00000000-0005-0000-0000-0000A09E0000}"/>
    <cellStyle name="20% - Accent1 4 4 2 2 2 3 5 2" xfId="40794" xr:uid="{00000000-0005-0000-0000-0000A19E0000}"/>
    <cellStyle name="20% - Accent1 4 4 2 2 2 3 5 2 2" xfId="40795" xr:uid="{00000000-0005-0000-0000-0000A29E0000}"/>
    <cellStyle name="20% - Accent1 4 4 2 2 2 3 5 3" xfId="40796" xr:uid="{00000000-0005-0000-0000-0000A39E0000}"/>
    <cellStyle name="20% - Accent1 4 4 2 2 2 3 6" xfId="40797" xr:uid="{00000000-0005-0000-0000-0000A49E0000}"/>
    <cellStyle name="20% - Accent1 4 4 2 2 2 3 6 2" xfId="40798" xr:uid="{00000000-0005-0000-0000-0000A59E0000}"/>
    <cellStyle name="20% - Accent1 4 4 2 2 2 3 6 2 2" xfId="40799" xr:uid="{00000000-0005-0000-0000-0000A69E0000}"/>
    <cellStyle name="20% - Accent1 4 4 2 2 2 3 6 3" xfId="40800" xr:uid="{00000000-0005-0000-0000-0000A79E0000}"/>
    <cellStyle name="20% - Accent1 4 4 2 2 2 3 7" xfId="40801" xr:uid="{00000000-0005-0000-0000-0000A89E0000}"/>
    <cellStyle name="20% - Accent1 4 4 2 2 2 3 7 2" xfId="40802" xr:uid="{00000000-0005-0000-0000-0000A99E0000}"/>
    <cellStyle name="20% - Accent1 4 4 2 2 2 3 8" xfId="40803" xr:uid="{00000000-0005-0000-0000-0000AA9E0000}"/>
    <cellStyle name="20% - Accent1 4 4 2 2 2 3 8 2" xfId="40804" xr:uid="{00000000-0005-0000-0000-0000AB9E0000}"/>
    <cellStyle name="20% - Accent1 4 4 2 2 2 3 9" xfId="40805" xr:uid="{00000000-0005-0000-0000-0000AC9E0000}"/>
    <cellStyle name="20% - Accent1 4 4 2 2 2 4" xfId="40806" xr:uid="{00000000-0005-0000-0000-0000AD9E0000}"/>
    <cellStyle name="20% - Accent1 4 4 2 2 2 4 2" xfId="40807" xr:uid="{00000000-0005-0000-0000-0000AE9E0000}"/>
    <cellStyle name="20% - Accent1 4 4 2 2 2 4 2 2" xfId="40808" xr:uid="{00000000-0005-0000-0000-0000AF9E0000}"/>
    <cellStyle name="20% - Accent1 4 4 2 2 2 4 2 2 2" xfId="40809" xr:uid="{00000000-0005-0000-0000-0000B09E0000}"/>
    <cellStyle name="20% - Accent1 4 4 2 2 2 4 2 3" xfId="40810" xr:uid="{00000000-0005-0000-0000-0000B19E0000}"/>
    <cellStyle name="20% - Accent1 4 4 2 2 2 4 3" xfId="40811" xr:uid="{00000000-0005-0000-0000-0000B29E0000}"/>
    <cellStyle name="20% - Accent1 4 4 2 2 2 4 3 2" xfId="40812" xr:uid="{00000000-0005-0000-0000-0000B39E0000}"/>
    <cellStyle name="20% - Accent1 4 4 2 2 2 4 4" xfId="40813" xr:uid="{00000000-0005-0000-0000-0000B49E0000}"/>
    <cellStyle name="20% - Accent1 4 4 2 2 2 5" xfId="40814" xr:uid="{00000000-0005-0000-0000-0000B59E0000}"/>
    <cellStyle name="20% - Accent1 4 4 2 2 2 5 2" xfId="40815" xr:uid="{00000000-0005-0000-0000-0000B69E0000}"/>
    <cellStyle name="20% - Accent1 4 4 2 2 2 5 2 2" xfId="40816" xr:uid="{00000000-0005-0000-0000-0000B79E0000}"/>
    <cellStyle name="20% - Accent1 4 4 2 2 2 5 2 2 2" xfId="40817" xr:uid="{00000000-0005-0000-0000-0000B89E0000}"/>
    <cellStyle name="20% - Accent1 4 4 2 2 2 5 2 3" xfId="40818" xr:uid="{00000000-0005-0000-0000-0000B99E0000}"/>
    <cellStyle name="20% - Accent1 4 4 2 2 2 5 3" xfId="40819" xr:uid="{00000000-0005-0000-0000-0000BA9E0000}"/>
    <cellStyle name="20% - Accent1 4 4 2 2 2 5 3 2" xfId="40820" xr:uid="{00000000-0005-0000-0000-0000BB9E0000}"/>
    <cellStyle name="20% - Accent1 4 4 2 2 2 5 4" xfId="40821" xr:uid="{00000000-0005-0000-0000-0000BC9E0000}"/>
    <cellStyle name="20% - Accent1 4 4 2 2 2 6" xfId="40822" xr:uid="{00000000-0005-0000-0000-0000BD9E0000}"/>
    <cellStyle name="20% - Accent1 4 4 2 2 2 6 2" xfId="40823" xr:uid="{00000000-0005-0000-0000-0000BE9E0000}"/>
    <cellStyle name="20% - Accent1 4 4 2 2 2 6 2 2" xfId="40824" xr:uid="{00000000-0005-0000-0000-0000BF9E0000}"/>
    <cellStyle name="20% - Accent1 4 4 2 2 2 6 2 2 2" xfId="40825" xr:uid="{00000000-0005-0000-0000-0000C09E0000}"/>
    <cellStyle name="20% - Accent1 4 4 2 2 2 6 2 3" xfId="40826" xr:uid="{00000000-0005-0000-0000-0000C19E0000}"/>
    <cellStyle name="20% - Accent1 4 4 2 2 2 6 3" xfId="40827" xr:uid="{00000000-0005-0000-0000-0000C29E0000}"/>
    <cellStyle name="20% - Accent1 4 4 2 2 2 6 3 2" xfId="40828" xr:uid="{00000000-0005-0000-0000-0000C39E0000}"/>
    <cellStyle name="20% - Accent1 4 4 2 2 2 6 4" xfId="40829" xr:uid="{00000000-0005-0000-0000-0000C49E0000}"/>
    <cellStyle name="20% - Accent1 4 4 2 2 2 7" xfId="40830" xr:uid="{00000000-0005-0000-0000-0000C59E0000}"/>
    <cellStyle name="20% - Accent1 4 4 2 2 2 7 2" xfId="40831" xr:uid="{00000000-0005-0000-0000-0000C69E0000}"/>
    <cellStyle name="20% - Accent1 4 4 2 2 2 7 2 2" xfId="40832" xr:uid="{00000000-0005-0000-0000-0000C79E0000}"/>
    <cellStyle name="20% - Accent1 4 4 2 2 2 7 3" xfId="40833" xr:uid="{00000000-0005-0000-0000-0000C89E0000}"/>
    <cellStyle name="20% - Accent1 4 4 2 2 2 8" xfId="40834" xr:uid="{00000000-0005-0000-0000-0000C99E0000}"/>
    <cellStyle name="20% - Accent1 4 4 2 2 2 8 2" xfId="40835" xr:uid="{00000000-0005-0000-0000-0000CA9E0000}"/>
    <cellStyle name="20% - Accent1 4 4 2 2 2 8 2 2" xfId="40836" xr:uid="{00000000-0005-0000-0000-0000CB9E0000}"/>
    <cellStyle name="20% - Accent1 4 4 2 2 2 8 3" xfId="40837" xr:uid="{00000000-0005-0000-0000-0000CC9E0000}"/>
    <cellStyle name="20% - Accent1 4 4 2 2 2 9" xfId="40838" xr:uid="{00000000-0005-0000-0000-0000CD9E0000}"/>
    <cellStyle name="20% - Accent1 4 4 2 2 2 9 2" xfId="40839" xr:uid="{00000000-0005-0000-0000-0000CE9E0000}"/>
    <cellStyle name="20% - Accent1 4 4 2 2 3" xfId="40840" xr:uid="{00000000-0005-0000-0000-0000CF9E0000}"/>
    <cellStyle name="20% - Accent1 4 4 2 2 3 10" xfId="40841" xr:uid="{00000000-0005-0000-0000-0000D09E0000}"/>
    <cellStyle name="20% - Accent1 4 4 2 2 3 10 2" xfId="40842" xr:uid="{00000000-0005-0000-0000-0000D19E0000}"/>
    <cellStyle name="20% - Accent1 4 4 2 2 3 11" xfId="40843" xr:uid="{00000000-0005-0000-0000-0000D29E0000}"/>
    <cellStyle name="20% - Accent1 4 4 2 2 3 2" xfId="40844" xr:uid="{00000000-0005-0000-0000-0000D39E0000}"/>
    <cellStyle name="20% - Accent1 4 4 2 2 3 2 2" xfId="40845" xr:uid="{00000000-0005-0000-0000-0000D49E0000}"/>
    <cellStyle name="20% - Accent1 4 4 2 2 3 2 2 2" xfId="40846" xr:uid="{00000000-0005-0000-0000-0000D59E0000}"/>
    <cellStyle name="20% - Accent1 4 4 2 2 3 2 2 2 2" xfId="40847" xr:uid="{00000000-0005-0000-0000-0000D69E0000}"/>
    <cellStyle name="20% - Accent1 4 4 2 2 3 2 2 2 2 2" xfId="40848" xr:uid="{00000000-0005-0000-0000-0000D79E0000}"/>
    <cellStyle name="20% - Accent1 4 4 2 2 3 2 2 2 3" xfId="40849" xr:uid="{00000000-0005-0000-0000-0000D89E0000}"/>
    <cellStyle name="20% - Accent1 4 4 2 2 3 2 2 3" xfId="40850" xr:uid="{00000000-0005-0000-0000-0000D99E0000}"/>
    <cellStyle name="20% - Accent1 4 4 2 2 3 2 2 3 2" xfId="40851" xr:uid="{00000000-0005-0000-0000-0000DA9E0000}"/>
    <cellStyle name="20% - Accent1 4 4 2 2 3 2 2 4" xfId="40852" xr:uid="{00000000-0005-0000-0000-0000DB9E0000}"/>
    <cellStyle name="20% - Accent1 4 4 2 2 3 2 3" xfId="40853" xr:uid="{00000000-0005-0000-0000-0000DC9E0000}"/>
    <cellStyle name="20% - Accent1 4 4 2 2 3 2 3 2" xfId="40854" xr:uid="{00000000-0005-0000-0000-0000DD9E0000}"/>
    <cellStyle name="20% - Accent1 4 4 2 2 3 2 3 2 2" xfId="40855" xr:uid="{00000000-0005-0000-0000-0000DE9E0000}"/>
    <cellStyle name="20% - Accent1 4 4 2 2 3 2 3 2 2 2" xfId="40856" xr:uid="{00000000-0005-0000-0000-0000DF9E0000}"/>
    <cellStyle name="20% - Accent1 4 4 2 2 3 2 3 2 3" xfId="40857" xr:uid="{00000000-0005-0000-0000-0000E09E0000}"/>
    <cellStyle name="20% - Accent1 4 4 2 2 3 2 3 3" xfId="40858" xr:uid="{00000000-0005-0000-0000-0000E19E0000}"/>
    <cellStyle name="20% - Accent1 4 4 2 2 3 2 3 3 2" xfId="40859" xr:uid="{00000000-0005-0000-0000-0000E29E0000}"/>
    <cellStyle name="20% - Accent1 4 4 2 2 3 2 3 4" xfId="40860" xr:uid="{00000000-0005-0000-0000-0000E39E0000}"/>
    <cellStyle name="20% - Accent1 4 4 2 2 3 2 4" xfId="40861" xr:uid="{00000000-0005-0000-0000-0000E49E0000}"/>
    <cellStyle name="20% - Accent1 4 4 2 2 3 2 4 2" xfId="40862" xr:uid="{00000000-0005-0000-0000-0000E59E0000}"/>
    <cellStyle name="20% - Accent1 4 4 2 2 3 2 4 2 2" xfId="40863" xr:uid="{00000000-0005-0000-0000-0000E69E0000}"/>
    <cellStyle name="20% - Accent1 4 4 2 2 3 2 4 2 2 2" xfId="40864" xr:uid="{00000000-0005-0000-0000-0000E79E0000}"/>
    <cellStyle name="20% - Accent1 4 4 2 2 3 2 4 2 3" xfId="40865" xr:uid="{00000000-0005-0000-0000-0000E89E0000}"/>
    <cellStyle name="20% - Accent1 4 4 2 2 3 2 4 3" xfId="40866" xr:uid="{00000000-0005-0000-0000-0000E99E0000}"/>
    <cellStyle name="20% - Accent1 4 4 2 2 3 2 4 3 2" xfId="40867" xr:uid="{00000000-0005-0000-0000-0000EA9E0000}"/>
    <cellStyle name="20% - Accent1 4 4 2 2 3 2 4 4" xfId="40868" xr:uid="{00000000-0005-0000-0000-0000EB9E0000}"/>
    <cellStyle name="20% - Accent1 4 4 2 2 3 2 5" xfId="40869" xr:uid="{00000000-0005-0000-0000-0000EC9E0000}"/>
    <cellStyle name="20% - Accent1 4 4 2 2 3 2 5 2" xfId="40870" xr:uid="{00000000-0005-0000-0000-0000ED9E0000}"/>
    <cellStyle name="20% - Accent1 4 4 2 2 3 2 5 2 2" xfId="40871" xr:uid="{00000000-0005-0000-0000-0000EE9E0000}"/>
    <cellStyle name="20% - Accent1 4 4 2 2 3 2 5 3" xfId="40872" xr:uid="{00000000-0005-0000-0000-0000EF9E0000}"/>
    <cellStyle name="20% - Accent1 4 4 2 2 3 2 6" xfId="40873" xr:uid="{00000000-0005-0000-0000-0000F09E0000}"/>
    <cellStyle name="20% - Accent1 4 4 2 2 3 2 6 2" xfId="40874" xr:uid="{00000000-0005-0000-0000-0000F19E0000}"/>
    <cellStyle name="20% - Accent1 4 4 2 2 3 2 6 2 2" xfId="40875" xr:uid="{00000000-0005-0000-0000-0000F29E0000}"/>
    <cellStyle name="20% - Accent1 4 4 2 2 3 2 6 3" xfId="40876" xr:uid="{00000000-0005-0000-0000-0000F39E0000}"/>
    <cellStyle name="20% - Accent1 4 4 2 2 3 2 7" xfId="40877" xr:uid="{00000000-0005-0000-0000-0000F49E0000}"/>
    <cellStyle name="20% - Accent1 4 4 2 2 3 2 7 2" xfId="40878" xr:uid="{00000000-0005-0000-0000-0000F59E0000}"/>
    <cellStyle name="20% - Accent1 4 4 2 2 3 2 8" xfId="40879" xr:uid="{00000000-0005-0000-0000-0000F69E0000}"/>
    <cellStyle name="20% - Accent1 4 4 2 2 3 2 8 2" xfId="40880" xr:uid="{00000000-0005-0000-0000-0000F79E0000}"/>
    <cellStyle name="20% - Accent1 4 4 2 2 3 2 9" xfId="40881" xr:uid="{00000000-0005-0000-0000-0000F89E0000}"/>
    <cellStyle name="20% - Accent1 4 4 2 2 3 3" xfId="40882" xr:uid="{00000000-0005-0000-0000-0000F99E0000}"/>
    <cellStyle name="20% - Accent1 4 4 2 2 3 3 2" xfId="40883" xr:uid="{00000000-0005-0000-0000-0000FA9E0000}"/>
    <cellStyle name="20% - Accent1 4 4 2 2 3 3 2 2" xfId="40884" xr:uid="{00000000-0005-0000-0000-0000FB9E0000}"/>
    <cellStyle name="20% - Accent1 4 4 2 2 3 3 2 2 2" xfId="40885" xr:uid="{00000000-0005-0000-0000-0000FC9E0000}"/>
    <cellStyle name="20% - Accent1 4 4 2 2 3 3 2 2 2 2" xfId="40886" xr:uid="{00000000-0005-0000-0000-0000FD9E0000}"/>
    <cellStyle name="20% - Accent1 4 4 2 2 3 3 2 2 3" xfId="40887" xr:uid="{00000000-0005-0000-0000-0000FE9E0000}"/>
    <cellStyle name="20% - Accent1 4 4 2 2 3 3 2 3" xfId="40888" xr:uid="{00000000-0005-0000-0000-0000FF9E0000}"/>
    <cellStyle name="20% - Accent1 4 4 2 2 3 3 2 3 2" xfId="40889" xr:uid="{00000000-0005-0000-0000-0000009F0000}"/>
    <cellStyle name="20% - Accent1 4 4 2 2 3 3 2 4" xfId="40890" xr:uid="{00000000-0005-0000-0000-0000019F0000}"/>
    <cellStyle name="20% - Accent1 4 4 2 2 3 3 3" xfId="40891" xr:uid="{00000000-0005-0000-0000-0000029F0000}"/>
    <cellStyle name="20% - Accent1 4 4 2 2 3 3 3 2" xfId="40892" xr:uid="{00000000-0005-0000-0000-0000039F0000}"/>
    <cellStyle name="20% - Accent1 4 4 2 2 3 3 3 2 2" xfId="40893" xr:uid="{00000000-0005-0000-0000-0000049F0000}"/>
    <cellStyle name="20% - Accent1 4 4 2 2 3 3 3 2 2 2" xfId="40894" xr:uid="{00000000-0005-0000-0000-0000059F0000}"/>
    <cellStyle name="20% - Accent1 4 4 2 2 3 3 3 2 3" xfId="40895" xr:uid="{00000000-0005-0000-0000-0000069F0000}"/>
    <cellStyle name="20% - Accent1 4 4 2 2 3 3 3 3" xfId="40896" xr:uid="{00000000-0005-0000-0000-0000079F0000}"/>
    <cellStyle name="20% - Accent1 4 4 2 2 3 3 3 3 2" xfId="40897" xr:uid="{00000000-0005-0000-0000-0000089F0000}"/>
    <cellStyle name="20% - Accent1 4 4 2 2 3 3 3 4" xfId="40898" xr:uid="{00000000-0005-0000-0000-0000099F0000}"/>
    <cellStyle name="20% - Accent1 4 4 2 2 3 3 4" xfId="40899" xr:uid="{00000000-0005-0000-0000-00000A9F0000}"/>
    <cellStyle name="20% - Accent1 4 4 2 2 3 3 4 2" xfId="40900" xr:uid="{00000000-0005-0000-0000-00000B9F0000}"/>
    <cellStyle name="20% - Accent1 4 4 2 2 3 3 4 2 2" xfId="40901" xr:uid="{00000000-0005-0000-0000-00000C9F0000}"/>
    <cellStyle name="20% - Accent1 4 4 2 2 3 3 4 2 2 2" xfId="40902" xr:uid="{00000000-0005-0000-0000-00000D9F0000}"/>
    <cellStyle name="20% - Accent1 4 4 2 2 3 3 4 2 3" xfId="40903" xr:uid="{00000000-0005-0000-0000-00000E9F0000}"/>
    <cellStyle name="20% - Accent1 4 4 2 2 3 3 4 3" xfId="40904" xr:uid="{00000000-0005-0000-0000-00000F9F0000}"/>
    <cellStyle name="20% - Accent1 4 4 2 2 3 3 4 3 2" xfId="40905" xr:uid="{00000000-0005-0000-0000-0000109F0000}"/>
    <cellStyle name="20% - Accent1 4 4 2 2 3 3 4 4" xfId="40906" xr:uid="{00000000-0005-0000-0000-0000119F0000}"/>
    <cellStyle name="20% - Accent1 4 4 2 2 3 3 5" xfId="40907" xr:uid="{00000000-0005-0000-0000-0000129F0000}"/>
    <cellStyle name="20% - Accent1 4 4 2 2 3 3 5 2" xfId="40908" xr:uid="{00000000-0005-0000-0000-0000139F0000}"/>
    <cellStyle name="20% - Accent1 4 4 2 2 3 3 5 2 2" xfId="40909" xr:uid="{00000000-0005-0000-0000-0000149F0000}"/>
    <cellStyle name="20% - Accent1 4 4 2 2 3 3 5 3" xfId="40910" xr:uid="{00000000-0005-0000-0000-0000159F0000}"/>
    <cellStyle name="20% - Accent1 4 4 2 2 3 3 6" xfId="40911" xr:uid="{00000000-0005-0000-0000-0000169F0000}"/>
    <cellStyle name="20% - Accent1 4 4 2 2 3 3 6 2" xfId="40912" xr:uid="{00000000-0005-0000-0000-0000179F0000}"/>
    <cellStyle name="20% - Accent1 4 4 2 2 3 3 6 2 2" xfId="40913" xr:uid="{00000000-0005-0000-0000-0000189F0000}"/>
    <cellStyle name="20% - Accent1 4 4 2 2 3 3 6 3" xfId="40914" xr:uid="{00000000-0005-0000-0000-0000199F0000}"/>
    <cellStyle name="20% - Accent1 4 4 2 2 3 3 7" xfId="40915" xr:uid="{00000000-0005-0000-0000-00001A9F0000}"/>
    <cellStyle name="20% - Accent1 4 4 2 2 3 3 7 2" xfId="40916" xr:uid="{00000000-0005-0000-0000-00001B9F0000}"/>
    <cellStyle name="20% - Accent1 4 4 2 2 3 3 8" xfId="40917" xr:uid="{00000000-0005-0000-0000-00001C9F0000}"/>
    <cellStyle name="20% - Accent1 4 4 2 2 3 3 8 2" xfId="40918" xr:uid="{00000000-0005-0000-0000-00001D9F0000}"/>
    <cellStyle name="20% - Accent1 4 4 2 2 3 3 9" xfId="40919" xr:uid="{00000000-0005-0000-0000-00001E9F0000}"/>
    <cellStyle name="20% - Accent1 4 4 2 2 3 4" xfId="40920" xr:uid="{00000000-0005-0000-0000-00001F9F0000}"/>
    <cellStyle name="20% - Accent1 4 4 2 2 3 4 2" xfId="40921" xr:uid="{00000000-0005-0000-0000-0000209F0000}"/>
    <cellStyle name="20% - Accent1 4 4 2 2 3 4 2 2" xfId="40922" xr:uid="{00000000-0005-0000-0000-0000219F0000}"/>
    <cellStyle name="20% - Accent1 4 4 2 2 3 4 2 2 2" xfId="40923" xr:uid="{00000000-0005-0000-0000-0000229F0000}"/>
    <cellStyle name="20% - Accent1 4 4 2 2 3 4 2 3" xfId="40924" xr:uid="{00000000-0005-0000-0000-0000239F0000}"/>
    <cellStyle name="20% - Accent1 4 4 2 2 3 4 3" xfId="40925" xr:uid="{00000000-0005-0000-0000-0000249F0000}"/>
    <cellStyle name="20% - Accent1 4 4 2 2 3 4 3 2" xfId="40926" xr:uid="{00000000-0005-0000-0000-0000259F0000}"/>
    <cellStyle name="20% - Accent1 4 4 2 2 3 4 4" xfId="40927" xr:uid="{00000000-0005-0000-0000-0000269F0000}"/>
    <cellStyle name="20% - Accent1 4 4 2 2 3 5" xfId="40928" xr:uid="{00000000-0005-0000-0000-0000279F0000}"/>
    <cellStyle name="20% - Accent1 4 4 2 2 3 5 2" xfId="40929" xr:uid="{00000000-0005-0000-0000-0000289F0000}"/>
    <cellStyle name="20% - Accent1 4 4 2 2 3 5 2 2" xfId="40930" xr:uid="{00000000-0005-0000-0000-0000299F0000}"/>
    <cellStyle name="20% - Accent1 4 4 2 2 3 5 2 2 2" xfId="40931" xr:uid="{00000000-0005-0000-0000-00002A9F0000}"/>
    <cellStyle name="20% - Accent1 4 4 2 2 3 5 2 3" xfId="40932" xr:uid="{00000000-0005-0000-0000-00002B9F0000}"/>
    <cellStyle name="20% - Accent1 4 4 2 2 3 5 3" xfId="40933" xr:uid="{00000000-0005-0000-0000-00002C9F0000}"/>
    <cellStyle name="20% - Accent1 4 4 2 2 3 5 3 2" xfId="40934" xr:uid="{00000000-0005-0000-0000-00002D9F0000}"/>
    <cellStyle name="20% - Accent1 4 4 2 2 3 5 4" xfId="40935" xr:uid="{00000000-0005-0000-0000-00002E9F0000}"/>
    <cellStyle name="20% - Accent1 4 4 2 2 3 6" xfId="40936" xr:uid="{00000000-0005-0000-0000-00002F9F0000}"/>
    <cellStyle name="20% - Accent1 4 4 2 2 3 6 2" xfId="40937" xr:uid="{00000000-0005-0000-0000-0000309F0000}"/>
    <cellStyle name="20% - Accent1 4 4 2 2 3 6 2 2" xfId="40938" xr:uid="{00000000-0005-0000-0000-0000319F0000}"/>
    <cellStyle name="20% - Accent1 4 4 2 2 3 6 2 2 2" xfId="40939" xr:uid="{00000000-0005-0000-0000-0000329F0000}"/>
    <cellStyle name="20% - Accent1 4 4 2 2 3 6 2 3" xfId="40940" xr:uid="{00000000-0005-0000-0000-0000339F0000}"/>
    <cellStyle name="20% - Accent1 4 4 2 2 3 6 3" xfId="40941" xr:uid="{00000000-0005-0000-0000-0000349F0000}"/>
    <cellStyle name="20% - Accent1 4 4 2 2 3 6 3 2" xfId="40942" xr:uid="{00000000-0005-0000-0000-0000359F0000}"/>
    <cellStyle name="20% - Accent1 4 4 2 2 3 6 4" xfId="40943" xr:uid="{00000000-0005-0000-0000-0000369F0000}"/>
    <cellStyle name="20% - Accent1 4 4 2 2 3 7" xfId="40944" xr:uid="{00000000-0005-0000-0000-0000379F0000}"/>
    <cellStyle name="20% - Accent1 4 4 2 2 3 7 2" xfId="40945" xr:uid="{00000000-0005-0000-0000-0000389F0000}"/>
    <cellStyle name="20% - Accent1 4 4 2 2 3 7 2 2" xfId="40946" xr:uid="{00000000-0005-0000-0000-0000399F0000}"/>
    <cellStyle name="20% - Accent1 4 4 2 2 3 7 3" xfId="40947" xr:uid="{00000000-0005-0000-0000-00003A9F0000}"/>
    <cellStyle name="20% - Accent1 4 4 2 2 3 8" xfId="40948" xr:uid="{00000000-0005-0000-0000-00003B9F0000}"/>
    <cellStyle name="20% - Accent1 4 4 2 2 3 8 2" xfId="40949" xr:uid="{00000000-0005-0000-0000-00003C9F0000}"/>
    <cellStyle name="20% - Accent1 4 4 2 2 3 8 2 2" xfId="40950" xr:uid="{00000000-0005-0000-0000-00003D9F0000}"/>
    <cellStyle name="20% - Accent1 4 4 2 2 3 8 3" xfId="40951" xr:uid="{00000000-0005-0000-0000-00003E9F0000}"/>
    <cellStyle name="20% - Accent1 4 4 2 2 3 9" xfId="40952" xr:uid="{00000000-0005-0000-0000-00003F9F0000}"/>
    <cellStyle name="20% - Accent1 4 4 2 2 3 9 2" xfId="40953" xr:uid="{00000000-0005-0000-0000-0000409F0000}"/>
    <cellStyle name="20% - Accent1 4 4 2 2 4" xfId="40954" xr:uid="{00000000-0005-0000-0000-0000419F0000}"/>
    <cellStyle name="20% - Accent1 4 4 2 2 4 10" xfId="40955" xr:uid="{00000000-0005-0000-0000-0000429F0000}"/>
    <cellStyle name="20% - Accent1 4 4 2 2 4 10 2" xfId="40956" xr:uid="{00000000-0005-0000-0000-0000439F0000}"/>
    <cellStyle name="20% - Accent1 4 4 2 2 4 11" xfId="40957" xr:uid="{00000000-0005-0000-0000-0000449F0000}"/>
    <cellStyle name="20% - Accent1 4 4 2 2 4 2" xfId="40958" xr:uid="{00000000-0005-0000-0000-0000459F0000}"/>
    <cellStyle name="20% - Accent1 4 4 2 2 4 2 2" xfId="40959" xr:uid="{00000000-0005-0000-0000-0000469F0000}"/>
    <cellStyle name="20% - Accent1 4 4 2 2 4 2 2 2" xfId="40960" xr:uid="{00000000-0005-0000-0000-0000479F0000}"/>
    <cellStyle name="20% - Accent1 4 4 2 2 4 2 2 2 2" xfId="40961" xr:uid="{00000000-0005-0000-0000-0000489F0000}"/>
    <cellStyle name="20% - Accent1 4 4 2 2 4 2 2 2 2 2" xfId="40962" xr:uid="{00000000-0005-0000-0000-0000499F0000}"/>
    <cellStyle name="20% - Accent1 4 4 2 2 4 2 2 2 3" xfId="40963" xr:uid="{00000000-0005-0000-0000-00004A9F0000}"/>
    <cellStyle name="20% - Accent1 4 4 2 2 4 2 2 3" xfId="40964" xr:uid="{00000000-0005-0000-0000-00004B9F0000}"/>
    <cellStyle name="20% - Accent1 4 4 2 2 4 2 2 3 2" xfId="40965" xr:uid="{00000000-0005-0000-0000-00004C9F0000}"/>
    <cellStyle name="20% - Accent1 4 4 2 2 4 2 2 4" xfId="40966" xr:uid="{00000000-0005-0000-0000-00004D9F0000}"/>
    <cellStyle name="20% - Accent1 4 4 2 2 4 2 3" xfId="40967" xr:uid="{00000000-0005-0000-0000-00004E9F0000}"/>
    <cellStyle name="20% - Accent1 4 4 2 2 4 2 3 2" xfId="40968" xr:uid="{00000000-0005-0000-0000-00004F9F0000}"/>
    <cellStyle name="20% - Accent1 4 4 2 2 4 2 3 2 2" xfId="40969" xr:uid="{00000000-0005-0000-0000-0000509F0000}"/>
    <cellStyle name="20% - Accent1 4 4 2 2 4 2 3 2 2 2" xfId="40970" xr:uid="{00000000-0005-0000-0000-0000519F0000}"/>
    <cellStyle name="20% - Accent1 4 4 2 2 4 2 3 2 3" xfId="40971" xr:uid="{00000000-0005-0000-0000-0000529F0000}"/>
    <cellStyle name="20% - Accent1 4 4 2 2 4 2 3 3" xfId="40972" xr:uid="{00000000-0005-0000-0000-0000539F0000}"/>
    <cellStyle name="20% - Accent1 4 4 2 2 4 2 3 3 2" xfId="40973" xr:uid="{00000000-0005-0000-0000-0000549F0000}"/>
    <cellStyle name="20% - Accent1 4 4 2 2 4 2 3 4" xfId="40974" xr:uid="{00000000-0005-0000-0000-0000559F0000}"/>
    <cellStyle name="20% - Accent1 4 4 2 2 4 2 4" xfId="40975" xr:uid="{00000000-0005-0000-0000-0000569F0000}"/>
    <cellStyle name="20% - Accent1 4 4 2 2 4 2 4 2" xfId="40976" xr:uid="{00000000-0005-0000-0000-0000579F0000}"/>
    <cellStyle name="20% - Accent1 4 4 2 2 4 2 4 2 2" xfId="40977" xr:uid="{00000000-0005-0000-0000-0000589F0000}"/>
    <cellStyle name="20% - Accent1 4 4 2 2 4 2 4 2 2 2" xfId="40978" xr:uid="{00000000-0005-0000-0000-0000599F0000}"/>
    <cellStyle name="20% - Accent1 4 4 2 2 4 2 4 2 3" xfId="40979" xr:uid="{00000000-0005-0000-0000-00005A9F0000}"/>
    <cellStyle name="20% - Accent1 4 4 2 2 4 2 4 3" xfId="40980" xr:uid="{00000000-0005-0000-0000-00005B9F0000}"/>
    <cellStyle name="20% - Accent1 4 4 2 2 4 2 4 3 2" xfId="40981" xr:uid="{00000000-0005-0000-0000-00005C9F0000}"/>
    <cellStyle name="20% - Accent1 4 4 2 2 4 2 4 4" xfId="40982" xr:uid="{00000000-0005-0000-0000-00005D9F0000}"/>
    <cellStyle name="20% - Accent1 4 4 2 2 4 2 5" xfId="40983" xr:uid="{00000000-0005-0000-0000-00005E9F0000}"/>
    <cellStyle name="20% - Accent1 4 4 2 2 4 2 5 2" xfId="40984" xr:uid="{00000000-0005-0000-0000-00005F9F0000}"/>
    <cellStyle name="20% - Accent1 4 4 2 2 4 2 5 2 2" xfId="40985" xr:uid="{00000000-0005-0000-0000-0000609F0000}"/>
    <cellStyle name="20% - Accent1 4 4 2 2 4 2 5 3" xfId="40986" xr:uid="{00000000-0005-0000-0000-0000619F0000}"/>
    <cellStyle name="20% - Accent1 4 4 2 2 4 2 6" xfId="40987" xr:uid="{00000000-0005-0000-0000-0000629F0000}"/>
    <cellStyle name="20% - Accent1 4 4 2 2 4 2 6 2" xfId="40988" xr:uid="{00000000-0005-0000-0000-0000639F0000}"/>
    <cellStyle name="20% - Accent1 4 4 2 2 4 2 6 2 2" xfId="40989" xr:uid="{00000000-0005-0000-0000-0000649F0000}"/>
    <cellStyle name="20% - Accent1 4 4 2 2 4 2 6 3" xfId="40990" xr:uid="{00000000-0005-0000-0000-0000659F0000}"/>
    <cellStyle name="20% - Accent1 4 4 2 2 4 2 7" xfId="40991" xr:uid="{00000000-0005-0000-0000-0000669F0000}"/>
    <cellStyle name="20% - Accent1 4 4 2 2 4 2 7 2" xfId="40992" xr:uid="{00000000-0005-0000-0000-0000679F0000}"/>
    <cellStyle name="20% - Accent1 4 4 2 2 4 2 8" xfId="40993" xr:uid="{00000000-0005-0000-0000-0000689F0000}"/>
    <cellStyle name="20% - Accent1 4 4 2 2 4 2 8 2" xfId="40994" xr:uid="{00000000-0005-0000-0000-0000699F0000}"/>
    <cellStyle name="20% - Accent1 4 4 2 2 4 2 9" xfId="40995" xr:uid="{00000000-0005-0000-0000-00006A9F0000}"/>
    <cellStyle name="20% - Accent1 4 4 2 2 4 3" xfId="40996" xr:uid="{00000000-0005-0000-0000-00006B9F0000}"/>
    <cellStyle name="20% - Accent1 4 4 2 2 4 3 2" xfId="40997" xr:uid="{00000000-0005-0000-0000-00006C9F0000}"/>
    <cellStyle name="20% - Accent1 4 4 2 2 4 3 2 2" xfId="40998" xr:uid="{00000000-0005-0000-0000-00006D9F0000}"/>
    <cellStyle name="20% - Accent1 4 4 2 2 4 3 2 2 2" xfId="40999" xr:uid="{00000000-0005-0000-0000-00006E9F0000}"/>
    <cellStyle name="20% - Accent1 4 4 2 2 4 3 2 2 2 2" xfId="41000" xr:uid="{00000000-0005-0000-0000-00006F9F0000}"/>
    <cellStyle name="20% - Accent1 4 4 2 2 4 3 2 2 3" xfId="41001" xr:uid="{00000000-0005-0000-0000-0000709F0000}"/>
    <cellStyle name="20% - Accent1 4 4 2 2 4 3 2 3" xfId="41002" xr:uid="{00000000-0005-0000-0000-0000719F0000}"/>
    <cellStyle name="20% - Accent1 4 4 2 2 4 3 2 3 2" xfId="41003" xr:uid="{00000000-0005-0000-0000-0000729F0000}"/>
    <cellStyle name="20% - Accent1 4 4 2 2 4 3 2 4" xfId="41004" xr:uid="{00000000-0005-0000-0000-0000739F0000}"/>
    <cellStyle name="20% - Accent1 4 4 2 2 4 3 3" xfId="41005" xr:uid="{00000000-0005-0000-0000-0000749F0000}"/>
    <cellStyle name="20% - Accent1 4 4 2 2 4 3 3 2" xfId="41006" xr:uid="{00000000-0005-0000-0000-0000759F0000}"/>
    <cellStyle name="20% - Accent1 4 4 2 2 4 3 3 2 2" xfId="41007" xr:uid="{00000000-0005-0000-0000-0000769F0000}"/>
    <cellStyle name="20% - Accent1 4 4 2 2 4 3 3 2 2 2" xfId="41008" xr:uid="{00000000-0005-0000-0000-0000779F0000}"/>
    <cellStyle name="20% - Accent1 4 4 2 2 4 3 3 2 3" xfId="41009" xr:uid="{00000000-0005-0000-0000-0000789F0000}"/>
    <cellStyle name="20% - Accent1 4 4 2 2 4 3 3 3" xfId="41010" xr:uid="{00000000-0005-0000-0000-0000799F0000}"/>
    <cellStyle name="20% - Accent1 4 4 2 2 4 3 3 3 2" xfId="41011" xr:uid="{00000000-0005-0000-0000-00007A9F0000}"/>
    <cellStyle name="20% - Accent1 4 4 2 2 4 3 3 4" xfId="41012" xr:uid="{00000000-0005-0000-0000-00007B9F0000}"/>
    <cellStyle name="20% - Accent1 4 4 2 2 4 3 4" xfId="41013" xr:uid="{00000000-0005-0000-0000-00007C9F0000}"/>
    <cellStyle name="20% - Accent1 4 4 2 2 4 3 4 2" xfId="41014" xr:uid="{00000000-0005-0000-0000-00007D9F0000}"/>
    <cellStyle name="20% - Accent1 4 4 2 2 4 3 4 2 2" xfId="41015" xr:uid="{00000000-0005-0000-0000-00007E9F0000}"/>
    <cellStyle name="20% - Accent1 4 4 2 2 4 3 4 2 2 2" xfId="41016" xr:uid="{00000000-0005-0000-0000-00007F9F0000}"/>
    <cellStyle name="20% - Accent1 4 4 2 2 4 3 4 2 3" xfId="41017" xr:uid="{00000000-0005-0000-0000-0000809F0000}"/>
    <cellStyle name="20% - Accent1 4 4 2 2 4 3 4 3" xfId="41018" xr:uid="{00000000-0005-0000-0000-0000819F0000}"/>
    <cellStyle name="20% - Accent1 4 4 2 2 4 3 4 3 2" xfId="41019" xr:uid="{00000000-0005-0000-0000-0000829F0000}"/>
    <cellStyle name="20% - Accent1 4 4 2 2 4 3 4 4" xfId="41020" xr:uid="{00000000-0005-0000-0000-0000839F0000}"/>
    <cellStyle name="20% - Accent1 4 4 2 2 4 3 5" xfId="41021" xr:uid="{00000000-0005-0000-0000-0000849F0000}"/>
    <cellStyle name="20% - Accent1 4 4 2 2 4 3 5 2" xfId="41022" xr:uid="{00000000-0005-0000-0000-0000859F0000}"/>
    <cellStyle name="20% - Accent1 4 4 2 2 4 3 5 2 2" xfId="41023" xr:uid="{00000000-0005-0000-0000-0000869F0000}"/>
    <cellStyle name="20% - Accent1 4 4 2 2 4 3 5 3" xfId="41024" xr:uid="{00000000-0005-0000-0000-0000879F0000}"/>
    <cellStyle name="20% - Accent1 4 4 2 2 4 3 6" xfId="41025" xr:uid="{00000000-0005-0000-0000-0000889F0000}"/>
    <cellStyle name="20% - Accent1 4 4 2 2 4 3 6 2" xfId="41026" xr:uid="{00000000-0005-0000-0000-0000899F0000}"/>
    <cellStyle name="20% - Accent1 4 4 2 2 4 3 6 2 2" xfId="41027" xr:uid="{00000000-0005-0000-0000-00008A9F0000}"/>
    <cellStyle name="20% - Accent1 4 4 2 2 4 3 6 3" xfId="41028" xr:uid="{00000000-0005-0000-0000-00008B9F0000}"/>
    <cellStyle name="20% - Accent1 4 4 2 2 4 3 7" xfId="41029" xr:uid="{00000000-0005-0000-0000-00008C9F0000}"/>
    <cellStyle name="20% - Accent1 4 4 2 2 4 3 7 2" xfId="41030" xr:uid="{00000000-0005-0000-0000-00008D9F0000}"/>
    <cellStyle name="20% - Accent1 4 4 2 2 4 3 8" xfId="41031" xr:uid="{00000000-0005-0000-0000-00008E9F0000}"/>
    <cellStyle name="20% - Accent1 4 4 2 2 4 3 8 2" xfId="41032" xr:uid="{00000000-0005-0000-0000-00008F9F0000}"/>
    <cellStyle name="20% - Accent1 4 4 2 2 4 3 9" xfId="41033" xr:uid="{00000000-0005-0000-0000-0000909F0000}"/>
    <cellStyle name="20% - Accent1 4 4 2 2 4 4" xfId="41034" xr:uid="{00000000-0005-0000-0000-0000919F0000}"/>
    <cellStyle name="20% - Accent1 4 4 2 2 4 4 2" xfId="41035" xr:uid="{00000000-0005-0000-0000-0000929F0000}"/>
    <cellStyle name="20% - Accent1 4 4 2 2 4 4 2 2" xfId="41036" xr:uid="{00000000-0005-0000-0000-0000939F0000}"/>
    <cellStyle name="20% - Accent1 4 4 2 2 4 4 2 2 2" xfId="41037" xr:uid="{00000000-0005-0000-0000-0000949F0000}"/>
    <cellStyle name="20% - Accent1 4 4 2 2 4 4 2 3" xfId="41038" xr:uid="{00000000-0005-0000-0000-0000959F0000}"/>
    <cellStyle name="20% - Accent1 4 4 2 2 4 4 3" xfId="41039" xr:uid="{00000000-0005-0000-0000-0000969F0000}"/>
    <cellStyle name="20% - Accent1 4 4 2 2 4 4 3 2" xfId="41040" xr:uid="{00000000-0005-0000-0000-0000979F0000}"/>
    <cellStyle name="20% - Accent1 4 4 2 2 4 4 4" xfId="41041" xr:uid="{00000000-0005-0000-0000-0000989F0000}"/>
    <cellStyle name="20% - Accent1 4 4 2 2 4 5" xfId="41042" xr:uid="{00000000-0005-0000-0000-0000999F0000}"/>
    <cellStyle name="20% - Accent1 4 4 2 2 4 5 2" xfId="41043" xr:uid="{00000000-0005-0000-0000-00009A9F0000}"/>
    <cellStyle name="20% - Accent1 4 4 2 2 4 5 2 2" xfId="41044" xr:uid="{00000000-0005-0000-0000-00009B9F0000}"/>
    <cellStyle name="20% - Accent1 4 4 2 2 4 5 2 2 2" xfId="41045" xr:uid="{00000000-0005-0000-0000-00009C9F0000}"/>
    <cellStyle name="20% - Accent1 4 4 2 2 4 5 2 3" xfId="41046" xr:uid="{00000000-0005-0000-0000-00009D9F0000}"/>
    <cellStyle name="20% - Accent1 4 4 2 2 4 5 3" xfId="41047" xr:uid="{00000000-0005-0000-0000-00009E9F0000}"/>
    <cellStyle name="20% - Accent1 4 4 2 2 4 5 3 2" xfId="41048" xr:uid="{00000000-0005-0000-0000-00009F9F0000}"/>
    <cellStyle name="20% - Accent1 4 4 2 2 4 5 4" xfId="41049" xr:uid="{00000000-0005-0000-0000-0000A09F0000}"/>
    <cellStyle name="20% - Accent1 4 4 2 2 4 6" xfId="41050" xr:uid="{00000000-0005-0000-0000-0000A19F0000}"/>
    <cellStyle name="20% - Accent1 4 4 2 2 4 6 2" xfId="41051" xr:uid="{00000000-0005-0000-0000-0000A29F0000}"/>
    <cellStyle name="20% - Accent1 4 4 2 2 4 6 2 2" xfId="41052" xr:uid="{00000000-0005-0000-0000-0000A39F0000}"/>
    <cellStyle name="20% - Accent1 4 4 2 2 4 6 2 2 2" xfId="41053" xr:uid="{00000000-0005-0000-0000-0000A49F0000}"/>
    <cellStyle name="20% - Accent1 4 4 2 2 4 6 2 3" xfId="41054" xr:uid="{00000000-0005-0000-0000-0000A59F0000}"/>
    <cellStyle name="20% - Accent1 4 4 2 2 4 6 3" xfId="41055" xr:uid="{00000000-0005-0000-0000-0000A69F0000}"/>
    <cellStyle name="20% - Accent1 4 4 2 2 4 6 3 2" xfId="41056" xr:uid="{00000000-0005-0000-0000-0000A79F0000}"/>
    <cellStyle name="20% - Accent1 4 4 2 2 4 6 4" xfId="41057" xr:uid="{00000000-0005-0000-0000-0000A89F0000}"/>
    <cellStyle name="20% - Accent1 4 4 2 2 4 7" xfId="41058" xr:uid="{00000000-0005-0000-0000-0000A99F0000}"/>
    <cellStyle name="20% - Accent1 4 4 2 2 4 7 2" xfId="41059" xr:uid="{00000000-0005-0000-0000-0000AA9F0000}"/>
    <cellStyle name="20% - Accent1 4 4 2 2 4 7 2 2" xfId="41060" xr:uid="{00000000-0005-0000-0000-0000AB9F0000}"/>
    <cellStyle name="20% - Accent1 4 4 2 2 4 7 3" xfId="41061" xr:uid="{00000000-0005-0000-0000-0000AC9F0000}"/>
    <cellStyle name="20% - Accent1 4 4 2 2 4 8" xfId="41062" xr:uid="{00000000-0005-0000-0000-0000AD9F0000}"/>
    <cellStyle name="20% - Accent1 4 4 2 2 4 8 2" xfId="41063" xr:uid="{00000000-0005-0000-0000-0000AE9F0000}"/>
    <cellStyle name="20% - Accent1 4 4 2 2 4 8 2 2" xfId="41064" xr:uid="{00000000-0005-0000-0000-0000AF9F0000}"/>
    <cellStyle name="20% - Accent1 4 4 2 2 4 8 3" xfId="41065" xr:uid="{00000000-0005-0000-0000-0000B09F0000}"/>
    <cellStyle name="20% - Accent1 4 4 2 2 4 9" xfId="41066" xr:uid="{00000000-0005-0000-0000-0000B19F0000}"/>
    <cellStyle name="20% - Accent1 4 4 2 2 4 9 2" xfId="41067" xr:uid="{00000000-0005-0000-0000-0000B29F0000}"/>
    <cellStyle name="20% - Accent1 4 4 2 2 5" xfId="41068" xr:uid="{00000000-0005-0000-0000-0000B39F0000}"/>
    <cellStyle name="20% - Accent1 4 4 2 2 5 2" xfId="41069" xr:uid="{00000000-0005-0000-0000-0000B49F0000}"/>
    <cellStyle name="20% - Accent1 4 4 2 2 5 2 2" xfId="41070" xr:uid="{00000000-0005-0000-0000-0000B59F0000}"/>
    <cellStyle name="20% - Accent1 4 4 2 2 5 2 2 2" xfId="41071" xr:uid="{00000000-0005-0000-0000-0000B69F0000}"/>
    <cellStyle name="20% - Accent1 4 4 2 2 5 2 2 2 2" xfId="41072" xr:uid="{00000000-0005-0000-0000-0000B79F0000}"/>
    <cellStyle name="20% - Accent1 4 4 2 2 5 2 2 3" xfId="41073" xr:uid="{00000000-0005-0000-0000-0000B89F0000}"/>
    <cellStyle name="20% - Accent1 4 4 2 2 5 2 3" xfId="41074" xr:uid="{00000000-0005-0000-0000-0000B99F0000}"/>
    <cellStyle name="20% - Accent1 4 4 2 2 5 2 3 2" xfId="41075" xr:uid="{00000000-0005-0000-0000-0000BA9F0000}"/>
    <cellStyle name="20% - Accent1 4 4 2 2 5 2 4" xfId="41076" xr:uid="{00000000-0005-0000-0000-0000BB9F0000}"/>
    <cellStyle name="20% - Accent1 4 4 2 2 5 3" xfId="41077" xr:uid="{00000000-0005-0000-0000-0000BC9F0000}"/>
    <cellStyle name="20% - Accent1 4 4 2 2 5 3 2" xfId="41078" xr:uid="{00000000-0005-0000-0000-0000BD9F0000}"/>
    <cellStyle name="20% - Accent1 4 4 2 2 5 3 2 2" xfId="41079" xr:uid="{00000000-0005-0000-0000-0000BE9F0000}"/>
    <cellStyle name="20% - Accent1 4 4 2 2 5 3 2 2 2" xfId="41080" xr:uid="{00000000-0005-0000-0000-0000BF9F0000}"/>
    <cellStyle name="20% - Accent1 4 4 2 2 5 3 2 3" xfId="41081" xr:uid="{00000000-0005-0000-0000-0000C09F0000}"/>
    <cellStyle name="20% - Accent1 4 4 2 2 5 3 3" xfId="41082" xr:uid="{00000000-0005-0000-0000-0000C19F0000}"/>
    <cellStyle name="20% - Accent1 4 4 2 2 5 3 3 2" xfId="41083" xr:uid="{00000000-0005-0000-0000-0000C29F0000}"/>
    <cellStyle name="20% - Accent1 4 4 2 2 5 3 4" xfId="41084" xr:uid="{00000000-0005-0000-0000-0000C39F0000}"/>
    <cellStyle name="20% - Accent1 4 4 2 2 5 4" xfId="41085" xr:uid="{00000000-0005-0000-0000-0000C49F0000}"/>
    <cellStyle name="20% - Accent1 4 4 2 2 5 4 2" xfId="41086" xr:uid="{00000000-0005-0000-0000-0000C59F0000}"/>
    <cellStyle name="20% - Accent1 4 4 2 2 5 4 2 2" xfId="41087" xr:uid="{00000000-0005-0000-0000-0000C69F0000}"/>
    <cellStyle name="20% - Accent1 4 4 2 2 5 4 2 2 2" xfId="41088" xr:uid="{00000000-0005-0000-0000-0000C79F0000}"/>
    <cellStyle name="20% - Accent1 4 4 2 2 5 4 2 3" xfId="41089" xr:uid="{00000000-0005-0000-0000-0000C89F0000}"/>
    <cellStyle name="20% - Accent1 4 4 2 2 5 4 3" xfId="41090" xr:uid="{00000000-0005-0000-0000-0000C99F0000}"/>
    <cellStyle name="20% - Accent1 4 4 2 2 5 4 3 2" xfId="41091" xr:uid="{00000000-0005-0000-0000-0000CA9F0000}"/>
    <cellStyle name="20% - Accent1 4 4 2 2 5 4 4" xfId="41092" xr:uid="{00000000-0005-0000-0000-0000CB9F0000}"/>
    <cellStyle name="20% - Accent1 4 4 2 2 5 5" xfId="41093" xr:uid="{00000000-0005-0000-0000-0000CC9F0000}"/>
    <cellStyle name="20% - Accent1 4 4 2 2 5 5 2" xfId="41094" xr:uid="{00000000-0005-0000-0000-0000CD9F0000}"/>
    <cellStyle name="20% - Accent1 4 4 2 2 5 5 2 2" xfId="41095" xr:uid="{00000000-0005-0000-0000-0000CE9F0000}"/>
    <cellStyle name="20% - Accent1 4 4 2 2 5 5 3" xfId="41096" xr:uid="{00000000-0005-0000-0000-0000CF9F0000}"/>
    <cellStyle name="20% - Accent1 4 4 2 2 5 6" xfId="41097" xr:uid="{00000000-0005-0000-0000-0000D09F0000}"/>
    <cellStyle name="20% - Accent1 4 4 2 2 5 6 2" xfId="41098" xr:uid="{00000000-0005-0000-0000-0000D19F0000}"/>
    <cellStyle name="20% - Accent1 4 4 2 2 5 6 2 2" xfId="41099" xr:uid="{00000000-0005-0000-0000-0000D29F0000}"/>
    <cellStyle name="20% - Accent1 4 4 2 2 5 6 3" xfId="41100" xr:uid="{00000000-0005-0000-0000-0000D39F0000}"/>
    <cellStyle name="20% - Accent1 4 4 2 2 5 7" xfId="41101" xr:uid="{00000000-0005-0000-0000-0000D49F0000}"/>
    <cellStyle name="20% - Accent1 4 4 2 2 5 7 2" xfId="41102" xr:uid="{00000000-0005-0000-0000-0000D59F0000}"/>
    <cellStyle name="20% - Accent1 4 4 2 2 5 8" xfId="41103" xr:uid="{00000000-0005-0000-0000-0000D69F0000}"/>
    <cellStyle name="20% - Accent1 4 4 2 2 5 8 2" xfId="41104" xr:uid="{00000000-0005-0000-0000-0000D79F0000}"/>
    <cellStyle name="20% - Accent1 4 4 2 2 5 9" xfId="41105" xr:uid="{00000000-0005-0000-0000-0000D89F0000}"/>
    <cellStyle name="20% - Accent1 4 4 2 2 6" xfId="41106" xr:uid="{00000000-0005-0000-0000-0000D99F0000}"/>
    <cellStyle name="20% - Accent1 4 4 2 2 6 2" xfId="41107" xr:uid="{00000000-0005-0000-0000-0000DA9F0000}"/>
    <cellStyle name="20% - Accent1 4 4 2 2 6 2 2" xfId="41108" xr:uid="{00000000-0005-0000-0000-0000DB9F0000}"/>
    <cellStyle name="20% - Accent1 4 4 2 2 6 2 2 2" xfId="41109" xr:uid="{00000000-0005-0000-0000-0000DC9F0000}"/>
    <cellStyle name="20% - Accent1 4 4 2 2 6 2 2 2 2" xfId="41110" xr:uid="{00000000-0005-0000-0000-0000DD9F0000}"/>
    <cellStyle name="20% - Accent1 4 4 2 2 6 2 2 3" xfId="41111" xr:uid="{00000000-0005-0000-0000-0000DE9F0000}"/>
    <cellStyle name="20% - Accent1 4 4 2 2 6 2 3" xfId="41112" xr:uid="{00000000-0005-0000-0000-0000DF9F0000}"/>
    <cellStyle name="20% - Accent1 4 4 2 2 6 2 3 2" xfId="41113" xr:uid="{00000000-0005-0000-0000-0000E09F0000}"/>
    <cellStyle name="20% - Accent1 4 4 2 2 6 2 4" xfId="41114" xr:uid="{00000000-0005-0000-0000-0000E19F0000}"/>
    <cellStyle name="20% - Accent1 4 4 2 2 6 3" xfId="41115" xr:uid="{00000000-0005-0000-0000-0000E29F0000}"/>
    <cellStyle name="20% - Accent1 4 4 2 2 6 3 2" xfId="41116" xr:uid="{00000000-0005-0000-0000-0000E39F0000}"/>
    <cellStyle name="20% - Accent1 4 4 2 2 6 3 2 2" xfId="41117" xr:uid="{00000000-0005-0000-0000-0000E49F0000}"/>
    <cellStyle name="20% - Accent1 4 4 2 2 6 3 2 2 2" xfId="41118" xr:uid="{00000000-0005-0000-0000-0000E59F0000}"/>
    <cellStyle name="20% - Accent1 4 4 2 2 6 3 2 3" xfId="41119" xr:uid="{00000000-0005-0000-0000-0000E69F0000}"/>
    <cellStyle name="20% - Accent1 4 4 2 2 6 3 3" xfId="41120" xr:uid="{00000000-0005-0000-0000-0000E79F0000}"/>
    <cellStyle name="20% - Accent1 4 4 2 2 6 3 3 2" xfId="41121" xr:uid="{00000000-0005-0000-0000-0000E89F0000}"/>
    <cellStyle name="20% - Accent1 4 4 2 2 6 3 4" xfId="41122" xr:uid="{00000000-0005-0000-0000-0000E99F0000}"/>
    <cellStyle name="20% - Accent1 4 4 2 2 6 4" xfId="41123" xr:uid="{00000000-0005-0000-0000-0000EA9F0000}"/>
    <cellStyle name="20% - Accent1 4 4 2 2 6 4 2" xfId="41124" xr:uid="{00000000-0005-0000-0000-0000EB9F0000}"/>
    <cellStyle name="20% - Accent1 4 4 2 2 6 4 2 2" xfId="41125" xr:uid="{00000000-0005-0000-0000-0000EC9F0000}"/>
    <cellStyle name="20% - Accent1 4 4 2 2 6 4 2 2 2" xfId="41126" xr:uid="{00000000-0005-0000-0000-0000ED9F0000}"/>
    <cellStyle name="20% - Accent1 4 4 2 2 6 4 2 3" xfId="41127" xr:uid="{00000000-0005-0000-0000-0000EE9F0000}"/>
    <cellStyle name="20% - Accent1 4 4 2 2 6 4 3" xfId="41128" xr:uid="{00000000-0005-0000-0000-0000EF9F0000}"/>
    <cellStyle name="20% - Accent1 4 4 2 2 6 4 3 2" xfId="41129" xr:uid="{00000000-0005-0000-0000-0000F09F0000}"/>
    <cellStyle name="20% - Accent1 4 4 2 2 6 4 4" xfId="41130" xr:uid="{00000000-0005-0000-0000-0000F19F0000}"/>
    <cellStyle name="20% - Accent1 4 4 2 2 6 5" xfId="41131" xr:uid="{00000000-0005-0000-0000-0000F29F0000}"/>
    <cellStyle name="20% - Accent1 4 4 2 2 6 5 2" xfId="41132" xr:uid="{00000000-0005-0000-0000-0000F39F0000}"/>
    <cellStyle name="20% - Accent1 4 4 2 2 6 5 2 2" xfId="41133" xr:uid="{00000000-0005-0000-0000-0000F49F0000}"/>
    <cellStyle name="20% - Accent1 4 4 2 2 6 5 3" xfId="41134" xr:uid="{00000000-0005-0000-0000-0000F59F0000}"/>
    <cellStyle name="20% - Accent1 4 4 2 2 6 6" xfId="41135" xr:uid="{00000000-0005-0000-0000-0000F69F0000}"/>
    <cellStyle name="20% - Accent1 4 4 2 2 6 6 2" xfId="41136" xr:uid="{00000000-0005-0000-0000-0000F79F0000}"/>
    <cellStyle name="20% - Accent1 4 4 2 2 6 6 2 2" xfId="41137" xr:uid="{00000000-0005-0000-0000-0000F89F0000}"/>
    <cellStyle name="20% - Accent1 4 4 2 2 6 6 3" xfId="41138" xr:uid="{00000000-0005-0000-0000-0000F99F0000}"/>
    <cellStyle name="20% - Accent1 4 4 2 2 6 7" xfId="41139" xr:uid="{00000000-0005-0000-0000-0000FA9F0000}"/>
    <cellStyle name="20% - Accent1 4 4 2 2 6 7 2" xfId="41140" xr:uid="{00000000-0005-0000-0000-0000FB9F0000}"/>
    <cellStyle name="20% - Accent1 4 4 2 2 6 8" xfId="41141" xr:uid="{00000000-0005-0000-0000-0000FC9F0000}"/>
    <cellStyle name="20% - Accent1 4 4 2 2 6 8 2" xfId="41142" xr:uid="{00000000-0005-0000-0000-0000FD9F0000}"/>
    <cellStyle name="20% - Accent1 4 4 2 2 6 9" xfId="41143" xr:uid="{00000000-0005-0000-0000-0000FE9F0000}"/>
    <cellStyle name="20% - Accent1 4 4 2 2 7" xfId="41144" xr:uid="{00000000-0005-0000-0000-0000FF9F0000}"/>
    <cellStyle name="20% - Accent1 4 4 2 2 7 2" xfId="41145" xr:uid="{00000000-0005-0000-0000-000000A00000}"/>
    <cellStyle name="20% - Accent1 4 4 2 2 7 2 2" xfId="41146" xr:uid="{00000000-0005-0000-0000-000001A00000}"/>
    <cellStyle name="20% - Accent1 4 4 2 2 7 2 2 2" xfId="41147" xr:uid="{00000000-0005-0000-0000-000002A00000}"/>
    <cellStyle name="20% - Accent1 4 4 2 2 7 2 3" xfId="41148" xr:uid="{00000000-0005-0000-0000-000003A00000}"/>
    <cellStyle name="20% - Accent1 4 4 2 2 7 3" xfId="41149" xr:uid="{00000000-0005-0000-0000-000004A00000}"/>
    <cellStyle name="20% - Accent1 4 4 2 2 7 3 2" xfId="41150" xr:uid="{00000000-0005-0000-0000-000005A00000}"/>
    <cellStyle name="20% - Accent1 4 4 2 2 7 4" xfId="41151" xr:uid="{00000000-0005-0000-0000-000006A00000}"/>
    <cellStyle name="20% - Accent1 4 4 2 2 8" xfId="41152" xr:uid="{00000000-0005-0000-0000-000007A00000}"/>
    <cellStyle name="20% - Accent1 4 4 2 2 8 2" xfId="41153" xr:uid="{00000000-0005-0000-0000-000008A00000}"/>
    <cellStyle name="20% - Accent1 4 4 2 2 8 2 2" xfId="41154" xr:uid="{00000000-0005-0000-0000-000009A00000}"/>
    <cellStyle name="20% - Accent1 4 4 2 2 8 2 2 2" xfId="41155" xr:uid="{00000000-0005-0000-0000-00000AA00000}"/>
    <cellStyle name="20% - Accent1 4 4 2 2 8 2 3" xfId="41156" xr:uid="{00000000-0005-0000-0000-00000BA00000}"/>
    <cellStyle name="20% - Accent1 4 4 2 2 8 3" xfId="41157" xr:uid="{00000000-0005-0000-0000-00000CA00000}"/>
    <cellStyle name="20% - Accent1 4 4 2 2 8 3 2" xfId="41158" xr:uid="{00000000-0005-0000-0000-00000DA00000}"/>
    <cellStyle name="20% - Accent1 4 4 2 2 8 4" xfId="41159" xr:uid="{00000000-0005-0000-0000-00000EA00000}"/>
    <cellStyle name="20% - Accent1 4 4 2 2 9" xfId="41160" xr:uid="{00000000-0005-0000-0000-00000FA00000}"/>
    <cellStyle name="20% - Accent1 4 4 2 2 9 2" xfId="41161" xr:uid="{00000000-0005-0000-0000-000010A00000}"/>
    <cellStyle name="20% - Accent1 4 4 2 2 9 2 2" xfId="41162" xr:uid="{00000000-0005-0000-0000-000011A00000}"/>
    <cellStyle name="20% - Accent1 4 4 2 2 9 2 2 2" xfId="41163" xr:uid="{00000000-0005-0000-0000-000012A00000}"/>
    <cellStyle name="20% - Accent1 4 4 2 2 9 2 3" xfId="41164" xr:uid="{00000000-0005-0000-0000-000013A00000}"/>
    <cellStyle name="20% - Accent1 4 4 2 2 9 3" xfId="41165" xr:uid="{00000000-0005-0000-0000-000014A00000}"/>
    <cellStyle name="20% - Accent1 4 4 2 2 9 3 2" xfId="41166" xr:uid="{00000000-0005-0000-0000-000015A00000}"/>
    <cellStyle name="20% - Accent1 4 4 2 2 9 4" xfId="41167" xr:uid="{00000000-0005-0000-0000-000016A00000}"/>
    <cellStyle name="20% - Accent1 4 4 2 3" xfId="41168" xr:uid="{00000000-0005-0000-0000-000017A00000}"/>
    <cellStyle name="20% - Accent1 4 4 2 3 10" xfId="41169" xr:uid="{00000000-0005-0000-0000-000018A00000}"/>
    <cellStyle name="20% - Accent1 4 4 2 3 10 2" xfId="41170" xr:uid="{00000000-0005-0000-0000-000019A00000}"/>
    <cellStyle name="20% - Accent1 4 4 2 3 11" xfId="41171" xr:uid="{00000000-0005-0000-0000-00001AA00000}"/>
    <cellStyle name="20% - Accent1 4 4 2 3 2" xfId="41172" xr:uid="{00000000-0005-0000-0000-00001BA00000}"/>
    <cellStyle name="20% - Accent1 4 4 2 3 2 2" xfId="41173" xr:uid="{00000000-0005-0000-0000-00001CA00000}"/>
    <cellStyle name="20% - Accent1 4 4 2 3 2 2 2" xfId="41174" xr:uid="{00000000-0005-0000-0000-00001DA00000}"/>
    <cellStyle name="20% - Accent1 4 4 2 3 2 2 2 2" xfId="41175" xr:uid="{00000000-0005-0000-0000-00001EA00000}"/>
    <cellStyle name="20% - Accent1 4 4 2 3 2 2 2 2 2" xfId="41176" xr:uid="{00000000-0005-0000-0000-00001FA00000}"/>
    <cellStyle name="20% - Accent1 4 4 2 3 2 2 2 3" xfId="41177" xr:uid="{00000000-0005-0000-0000-000020A00000}"/>
    <cellStyle name="20% - Accent1 4 4 2 3 2 2 3" xfId="41178" xr:uid="{00000000-0005-0000-0000-000021A00000}"/>
    <cellStyle name="20% - Accent1 4 4 2 3 2 2 3 2" xfId="41179" xr:uid="{00000000-0005-0000-0000-000022A00000}"/>
    <cellStyle name="20% - Accent1 4 4 2 3 2 2 4" xfId="41180" xr:uid="{00000000-0005-0000-0000-000023A00000}"/>
    <cellStyle name="20% - Accent1 4 4 2 3 2 3" xfId="41181" xr:uid="{00000000-0005-0000-0000-000024A00000}"/>
    <cellStyle name="20% - Accent1 4 4 2 3 2 3 2" xfId="41182" xr:uid="{00000000-0005-0000-0000-000025A00000}"/>
    <cellStyle name="20% - Accent1 4 4 2 3 2 3 2 2" xfId="41183" xr:uid="{00000000-0005-0000-0000-000026A00000}"/>
    <cellStyle name="20% - Accent1 4 4 2 3 2 3 2 2 2" xfId="41184" xr:uid="{00000000-0005-0000-0000-000027A00000}"/>
    <cellStyle name="20% - Accent1 4 4 2 3 2 3 2 3" xfId="41185" xr:uid="{00000000-0005-0000-0000-000028A00000}"/>
    <cellStyle name="20% - Accent1 4 4 2 3 2 3 3" xfId="41186" xr:uid="{00000000-0005-0000-0000-000029A00000}"/>
    <cellStyle name="20% - Accent1 4 4 2 3 2 3 3 2" xfId="41187" xr:uid="{00000000-0005-0000-0000-00002AA00000}"/>
    <cellStyle name="20% - Accent1 4 4 2 3 2 3 4" xfId="41188" xr:uid="{00000000-0005-0000-0000-00002BA00000}"/>
    <cellStyle name="20% - Accent1 4 4 2 3 2 4" xfId="41189" xr:uid="{00000000-0005-0000-0000-00002CA00000}"/>
    <cellStyle name="20% - Accent1 4 4 2 3 2 4 2" xfId="41190" xr:uid="{00000000-0005-0000-0000-00002DA00000}"/>
    <cellStyle name="20% - Accent1 4 4 2 3 2 4 2 2" xfId="41191" xr:uid="{00000000-0005-0000-0000-00002EA00000}"/>
    <cellStyle name="20% - Accent1 4 4 2 3 2 4 2 2 2" xfId="41192" xr:uid="{00000000-0005-0000-0000-00002FA00000}"/>
    <cellStyle name="20% - Accent1 4 4 2 3 2 4 2 3" xfId="41193" xr:uid="{00000000-0005-0000-0000-000030A00000}"/>
    <cellStyle name="20% - Accent1 4 4 2 3 2 4 3" xfId="41194" xr:uid="{00000000-0005-0000-0000-000031A00000}"/>
    <cellStyle name="20% - Accent1 4 4 2 3 2 4 3 2" xfId="41195" xr:uid="{00000000-0005-0000-0000-000032A00000}"/>
    <cellStyle name="20% - Accent1 4 4 2 3 2 4 4" xfId="41196" xr:uid="{00000000-0005-0000-0000-000033A00000}"/>
    <cellStyle name="20% - Accent1 4 4 2 3 2 5" xfId="41197" xr:uid="{00000000-0005-0000-0000-000034A00000}"/>
    <cellStyle name="20% - Accent1 4 4 2 3 2 5 2" xfId="41198" xr:uid="{00000000-0005-0000-0000-000035A00000}"/>
    <cellStyle name="20% - Accent1 4 4 2 3 2 5 2 2" xfId="41199" xr:uid="{00000000-0005-0000-0000-000036A00000}"/>
    <cellStyle name="20% - Accent1 4 4 2 3 2 5 3" xfId="41200" xr:uid="{00000000-0005-0000-0000-000037A00000}"/>
    <cellStyle name="20% - Accent1 4 4 2 3 2 6" xfId="41201" xr:uid="{00000000-0005-0000-0000-000038A00000}"/>
    <cellStyle name="20% - Accent1 4 4 2 3 2 6 2" xfId="41202" xr:uid="{00000000-0005-0000-0000-000039A00000}"/>
    <cellStyle name="20% - Accent1 4 4 2 3 2 6 2 2" xfId="41203" xr:uid="{00000000-0005-0000-0000-00003AA00000}"/>
    <cellStyle name="20% - Accent1 4 4 2 3 2 6 3" xfId="41204" xr:uid="{00000000-0005-0000-0000-00003BA00000}"/>
    <cellStyle name="20% - Accent1 4 4 2 3 2 7" xfId="41205" xr:uid="{00000000-0005-0000-0000-00003CA00000}"/>
    <cellStyle name="20% - Accent1 4 4 2 3 2 7 2" xfId="41206" xr:uid="{00000000-0005-0000-0000-00003DA00000}"/>
    <cellStyle name="20% - Accent1 4 4 2 3 2 8" xfId="41207" xr:uid="{00000000-0005-0000-0000-00003EA00000}"/>
    <cellStyle name="20% - Accent1 4 4 2 3 2 8 2" xfId="41208" xr:uid="{00000000-0005-0000-0000-00003FA00000}"/>
    <cellStyle name="20% - Accent1 4 4 2 3 2 9" xfId="41209" xr:uid="{00000000-0005-0000-0000-000040A00000}"/>
    <cellStyle name="20% - Accent1 4 4 2 3 3" xfId="41210" xr:uid="{00000000-0005-0000-0000-000041A00000}"/>
    <cellStyle name="20% - Accent1 4 4 2 3 3 2" xfId="41211" xr:uid="{00000000-0005-0000-0000-000042A00000}"/>
    <cellStyle name="20% - Accent1 4 4 2 3 3 2 2" xfId="41212" xr:uid="{00000000-0005-0000-0000-000043A00000}"/>
    <cellStyle name="20% - Accent1 4 4 2 3 3 2 2 2" xfId="41213" xr:uid="{00000000-0005-0000-0000-000044A00000}"/>
    <cellStyle name="20% - Accent1 4 4 2 3 3 2 2 2 2" xfId="41214" xr:uid="{00000000-0005-0000-0000-000045A00000}"/>
    <cellStyle name="20% - Accent1 4 4 2 3 3 2 2 3" xfId="41215" xr:uid="{00000000-0005-0000-0000-000046A00000}"/>
    <cellStyle name="20% - Accent1 4 4 2 3 3 2 3" xfId="41216" xr:uid="{00000000-0005-0000-0000-000047A00000}"/>
    <cellStyle name="20% - Accent1 4 4 2 3 3 2 3 2" xfId="41217" xr:uid="{00000000-0005-0000-0000-000048A00000}"/>
    <cellStyle name="20% - Accent1 4 4 2 3 3 2 4" xfId="41218" xr:uid="{00000000-0005-0000-0000-000049A00000}"/>
    <cellStyle name="20% - Accent1 4 4 2 3 3 3" xfId="41219" xr:uid="{00000000-0005-0000-0000-00004AA00000}"/>
    <cellStyle name="20% - Accent1 4 4 2 3 3 3 2" xfId="41220" xr:uid="{00000000-0005-0000-0000-00004BA00000}"/>
    <cellStyle name="20% - Accent1 4 4 2 3 3 3 2 2" xfId="41221" xr:uid="{00000000-0005-0000-0000-00004CA00000}"/>
    <cellStyle name="20% - Accent1 4 4 2 3 3 3 2 2 2" xfId="41222" xr:uid="{00000000-0005-0000-0000-00004DA00000}"/>
    <cellStyle name="20% - Accent1 4 4 2 3 3 3 2 3" xfId="41223" xr:uid="{00000000-0005-0000-0000-00004EA00000}"/>
    <cellStyle name="20% - Accent1 4 4 2 3 3 3 3" xfId="41224" xr:uid="{00000000-0005-0000-0000-00004FA00000}"/>
    <cellStyle name="20% - Accent1 4 4 2 3 3 3 3 2" xfId="41225" xr:uid="{00000000-0005-0000-0000-000050A00000}"/>
    <cellStyle name="20% - Accent1 4 4 2 3 3 3 4" xfId="41226" xr:uid="{00000000-0005-0000-0000-000051A00000}"/>
    <cellStyle name="20% - Accent1 4 4 2 3 3 4" xfId="41227" xr:uid="{00000000-0005-0000-0000-000052A00000}"/>
    <cellStyle name="20% - Accent1 4 4 2 3 3 4 2" xfId="41228" xr:uid="{00000000-0005-0000-0000-000053A00000}"/>
    <cellStyle name="20% - Accent1 4 4 2 3 3 4 2 2" xfId="41229" xr:uid="{00000000-0005-0000-0000-000054A00000}"/>
    <cellStyle name="20% - Accent1 4 4 2 3 3 4 2 2 2" xfId="41230" xr:uid="{00000000-0005-0000-0000-000055A00000}"/>
    <cellStyle name="20% - Accent1 4 4 2 3 3 4 2 3" xfId="41231" xr:uid="{00000000-0005-0000-0000-000056A00000}"/>
    <cellStyle name="20% - Accent1 4 4 2 3 3 4 3" xfId="41232" xr:uid="{00000000-0005-0000-0000-000057A00000}"/>
    <cellStyle name="20% - Accent1 4 4 2 3 3 4 3 2" xfId="41233" xr:uid="{00000000-0005-0000-0000-000058A00000}"/>
    <cellStyle name="20% - Accent1 4 4 2 3 3 4 4" xfId="41234" xr:uid="{00000000-0005-0000-0000-000059A00000}"/>
    <cellStyle name="20% - Accent1 4 4 2 3 3 5" xfId="41235" xr:uid="{00000000-0005-0000-0000-00005AA00000}"/>
    <cellStyle name="20% - Accent1 4 4 2 3 3 5 2" xfId="41236" xr:uid="{00000000-0005-0000-0000-00005BA00000}"/>
    <cellStyle name="20% - Accent1 4 4 2 3 3 5 2 2" xfId="41237" xr:uid="{00000000-0005-0000-0000-00005CA00000}"/>
    <cellStyle name="20% - Accent1 4 4 2 3 3 5 3" xfId="41238" xr:uid="{00000000-0005-0000-0000-00005DA00000}"/>
    <cellStyle name="20% - Accent1 4 4 2 3 3 6" xfId="41239" xr:uid="{00000000-0005-0000-0000-00005EA00000}"/>
    <cellStyle name="20% - Accent1 4 4 2 3 3 6 2" xfId="41240" xr:uid="{00000000-0005-0000-0000-00005FA00000}"/>
    <cellStyle name="20% - Accent1 4 4 2 3 3 6 2 2" xfId="41241" xr:uid="{00000000-0005-0000-0000-000060A00000}"/>
    <cellStyle name="20% - Accent1 4 4 2 3 3 6 3" xfId="41242" xr:uid="{00000000-0005-0000-0000-000061A00000}"/>
    <cellStyle name="20% - Accent1 4 4 2 3 3 7" xfId="41243" xr:uid="{00000000-0005-0000-0000-000062A00000}"/>
    <cellStyle name="20% - Accent1 4 4 2 3 3 7 2" xfId="41244" xr:uid="{00000000-0005-0000-0000-000063A00000}"/>
    <cellStyle name="20% - Accent1 4 4 2 3 3 8" xfId="41245" xr:uid="{00000000-0005-0000-0000-000064A00000}"/>
    <cellStyle name="20% - Accent1 4 4 2 3 3 8 2" xfId="41246" xr:uid="{00000000-0005-0000-0000-000065A00000}"/>
    <cellStyle name="20% - Accent1 4 4 2 3 3 9" xfId="41247" xr:uid="{00000000-0005-0000-0000-000066A00000}"/>
    <cellStyle name="20% - Accent1 4 4 2 3 4" xfId="41248" xr:uid="{00000000-0005-0000-0000-000067A00000}"/>
    <cellStyle name="20% - Accent1 4 4 2 3 4 2" xfId="41249" xr:uid="{00000000-0005-0000-0000-000068A00000}"/>
    <cellStyle name="20% - Accent1 4 4 2 3 4 2 2" xfId="41250" xr:uid="{00000000-0005-0000-0000-000069A00000}"/>
    <cellStyle name="20% - Accent1 4 4 2 3 4 2 2 2" xfId="41251" xr:uid="{00000000-0005-0000-0000-00006AA00000}"/>
    <cellStyle name="20% - Accent1 4 4 2 3 4 2 3" xfId="41252" xr:uid="{00000000-0005-0000-0000-00006BA00000}"/>
    <cellStyle name="20% - Accent1 4 4 2 3 4 3" xfId="41253" xr:uid="{00000000-0005-0000-0000-00006CA00000}"/>
    <cellStyle name="20% - Accent1 4 4 2 3 4 3 2" xfId="41254" xr:uid="{00000000-0005-0000-0000-00006DA00000}"/>
    <cellStyle name="20% - Accent1 4 4 2 3 4 4" xfId="41255" xr:uid="{00000000-0005-0000-0000-00006EA00000}"/>
    <cellStyle name="20% - Accent1 4 4 2 3 5" xfId="41256" xr:uid="{00000000-0005-0000-0000-00006FA00000}"/>
    <cellStyle name="20% - Accent1 4 4 2 3 5 2" xfId="41257" xr:uid="{00000000-0005-0000-0000-000070A00000}"/>
    <cellStyle name="20% - Accent1 4 4 2 3 5 2 2" xfId="41258" xr:uid="{00000000-0005-0000-0000-000071A00000}"/>
    <cellStyle name="20% - Accent1 4 4 2 3 5 2 2 2" xfId="41259" xr:uid="{00000000-0005-0000-0000-000072A00000}"/>
    <cellStyle name="20% - Accent1 4 4 2 3 5 2 3" xfId="41260" xr:uid="{00000000-0005-0000-0000-000073A00000}"/>
    <cellStyle name="20% - Accent1 4 4 2 3 5 3" xfId="41261" xr:uid="{00000000-0005-0000-0000-000074A00000}"/>
    <cellStyle name="20% - Accent1 4 4 2 3 5 3 2" xfId="41262" xr:uid="{00000000-0005-0000-0000-000075A00000}"/>
    <cellStyle name="20% - Accent1 4 4 2 3 5 4" xfId="41263" xr:uid="{00000000-0005-0000-0000-000076A00000}"/>
    <cellStyle name="20% - Accent1 4 4 2 3 6" xfId="41264" xr:uid="{00000000-0005-0000-0000-000077A00000}"/>
    <cellStyle name="20% - Accent1 4 4 2 3 6 2" xfId="41265" xr:uid="{00000000-0005-0000-0000-000078A00000}"/>
    <cellStyle name="20% - Accent1 4 4 2 3 6 2 2" xfId="41266" xr:uid="{00000000-0005-0000-0000-000079A00000}"/>
    <cellStyle name="20% - Accent1 4 4 2 3 6 2 2 2" xfId="41267" xr:uid="{00000000-0005-0000-0000-00007AA00000}"/>
    <cellStyle name="20% - Accent1 4 4 2 3 6 2 3" xfId="41268" xr:uid="{00000000-0005-0000-0000-00007BA00000}"/>
    <cellStyle name="20% - Accent1 4 4 2 3 6 3" xfId="41269" xr:uid="{00000000-0005-0000-0000-00007CA00000}"/>
    <cellStyle name="20% - Accent1 4 4 2 3 6 3 2" xfId="41270" xr:uid="{00000000-0005-0000-0000-00007DA00000}"/>
    <cellStyle name="20% - Accent1 4 4 2 3 6 4" xfId="41271" xr:uid="{00000000-0005-0000-0000-00007EA00000}"/>
    <cellStyle name="20% - Accent1 4 4 2 3 7" xfId="41272" xr:uid="{00000000-0005-0000-0000-00007FA00000}"/>
    <cellStyle name="20% - Accent1 4 4 2 3 7 2" xfId="41273" xr:uid="{00000000-0005-0000-0000-000080A00000}"/>
    <cellStyle name="20% - Accent1 4 4 2 3 7 2 2" xfId="41274" xr:uid="{00000000-0005-0000-0000-000081A00000}"/>
    <cellStyle name="20% - Accent1 4 4 2 3 7 3" xfId="41275" xr:uid="{00000000-0005-0000-0000-000082A00000}"/>
    <cellStyle name="20% - Accent1 4 4 2 3 8" xfId="41276" xr:uid="{00000000-0005-0000-0000-000083A00000}"/>
    <cellStyle name="20% - Accent1 4 4 2 3 8 2" xfId="41277" xr:uid="{00000000-0005-0000-0000-000084A00000}"/>
    <cellStyle name="20% - Accent1 4 4 2 3 8 2 2" xfId="41278" xr:uid="{00000000-0005-0000-0000-000085A00000}"/>
    <cellStyle name="20% - Accent1 4 4 2 3 8 3" xfId="41279" xr:uid="{00000000-0005-0000-0000-000086A00000}"/>
    <cellStyle name="20% - Accent1 4 4 2 3 9" xfId="41280" xr:uid="{00000000-0005-0000-0000-000087A00000}"/>
    <cellStyle name="20% - Accent1 4 4 2 3 9 2" xfId="41281" xr:uid="{00000000-0005-0000-0000-000088A00000}"/>
    <cellStyle name="20% - Accent1 4 4 2 4" xfId="41282" xr:uid="{00000000-0005-0000-0000-000089A00000}"/>
    <cellStyle name="20% - Accent1 4 4 2 4 10" xfId="41283" xr:uid="{00000000-0005-0000-0000-00008AA00000}"/>
    <cellStyle name="20% - Accent1 4 4 2 4 10 2" xfId="41284" xr:uid="{00000000-0005-0000-0000-00008BA00000}"/>
    <cellStyle name="20% - Accent1 4 4 2 4 11" xfId="41285" xr:uid="{00000000-0005-0000-0000-00008CA00000}"/>
    <cellStyle name="20% - Accent1 4 4 2 4 2" xfId="41286" xr:uid="{00000000-0005-0000-0000-00008DA00000}"/>
    <cellStyle name="20% - Accent1 4 4 2 4 2 2" xfId="41287" xr:uid="{00000000-0005-0000-0000-00008EA00000}"/>
    <cellStyle name="20% - Accent1 4 4 2 4 2 2 2" xfId="41288" xr:uid="{00000000-0005-0000-0000-00008FA00000}"/>
    <cellStyle name="20% - Accent1 4 4 2 4 2 2 2 2" xfId="41289" xr:uid="{00000000-0005-0000-0000-000090A00000}"/>
    <cellStyle name="20% - Accent1 4 4 2 4 2 2 2 2 2" xfId="41290" xr:uid="{00000000-0005-0000-0000-000091A00000}"/>
    <cellStyle name="20% - Accent1 4 4 2 4 2 2 2 3" xfId="41291" xr:uid="{00000000-0005-0000-0000-000092A00000}"/>
    <cellStyle name="20% - Accent1 4 4 2 4 2 2 3" xfId="41292" xr:uid="{00000000-0005-0000-0000-000093A00000}"/>
    <cellStyle name="20% - Accent1 4 4 2 4 2 2 3 2" xfId="41293" xr:uid="{00000000-0005-0000-0000-000094A00000}"/>
    <cellStyle name="20% - Accent1 4 4 2 4 2 2 4" xfId="41294" xr:uid="{00000000-0005-0000-0000-000095A00000}"/>
    <cellStyle name="20% - Accent1 4 4 2 4 2 3" xfId="41295" xr:uid="{00000000-0005-0000-0000-000096A00000}"/>
    <cellStyle name="20% - Accent1 4 4 2 4 2 3 2" xfId="41296" xr:uid="{00000000-0005-0000-0000-000097A00000}"/>
    <cellStyle name="20% - Accent1 4 4 2 4 2 3 2 2" xfId="41297" xr:uid="{00000000-0005-0000-0000-000098A00000}"/>
    <cellStyle name="20% - Accent1 4 4 2 4 2 3 2 2 2" xfId="41298" xr:uid="{00000000-0005-0000-0000-000099A00000}"/>
    <cellStyle name="20% - Accent1 4 4 2 4 2 3 2 3" xfId="41299" xr:uid="{00000000-0005-0000-0000-00009AA00000}"/>
    <cellStyle name="20% - Accent1 4 4 2 4 2 3 3" xfId="41300" xr:uid="{00000000-0005-0000-0000-00009BA00000}"/>
    <cellStyle name="20% - Accent1 4 4 2 4 2 3 3 2" xfId="41301" xr:uid="{00000000-0005-0000-0000-00009CA00000}"/>
    <cellStyle name="20% - Accent1 4 4 2 4 2 3 4" xfId="41302" xr:uid="{00000000-0005-0000-0000-00009DA00000}"/>
    <cellStyle name="20% - Accent1 4 4 2 4 2 4" xfId="41303" xr:uid="{00000000-0005-0000-0000-00009EA00000}"/>
    <cellStyle name="20% - Accent1 4 4 2 4 2 4 2" xfId="41304" xr:uid="{00000000-0005-0000-0000-00009FA00000}"/>
    <cellStyle name="20% - Accent1 4 4 2 4 2 4 2 2" xfId="41305" xr:uid="{00000000-0005-0000-0000-0000A0A00000}"/>
    <cellStyle name="20% - Accent1 4 4 2 4 2 4 2 2 2" xfId="41306" xr:uid="{00000000-0005-0000-0000-0000A1A00000}"/>
    <cellStyle name="20% - Accent1 4 4 2 4 2 4 2 3" xfId="41307" xr:uid="{00000000-0005-0000-0000-0000A2A00000}"/>
    <cellStyle name="20% - Accent1 4 4 2 4 2 4 3" xfId="41308" xr:uid="{00000000-0005-0000-0000-0000A3A00000}"/>
    <cellStyle name="20% - Accent1 4 4 2 4 2 4 3 2" xfId="41309" xr:uid="{00000000-0005-0000-0000-0000A4A00000}"/>
    <cellStyle name="20% - Accent1 4 4 2 4 2 4 4" xfId="41310" xr:uid="{00000000-0005-0000-0000-0000A5A00000}"/>
    <cellStyle name="20% - Accent1 4 4 2 4 2 5" xfId="41311" xr:uid="{00000000-0005-0000-0000-0000A6A00000}"/>
    <cellStyle name="20% - Accent1 4 4 2 4 2 5 2" xfId="41312" xr:uid="{00000000-0005-0000-0000-0000A7A00000}"/>
    <cellStyle name="20% - Accent1 4 4 2 4 2 5 2 2" xfId="41313" xr:uid="{00000000-0005-0000-0000-0000A8A00000}"/>
    <cellStyle name="20% - Accent1 4 4 2 4 2 5 3" xfId="41314" xr:uid="{00000000-0005-0000-0000-0000A9A00000}"/>
    <cellStyle name="20% - Accent1 4 4 2 4 2 6" xfId="41315" xr:uid="{00000000-0005-0000-0000-0000AAA00000}"/>
    <cellStyle name="20% - Accent1 4 4 2 4 2 6 2" xfId="41316" xr:uid="{00000000-0005-0000-0000-0000ABA00000}"/>
    <cellStyle name="20% - Accent1 4 4 2 4 2 6 2 2" xfId="41317" xr:uid="{00000000-0005-0000-0000-0000ACA00000}"/>
    <cellStyle name="20% - Accent1 4 4 2 4 2 6 3" xfId="41318" xr:uid="{00000000-0005-0000-0000-0000ADA00000}"/>
    <cellStyle name="20% - Accent1 4 4 2 4 2 7" xfId="41319" xr:uid="{00000000-0005-0000-0000-0000AEA00000}"/>
    <cellStyle name="20% - Accent1 4 4 2 4 2 7 2" xfId="41320" xr:uid="{00000000-0005-0000-0000-0000AFA00000}"/>
    <cellStyle name="20% - Accent1 4 4 2 4 2 8" xfId="41321" xr:uid="{00000000-0005-0000-0000-0000B0A00000}"/>
    <cellStyle name="20% - Accent1 4 4 2 4 2 8 2" xfId="41322" xr:uid="{00000000-0005-0000-0000-0000B1A00000}"/>
    <cellStyle name="20% - Accent1 4 4 2 4 2 9" xfId="41323" xr:uid="{00000000-0005-0000-0000-0000B2A00000}"/>
    <cellStyle name="20% - Accent1 4 4 2 4 3" xfId="41324" xr:uid="{00000000-0005-0000-0000-0000B3A00000}"/>
    <cellStyle name="20% - Accent1 4 4 2 4 3 2" xfId="41325" xr:uid="{00000000-0005-0000-0000-0000B4A00000}"/>
    <cellStyle name="20% - Accent1 4 4 2 4 3 2 2" xfId="41326" xr:uid="{00000000-0005-0000-0000-0000B5A00000}"/>
    <cellStyle name="20% - Accent1 4 4 2 4 3 2 2 2" xfId="41327" xr:uid="{00000000-0005-0000-0000-0000B6A00000}"/>
    <cellStyle name="20% - Accent1 4 4 2 4 3 2 2 2 2" xfId="41328" xr:uid="{00000000-0005-0000-0000-0000B7A00000}"/>
    <cellStyle name="20% - Accent1 4 4 2 4 3 2 2 3" xfId="41329" xr:uid="{00000000-0005-0000-0000-0000B8A00000}"/>
    <cellStyle name="20% - Accent1 4 4 2 4 3 2 3" xfId="41330" xr:uid="{00000000-0005-0000-0000-0000B9A00000}"/>
    <cellStyle name="20% - Accent1 4 4 2 4 3 2 3 2" xfId="41331" xr:uid="{00000000-0005-0000-0000-0000BAA00000}"/>
    <cellStyle name="20% - Accent1 4 4 2 4 3 2 4" xfId="41332" xr:uid="{00000000-0005-0000-0000-0000BBA00000}"/>
    <cellStyle name="20% - Accent1 4 4 2 4 3 3" xfId="41333" xr:uid="{00000000-0005-0000-0000-0000BCA00000}"/>
    <cellStyle name="20% - Accent1 4 4 2 4 3 3 2" xfId="41334" xr:uid="{00000000-0005-0000-0000-0000BDA00000}"/>
    <cellStyle name="20% - Accent1 4 4 2 4 3 3 2 2" xfId="41335" xr:uid="{00000000-0005-0000-0000-0000BEA00000}"/>
    <cellStyle name="20% - Accent1 4 4 2 4 3 3 2 2 2" xfId="41336" xr:uid="{00000000-0005-0000-0000-0000BFA00000}"/>
    <cellStyle name="20% - Accent1 4 4 2 4 3 3 2 3" xfId="41337" xr:uid="{00000000-0005-0000-0000-0000C0A00000}"/>
    <cellStyle name="20% - Accent1 4 4 2 4 3 3 3" xfId="41338" xr:uid="{00000000-0005-0000-0000-0000C1A00000}"/>
    <cellStyle name="20% - Accent1 4 4 2 4 3 3 3 2" xfId="41339" xr:uid="{00000000-0005-0000-0000-0000C2A00000}"/>
    <cellStyle name="20% - Accent1 4 4 2 4 3 3 4" xfId="41340" xr:uid="{00000000-0005-0000-0000-0000C3A00000}"/>
    <cellStyle name="20% - Accent1 4 4 2 4 3 4" xfId="41341" xr:uid="{00000000-0005-0000-0000-0000C4A00000}"/>
    <cellStyle name="20% - Accent1 4 4 2 4 3 4 2" xfId="41342" xr:uid="{00000000-0005-0000-0000-0000C5A00000}"/>
    <cellStyle name="20% - Accent1 4 4 2 4 3 4 2 2" xfId="41343" xr:uid="{00000000-0005-0000-0000-0000C6A00000}"/>
    <cellStyle name="20% - Accent1 4 4 2 4 3 4 2 2 2" xfId="41344" xr:uid="{00000000-0005-0000-0000-0000C7A00000}"/>
    <cellStyle name="20% - Accent1 4 4 2 4 3 4 2 3" xfId="41345" xr:uid="{00000000-0005-0000-0000-0000C8A00000}"/>
    <cellStyle name="20% - Accent1 4 4 2 4 3 4 3" xfId="41346" xr:uid="{00000000-0005-0000-0000-0000C9A00000}"/>
    <cellStyle name="20% - Accent1 4 4 2 4 3 4 3 2" xfId="41347" xr:uid="{00000000-0005-0000-0000-0000CAA00000}"/>
    <cellStyle name="20% - Accent1 4 4 2 4 3 4 4" xfId="41348" xr:uid="{00000000-0005-0000-0000-0000CBA00000}"/>
    <cellStyle name="20% - Accent1 4 4 2 4 3 5" xfId="41349" xr:uid="{00000000-0005-0000-0000-0000CCA00000}"/>
    <cellStyle name="20% - Accent1 4 4 2 4 3 5 2" xfId="41350" xr:uid="{00000000-0005-0000-0000-0000CDA00000}"/>
    <cellStyle name="20% - Accent1 4 4 2 4 3 5 2 2" xfId="41351" xr:uid="{00000000-0005-0000-0000-0000CEA00000}"/>
    <cellStyle name="20% - Accent1 4 4 2 4 3 5 3" xfId="41352" xr:uid="{00000000-0005-0000-0000-0000CFA00000}"/>
    <cellStyle name="20% - Accent1 4 4 2 4 3 6" xfId="41353" xr:uid="{00000000-0005-0000-0000-0000D0A00000}"/>
    <cellStyle name="20% - Accent1 4 4 2 4 3 6 2" xfId="41354" xr:uid="{00000000-0005-0000-0000-0000D1A00000}"/>
    <cellStyle name="20% - Accent1 4 4 2 4 3 6 2 2" xfId="41355" xr:uid="{00000000-0005-0000-0000-0000D2A00000}"/>
    <cellStyle name="20% - Accent1 4 4 2 4 3 6 3" xfId="41356" xr:uid="{00000000-0005-0000-0000-0000D3A00000}"/>
    <cellStyle name="20% - Accent1 4 4 2 4 3 7" xfId="41357" xr:uid="{00000000-0005-0000-0000-0000D4A00000}"/>
    <cellStyle name="20% - Accent1 4 4 2 4 3 7 2" xfId="41358" xr:uid="{00000000-0005-0000-0000-0000D5A00000}"/>
    <cellStyle name="20% - Accent1 4 4 2 4 3 8" xfId="41359" xr:uid="{00000000-0005-0000-0000-0000D6A00000}"/>
    <cellStyle name="20% - Accent1 4 4 2 4 3 8 2" xfId="41360" xr:uid="{00000000-0005-0000-0000-0000D7A00000}"/>
    <cellStyle name="20% - Accent1 4 4 2 4 3 9" xfId="41361" xr:uid="{00000000-0005-0000-0000-0000D8A00000}"/>
    <cellStyle name="20% - Accent1 4 4 2 4 4" xfId="41362" xr:uid="{00000000-0005-0000-0000-0000D9A00000}"/>
    <cellStyle name="20% - Accent1 4 4 2 4 4 2" xfId="41363" xr:uid="{00000000-0005-0000-0000-0000DAA00000}"/>
    <cellStyle name="20% - Accent1 4 4 2 4 4 2 2" xfId="41364" xr:uid="{00000000-0005-0000-0000-0000DBA00000}"/>
    <cellStyle name="20% - Accent1 4 4 2 4 4 2 2 2" xfId="41365" xr:uid="{00000000-0005-0000-0000-0000DCA00000}"/>
    <cellStyle name="20% - Accent1 4 4 2 4 4 2 3" xfId="41366" xr:uid="{00000000-0005-0000-0000-0000DDA00000}"/>
    <cellStyle name="20% - Accent1 4 4 2 4 4 3" xfId="41367" xr:uid="{00000000-0005-0000-0000-0000DEA00000}"/>
    <cellStyle name="20% - Accent1 4 4 2 4 4 3 2" xfId="41368" xr:uid="{00000000-0005-0000-0000-0000DFA00000}"/>
    <cellStyle name="20% - Accent1 4 4 2 4 4 4" xfId="41369" xr:uid="{00000000-0005-0000-0000-0000E0A00000}"/>
    <cellStyle name="20% - Accent1 4 4 2 4 5" xfId="41370" xr:uid="{00000000-0005-0000-0000-0000E1A00000}"/>
    <cellStyle name="20% - Accent1 4 4 2 4 5 2" xfId="41371" xr:uid="{00000000-0005-0000-0000-0000E2A00000}"/>
    <cellStyle name="20% - Accent1 4 4 2 4 5 2 2" xfId="41372" xr:uid="{00000000-0005-0000-0000-0000E3A00000}"/>
    <cellStyle name="20% - Accent1 4 4 2 4 5 2 2 2" xfId="41373" xr:uid="{00000000-0005-0000-0000-0000E4A00000}"/>
    <cellStyle name="20% - Accent1 4 4 2 4 5 2 3" xfId="41374" xr:uid="{00000000-0005-0000-0000-0000E5A00000}"/>
    <cellStyle name="20% - Accent1 4 4 2 4 5 3" xfId="41375" xr:uid="{00000000-0005-0000-0000-0000E6A00000}"/>
    <cellStyle name="20% - Accent1 4 4 2 4 5 3 2" xfId="41376" xr:uid="{00000000-0005-0000-0000-0000E7A00000}"/>
    <cellStyle name="20% - Accent1 4 4 2 4 5 4" xfId="41377" xr:uid="{00000000-0005-0000-0000-0000E8A00000}"/>
    <cellStyle name="20% - Accent1 4 4 2 4 6" xfId="41378" xr:uid="{00000000-0005-0000-0000-0000E9A00000}"/>
    <cellStyle name="20% - Accent1 4 4 2 4 6 2" xfId="41379" xr:uid="{00000000-0005-0000-0000-0000EAA00000}"/>
    <cellStyle name="20% - Accent1 4 4 2 4 6 2 2" xfId="41380" xr:uid="{00000000-0005-0000-0000-0000EBA00000}"/>
    <cellStyle name="20% - Accent1 4 4 2 4 6 2 2 2" xfId="41381" xr:uid="{00000000-0005-0000-0000-0000ECA00000}"/>
    <cellStyle name="20% - Accent1 4 4 2 4 6 2 3" xfId="41382" xr:uid="{00000000-0005-0000-0000-0000EDA00000}"/>
    <cellStyle name="20% - Accent1 4 4 2 4 6 3" xfId="41383" xr:uid="{00000000-0005-0000-0000-0000EEA00000}"/>
    <cellStyle name="20% - Accent1 4 4 2 4 6 3 2" xfId="41384" xr:uid="{00000000-0005-0000-0000-0000EFA00000}"/>
    <cellStyle name="20% - Accent1 4 4 2 4 6 4" xfId="41385" xr:uid="{00000000-0005-0000-0000-0000F0A00000}"/>
    <cellStyle name="20% - Accent1 4 4 2 4 7" xfId="41386" xr:uid="{00000000-0005-0000-0000-0000F1A00000}"/>
    <cellStyle name="20% - Accent1 4 4 2 4 7 2" xfId="41387" xr:uid="{00000000-0005-0000-0000-0000F2A00000}"/>
    <cellStyle name="20% - Accent1 4 4 2 4 7 2 2" xfId="41388" xr:uid="{00000000-0005-0000-0000-0000F3A00000}"/>
    <cellStyle name="20% - Accent1 4 4 2 4 7 3" xfId="41389" xr:uid="{00000000-0005-0000-0000-0000F4A00000}"/>
    <cellStyle name="20% - Accent1 4 4 2 4 8" xfId="41390" xr:uid="{00000000-0005-0000-0000-0000F5A00000}"/>
    <cellStyle name="20% - Accent1 4 4 2 4 8 2" xfId="41391" xr:uid="{00000000-0005-0000-0000-0000F6A00000}"/>
    <cellStyle name="20% - Accent1 4 4 2 4 8 2 2" xfId="41392" xr:uid="{00000000-0005-0000-0000-0000F7A00000}"/>
    <cellStyle name="20% - Accent1 4 4 2 4 8 3" xfId="41393" xr:uid="{00000000-0005-0000-0000-0000F8A00000}"/>
    <cellStyle name="20% - Accent1 4 4 2 4 9" xfId="41394" xr:uid="{00000000-0005-0000-0000-0000F9A00000}"/>
    <cellStyle name="20% - Accent1 4 4 2 4 9 2" xfId="41395" xr:uid="{00000000-0005-0000-0000-0000FAA00000}"/>
    <cellStyle name="20% - Accent1 4 4 2 5" xfId="41396" xr:uid="{00000000-0005-0000-0000-0000FBA00000}"/>
    <cellStyle name="20% - Accent1 4 4 2 5 10" xfId="41397" xr:uid="{00000000-0005-0000-0000-0000FCA00000}"/>
    <cellStyle name="20% - Accent1 4 4 2 5 10 2" xfId="41398" xr:uid="{00000000-0005-0000-0000-0000FDA00000}"/>
    <cellStyle name="20% - Accent1 4 4 2 5 11" xfId="41399" xr:uid="{00000000-0005-0000-0000-0000FEA00000}"/>
    <cellStyle name="20% - Accent1 4 4 2 5 2" xfId="41400" xr:uid="{00000000-0005-0000-0000-0000FFA00000}"/>
    <cellStyle name="20% - Accent1 4 4 2 5 2 2" xfId="41401" xr:uid="{00000000-0005-0000-0000-000000A10000}"/>
    <cellStyle name="20% - Accent1 4 4 2 5 2 2 2" xfId="41402" xr:uid="{00000000-0005-0000-0000-000001A10000}"/>
    <cellStyle name="20% - Accent1 4 4 2 5 2 2 2 2" xfId="41403" xr:uid="{00000000-0005-0000-0000-000002A10000}"/>
    <cellStyle name="20% - Accent1 4 4 2 5 2 2 2 2 2" xfId="41404" xr:uid="{00000000-0005-0000-0000-000003A10000}"/>
    <cellStyle name="20% - Accent1 4 4 2 5 2 2 2 3" xfId="41405" xr:uid="{00000000-0005-0000-0000-000004A10000}"/>
    <cellStyle name="20% - Accent1 4 4 2 5 2 2 3" xfId="41406" xr:uid="{00000000-0005-0000-0000-000005A10000}"/>
    <cellStyle name="20% - Accent1 4 4 2 5 2 2 3 2" xfId="41407" xr:uid="{00000000-0005-0000-0000-000006A10000}"/>
    <cellStyle name="20% - Accent1 4 4 2 5 2 2 4" xfId="41408" xr:uid="{00000000-0005-0000-0000-000007A10000}"/>
    <cellStyle name="20% - Accent1 4 4 2 5 2 3" xfId="41409" xr:uid="{00000000-0005-0000-0000-000008A10000}"/>
    <cellStyle name="20% - Accent1 4 4 2 5 2 3 2" xfId="41410" xr:uid="{00000000-0005-0000-0000-000009A10000}"/>
    <cellStyle name="20% - Accent1 4 4 2 5 2 3 2 2" xfId="41411" xr:uid="{00000000-0005-0000-0000-00000AA10000}"/>
    <cellStyle name="20% - Accent1 4 4 2 5 2 3 2 2 2" xfId="41412" xr:uid="{00000000-0005-0000-0000-00000BA10000}"/>
    <cellStyle name="20% - Accent1 4 4 2 5 2 3 2 3" xfId="41413" xr:uid="{00000000-0005-0000-0000-00000CA10000}"/>
    <cellStyle name="20% - Accent1 4 4 2 5 2 3 3" xfId="41414" xr:uid="{00000000-0005-0000-0000-00000DA10000}"/>
    <cellStyle name="20% - Accent1 4 4 2 5 2 3 3 2" xfId="41415" xr:uid="{00000000-0005-0000-0000-00000EA10000}"/>
    <cellStyle name="20% - Accent1 4 4 2 5 2 3 4" xfId="41416" xr:uid="{00000000-0005-0000-0000-00000FA10000}"/>
    <cellStyle name="20% - Accent1 4 4 2 5 2 4" xfId="41417" xr:uid="{00000000-0005-0000-0000-000010A10000}"/>
    <cellStyle name="20% - Accent1 4 4 2 5 2 4 2" xfId="41418" xr:uid="{00000000-0005-0000-0000-000011A10000}"/>
    <cellStyle name="20% - Accent1 4 4 2 5 2 4 2 2" xfId="41419" xr:uid="{00000000-0005-0000-0000-000012A10000}"/>
    <cellStyle name="20% - Accent1 4 4 2 5 2 4 2 2 2" xfId="41420" xr:uid="{00000000-0005-0000-0000-000013A10000}"/>
    <cellStyle name="20% - Accent1 4 4 2 5 2 4 2 3" xfId="41421" xr:uid="{00000000-0005-0000-0000-000014A10000}"/>
    <cellStyle name="20% - Accent1 4 4 2 5 2 4 3" xfId="41422" xr:uid="{00000000-0005-0000-0000-000015A10000}"/>
    <cellStyle name="20% - Accent1 4 4 2 5 2 4 3 2" xfId="41423" xr:uid="{00000000-0005-0000-0000-000016A10000}"/>
    <cellStyle name="20% - Accent1 4 4 2 5 2 4 4" xfId="41424" xr:uid="{00000000-0005-0000-0000-000017A10000}"/>
    <cellStyle name="20% - Accent1 4 4 2 5 2 5" xfId="41425" xr:uid="{00000000-0005-0000-0000-000018A10000}"/>
    <cellStyle name="20% - Accent1 4 4 2 5 2 5 2" xfId="41426" xr:uid="{00000000-0005-0000-0000-000019A10000}"/>
    <cellStyle name="20% - Accent1 4 4 2 5 2 5 2 2" xfId="41427" xr:uid="{00000000-0005-0000-0000-00001AA10000}"/>
    <cellStyle name="20% - Accent1 4 4 2 5 2 5 3" xfId="41428" xr:uid="{00000000-0005-0000-0000-00001BA10000}"/>
    <cellStyle name="20% - Accent1 4 4 2 5 2 6" xfId="41429" xr:uid="{00000000-0005-0000-0000-00001CA10000}"/>
    <cellStyle name="20% - Accent1 4 4 2 5 2 6 2" xfId="41430" xr:uid="{00000000-0005-0000-0000-00001DA10000}"/>
    <cellStyle name="20% - Accent1 4 4 2 5 2 6 2 2" xfId="41431" xr:uid="{00000000-0005-0000-0000-00001EA10000}"/>
    <cellStyle name="20% - Accent1 4 4 2 5 2 6 3" xfId="41432" xr:uid="{00000000-0005-0000-0000-00001FA10000}"/>
    <cellStyle name="20% - Accent1 4 4 2 5 2 7" xfId="41433" xr:uid="{00000000-0005-0000-0000-000020A10000}"/>
    <cellStyle name="20% - Accent1 4 4 2 5 2 7 2" xfId="41434" xr:uid="{00000000-0005-0000-0000-000021A10000}"/>
    <cellStyle name="20% - Accent1 4 4 2 5 2 8" xfId="41435" xr:uid="{00000000-0005-0000-0000-000022A10000}"/>
    <cellStyle name="20% - Accent1 4 4 2 5 2 8 2" xfId="41436" xr:uid="{00000000-0005-0000-0000-000023A10000}"/>
    <cellStyle name="20% - Accent1 4 4 2 5 2 9" xfId="41437" xr:uid="{00000000-0005-0000-0000-000024A10000}"/>
    <cellStyle name="20% - Accent1 4 4 2 5 3" xfId="41438" xr:uid="{00000000-0005-0000-0000-000025A10000}"/>
    <cellStyle name="20% - Accent1 4 4 2 5 3 2" xfId="41439" xr:uid="{00000000-0005-0000-0000-000026A10000}"/>
    <cellStyle name="20% - Accent1 4 4 2 5 3 2 2" xfId="41440" xr:uid="{00000000-0005-0000-0000-000027A10000}"/>
    <cellStyle name="20% - Accent1 4 4 2 5 3 2 2 2" xfId="41441" xr:uid="{00000000-0005-0000-0000-000028A10000}"/>
    <cellStyle name="20% - Accent1 4 4 2 5 3 2 2 2 2" xfId="41442" xr:uid="{00000000-0005-0000-0000-000029A10000}"/>
    <cellStyle name="20% - Accent1 4 4 2 5 3 2 2 3" xfId="41443" xr:uid="{00000000-0005-0000-0000-00002AA10000}"/>
    <cellStyle name="20% - Accent1 4 4 2 5 3 2 3" xfId="41444" xr:uid="{00000000-0005-0000-0000-00002BA10000}"/>
    <cellStyle name="20% - Accent1 4 4 2 5 3 2 3 2" xfId="41445" xr:uid="{00000000-0005-0000-0000-00002CA10000}"/>
    <cellStyle name="20% - Accent1 4 4 2 5 3 2 4" xfId="41446" xr:uid="{00000000-0005-0000-0000-00002DA10000}"/>
    <cellStyle name="20% - Accent1 4 4 2 5 3 3" xfId="41447" xr:uid="{00000000-0005-0000-0000-00002EA10000}"/>
    <cellStyle name="20% - Accent1 4 4 2 5 3 3 2" xfId="41448" xr:uid="{00000000-0005-0000-0000-00002FA10000}"/>
    <cellStyle name="20% - Accent1 4 4 2 5 3 3 2 2" xfId="41449" xr:uid="{00000000-0005-0000-0000-000030A10000}"/>
    <cellStyle name="20% - Accent1 4 4 2 5 3 3 2 2 2" xfId="41450" xr:uid="{00000000-0005-0000-0000-000031A10000}"/>
    <cellStyle name="20% - Accent1 4 4 2 5 3 3 2 3" xfId="41451" xr:uid="{00000000-0005-0000-0000-000032A10000}"/>
    <cellStyle name="20% - Accent1 4 4 2 5 3 3 3" xfId="41452" xr:uid="{00000000-0005-0000-0000-000033A10000}"/>
    <cellStyle name="20% - Accent1 4 4 2 5 3 3 3 2" xfId="41453" xr:uid="{00000000-0005-0000-0000-000034A10000}"/>
    <cellStyle name="20% - Accent1 4 4 2 5 3 3 4" xfId="41454" xr:uid="{00000000-0005-0000-0000-000035A10000}"/>
    <cellStyle name="20% - Accent1 4 4 2 5 3 4" xfId="41455" xr:uid="{00000000-0005-0000-0000-000036A10000}"/>
    <cellStyle name="20% - Accent1 4 4 2 5 3 4 2" xfId="41456" xr:uid="{00000000-0005-0000-0000-000037A10000}"/>
    <cellStyle name="20% - Accent1 4 4 2 5 3 4 2 2" xfId="41457" xr:uid="{00000000-0005-0000-0000-000038A10000}"/>
    <cellStyle name="20% - Accent1 4 4 2 5 3 4 2 2 2" xfId="41458" xr:uid="{00000000-0005-0000-0000-000039A10000}"/>
    <cellStyle name="20% - Accent1 4 4 2 5 3 4 2 3" xfId="41459" xr:uid="{00000000-0005-0000-0000-00003AA10000}"/>
    <cellStyle name="20% - Accent1 4 4 2 5 3 4 3" xfId="41460" xr:uid="{00000000-0005-0000-0000-00003BA10000}"/>
    <cellStyle name="20% - Accent1 4 4 2 5 3 4 3 2" xfId="41461" xr:uid="{00000000-0005-0000-0000-00003CA10000}"/>
    <cellStyle name="20% - Accent1 4 4 2 5 3 4 4" xfId="41462" xr:uid="{00000000-0005-0000-0000-00003DA10000}"/>
    <cellStyle name="20% - Accent1 4 4 2 5 3 5" xfId="41463" xr:uid="{00000000-0005-0000-0000-00003EA10000}"/>
    <cellStyle name="20% - Accent1 4 4 2 5 3 5 2" xfId="41464" xr:uid="{00000000-0005-0000-0000-00003FA10000}"/>
    <cellStyle name="20% - Accent1 4 4 2 5 3 5 2 2" xfId="41465" xr:uid="{00000000-0005-0000-0000-000040A10000}"/>
    <cellStyle name="20% - Accent1 4 4 2 5 3 5 3" xfId="41466" xr:uid="{00000000-0005-0000-0000-000041A10000}"/>
    <cellStyle name="20% - Accent1 4 4 2 5 3 6" xfId="41467" xr:uid="{00000000-0005-0000-0000-000042A10000}"/>
    <cellStyle name="20% - Accent1 4 4 2 5 3 6 2" xfId="41468" xr:uid="{00000000-0005-0000-0000-000043A10000}"/>
    <cellStyle name="20% - Accent1 4 4 2 5 3 6 2 2" xfId="41469" xr:uid="{00000000-0005-0000-0000-000044A10000}"/>
    <cellStyle name="20% - Accent1 4 4 2 5 3 6 3" xfId="41470" xr:uid="{00000000-0005-0000-0000-000045A10000}"/>
    <cellStyle name="20% - Accent1 4 4 2 5 3 7" xfId="41471" xr:uid="{00000000-0005-0000-0000-000046A10000}"/>
    <cellStyle name="20% - Accent1 4 4 2 5 3 7 2" xfId="41472" xr:uid="{00000000-0005-0000-0000-000047A10000}"/>
    <cellStyle name="20% - Accent1 4 4 2 5 3 8" xfId="41473" xr:uid="{00000000-0005-0000-0000-000048A10000}"/>
    <cellStyle name="20% - Accent1 4 4 2 5 3 8 2" xfId="41474" xr:uid="{00000000-0005-0000-0000-000049A10000}"/>
    <cellStyle name="20% - Accent1 4 4 2 5 3 9" xfId="41475" xr:uid="{00000000-0005-0000-0000-00004AA10000}"/>
    <cellStyle name="20% - Accent1 4 4 2 5 4" xfId="41476" xr:uid="{00000000-0005-0000-0000-00004BA10000}"/>
    <cellStyle name="20% - Accent1 4 4 2 5 4 2" xfId="41477" xr:uid="{00000000-0005-0000-0000-00004CA10000}"/>
    <cellStyle name="20% - Accent1 4 4 2 5 4 2 2" xfId="41478" xr:uid="{00000000-0005-0000-0000-00004DA10000}"/>
    <cellStyle name="20% - Accent1 4 4 2 5 4 2 2 2" xfId="41479" xr:uid="{00000000-0005-0000-0000-00004EA10000}"/>
    <cellStyle name="20% - Accent1 4 4 2 5 4 2 3" xfId="41480" xr:uid="{00000000-0005-0000-0000-00004FA10000}"/>
    <cellStyle name="20% - Accent1 4 4 2 5 4 3" xfId="41481" xr:uid="{00000000-0005-0000-0000-000050A10000}"/>
    <cellStyle name="20% - Accent1 4 4 2 5 4 3 2" xfId="41482" xr:uid="{00000000-0005-0000-0000-000051A10000}"/>
    <cellStyle name="20% - Accent1 4 4 2 5 4 4" xfId="41483" xr:uid="{00000000-0005-0000-0000-000052A10000}"/>
    <cellStyle name="20% - Accent1 4 4 2 5 5" xfId="41484" xr:uid="{00000000-0005-0000-0000-000053A10000}"/>
    <cellStyle name="20% - Accent1 4 4 2 5 5 2" xfId="41485" xr:uid="{00000000-0005-0000-0000-000054A10000}"/>
    <cellStyle name="20% - Accent1 4 4 2 5 5 2 2" xfId="41486" xr:uid="{00000000-0005-0000-0000-000055A10000}"/>
    <cellStyle name="20% - Accent1 4 4 2 5 5 2 2 2" xfId="41487" xr:uid="{00000000-0005-0000-0000-000056A10000}"/>
    <cellStyle name="20% - Accent1 4 4 2 5 5 2 3" xfId="41488" xr:uid="{00000000-0005-0000-0000-000057A10000}"/>
    <cellStyle name="20% - Accent1 4 4 2 5 5 3" xfId="41489" xr:uid="{00000000-0005-0000-0000-000058A10000}"/>
    <cellStyle name="20% - Accent1 4 4 2 5 5 3 2" xfId="41490" xr:uid="{00000000-0005-0000-0000-000059A10000}"/>
    <cellStyle name="20% - Accent1 4 4 2 5 5 4" xfId="41491" xr:uid="{00000000-0005-0000-0000-00005AA10000}"/>
    <cellStyle name="20% - Accent1 4 4 2 5 6" xfId="41492" xr:uid="{00000000-0005-0000-0000-00005BA10000}"/>
    <cellStyle name="20% - Accent1 4 4 2 5 6 2" xfId="41493" xr:uid="{00000000-0005-0000-0000-00005CA10000}"/>
    <cellStyle name="20% - Accent1 4 4 2 5 6 2 2" xfId="41494" xr:uid="{00000000-0005-0000-0000-00005DA10000}"/>
    <cellStyle name="20% - Accent1 4 4 2 5 6 2 2 2" xfId="41495" xr:uid="{00000000-0005-0000-0000-00005EA10000}"/>
    <cellStyle name="20% - Accent1 4 4 2 5 6 2 3" xfId="41496" xr:uid="{00000000-0005-0000-0000-00005FA10000}"/>
    <cellStyle name="20% - Accent1 4 4 2 5 6 3" xfId="41497" xr:uid="{00000000-0005-0000-0000-000060A10000}"/>
    <cellStyle name="20% - Accent1 4 4 2 5 6 3 2" xfId="41498" xr:uid="{00000000-0005-0000-0000-000061A10000}"/>
    <cellStyle name="20% - Accent1 4 4 2 5 6 4" xfId="41499" xr:uid="{00000000-0005-0000-0000-000062A10000}"/>
    <cellStyle name="20% - Accent1 4 4 2 5 7" xfId="41500" xr:uid="{00000000-0005-0000-0000-000063A10000}"/>
    <cellStyle name="20% - Accent1 4 4 2 5 7 2" xfId="41501" xr:uid="{00000000-0005-0000-0000-000064A10000}"/>
    <cellStyle name="20% - Accent1 4 4 2 5 7 2 2" xfId="41502" xr:uid="{00000000-0005-0000-0000-000065A10000}"/>
    <cellStyle name="20% - Accent1 4 4 2 5 7 3" xfId="41503" xr:uid="{00000000-0005-0000-0000-000066A10000}"/>
    <cellStyle name="20% - Accent1 4 4 2 5 8" xfId="41504" xr:uid="{00000000-0005-0000-0000-000067A10000}"/>
    <cellStyle name="20% - Accent1 4 4 2 5 8 2" xfId="41505" xr:uid="{00000000-0005-0000-0000-000068A10000}"/>
    <cellStyle name="20% - Accent1 4 4 2 5 8 2 2" xfId="41506" xr:uid="{00000000-0005-0000-0000-000069A10000}"/>
    <cellStyle name="20% - Accent1 4 4 2 5 8 3" xfId="41507" xr:uid="{00000000-0005-0000-0000-00006AA10000}"/>
    <cellStyle name="20% - Accent1 4 4 2 5 9" xfId="41508" xr:uid="{00000000-0005-0000-0000-00006BA10000}"/>
    <cellStyle name="20% - Accent1 4 4 2 5 9 2" xfId="41509" xr:uid="{00000000-0005-0000-0000-00006CA10000}"/>
    <cellStyle name="20% - Accent1 4 4 2 6" xfId="41510" xr:uid="{00000000-0005-0000-0000-00006DA10000}"/>
    <cellStyle name="20% - Accent1 4 4 2 6 2" xfId="41511" xr:uid="{00000000-0005-0000-0000-00006EA10000}"/>
    <cellStyle name="20% - Accent1 4 4 2 6 2 2" xfId="41512" xr:uid="{00000000-0005-0000-0000-00006FA10000}"/>
    <cellStyle name="20% - Accent1 4 4 2 6 2 2 2" xfId="41513" xr:uid="{00000000-0005-0000-0000-000070A10000}"/>
    <cellStyle name="20% - Accent1 4 4 2 6 2 2 2 2" xfId="41514" xr:uid="{00000000-0005-0000-0000-000071A10000}"/>
    <cellStyle name="20% - Accent1 4 4 2 6 2 2 3" xfId="41515" xr:uid="{00000000-0005-0000-0000-000072A10000}"/>
    <cellStyle name="20% - Accent1 4 4 2 6 2 3" xfId="41516" xr:uid="{00000000-0005-0000-0000-000073A10000}"/>
    <cellStyle name="20% - Accent1 4 4 2 6 2 3 2" xfId="41517" xr:uid="{00000000-0005-0000-0000-000074A10000}"/>
    <cellStyle name="20% - Accent1 4 4 2 6 2 4" xfId="41518" xr:uid="{00000000-0005-0000-0000-000075A10000}"/>
    <cellStyle name="20% - Accent1 4 4 2 6 3" xfId="41519" xr:uid="{00000000-0005-0000-0000-000076A10000}"/>
    <cellStyle name="20% - Accent1 4 4 2 6 3 2" xfId="41520" xr:uid="{00000000-0005-0000-0000-000077A10000}"/>
    <cellStyle name="20% - Accent1 4 4 2 6 3 2 2" xfId="41521" xr:uid="{00000000-0005-0000-0000-000078A10000}"/>
    <cellStyle name="20% - Accent1 4 4 2 6 3 2 2 2" xfId="41522" xr:uid="{00000000-0005-0000-0000-000079A10000}"/>
    <cellStyle name="20% - Accent1 4 4 2 6 3 2 3" xfId="41523" xr:uid="{00000000-0005-0000-0000-00007AA10000}"/>
    <cellStyle name="20% - Accent1 4 4 2 6 3 3" xfId="41524" xr:uid="{00000000-0005-0000-0000-00007BA10000}"/>
    <cellStyle name="20% - Accent1 4 4 2 6 3 3 2" xfId="41525" xr:uid="{00000000-0005-0000-0000-00007CA10000}"/>
    <cellStyle name="20% - Accent1 4 4 2 6 3 4" xfId="41526" xr:uid="{00000000-0005-0000-0000-00007DA10000}"/>
    <cellStyle name="20% - Accent1 4 4 2 6 4" xfId="41527" xr:uid="{00000000-0005-0000-0000-00007EA10000}"/>
    <cellStyle name="20% - Accent1 4 4 2 6 4 2" xfId="41528" xr:uid="{00000000-0005-0000-0000-00007FA10000}"/>
    <cellStyle name="20% - Accent1 4 4 2 6 4 2 2" xfId="41529" xr:uid="{00000000-0005-0000-0000-000080A10000}"/>
    <cellStyle name="20% - Accent1 4 4 2 6 4 2 2 2" xfId="41530" xr:uid="{00000000-0005-0000-0000-000081A10000}"/>
    <cellStyle name="20% - Accent1 4 4 2 6 4 2 3" xfId="41531" xr:uid="{00000000-0005-0000-0000-000082A10000}"/>
    <cellStyle name="20% - Accent1 4 4 2 6 4 3" xfId="41532" xr:uid="{00000000-0005-0000-0000-000083A10000}"/>
    <cellStyle name="20% - Accent1 4 4 2 6 4 3 2" xfId="41533" xr:uid="{00000000-0005-0000-0000-000084A10000}"/>
    <cellStyle name="20% - Accent1 4 4 2 6 4 4" xfId="41534" xr:uid="{00000000-0005-0000-0000-000085A10000}"/>
    <cellStyle name="20% - Accent1 4 4 2 6 5" xfId="41535" xr:uid="{00000000-0005-0000-0000-000086A10000}"/>
    <cellStyle name="20% - Accent1 4 4 2 6 5 2" xfId="41536" xr:uid="{00000000-0005-0000-0000-000087A10000}"/>
    <cellStyle name="20% - Accent1 4 4 2 6 5 2 2" xfId="41537" xr:uid="{00000000-0005-0000-0000-000088A10000}"/>
    <cellStyle name="20% - Accent1 4 4 2 6 5 3" xfId="41538" xr:uid="{00000000-0005-0000-0000-000089A10000}"/>
    <cellStyle name="20% - Accent1 4 4 2 6 6" xfId="41539" xr:uid="{00000000-0005-0000-0000-00008AA10000}"/>
    <cellStyle name="20% - Accent1 4 4 2 6 6 2" xfId="41540" xr:uid="{00000000-0005-0000-0000-00008BA10000}"/>
    <cellStyle name="20% - Accent1 4 4 2 6 6 2 2" xfId="41541" xr:uid="{00000000-0005-0000-0000-00008CA10000}"/>
    <cellStyle name="20% - Accent1 4 4 2 6 6 3" xfId="41542" xr:uid="{00000000-0005-0000-0000-00008DA10000}"/>
    <cellStyle name="20% - Accent1 4 4 2 6 7" xfId="41543" xr:uid="{00000000-0005-0000-0000-00008EA10000}"/>
    <cellStyle name="20% - Accent1 4 4 2 6 7 2" xfId="41544" xr:uid="{00000000-0005-0000-0000-00008FA10000}"/>
    <cellStyle name="20% - Accent1 4 4 2 6 8" xfId="41545" xr:uid="{00000000-0005-0000-0000-000090A10000}"/>
    <cellStyle name="20% - Accent1 4 4 2 6 8 2" xfId="41546" xr:uid="{00000000-0005-0000-0000-000091A10000}"/>
    <cellStyle name="20% - Accent1 4 4 2 6 9" xfId="41547" xr:uid="{00000000-0005-0000-0000-000092A10000}"/>
    <cellStyle name="20% - Accent1 4 4 2 7" xfId="41548" xr:uid="{00000000-0005-0000-0000-000093A10000}"/>
    <cellStyle name="20% - Accent1 4 4 2 7 2" xfId="41549" xr:uid="{00000000-0005-0000-0000-000094A10000}"/>
    <cellStyle name="20% - Accent1 4 4 2 7 2 2" xfId="41550" xr:uid="{00000000-0005-0000-0000-000095A10000}"/>
    <cellStyle name="20% - Accent1 4 4 2 7 2 2 2" xfId="41551" xr:uid="{00000000-0005-0000-0000-000096A10000}"/>
    <cellStyle name="20% - Accent1 4 4 2 7 2 2 2 2" xfId="41552" xr:uid="{00000000-0005-0000-0000-000097A10000}"/>
    <cellStyle name="20% - Accent1 4 4 2 7 2 2 3" xfId="41553" xr:uid="{00000000-0005-0000-0000-000098A10000}"/>
    <cellStyle name="20% - Accent1 4 4 2 7 2 3" xfId="41554" xr:uid="{00000000-0005-0000-0000-000099A10000}"/>
    <cellStyle name="20% - Accent1 4 4 2 7 2 3 2" xfId="41555" xr:uid="{00000000-0005-0000-0000-00009AA10000}"/>
    <cellStyle name="20% - Accent1 4 4 2 7 2 4" xfId="41556" xr:uid="{00000000-0005-0000-0000-00009BA10000}"/>
    <cellStyle name="20% - Accent1 4 4 2 7 3" xfId="41557" xr:uid="{00000000-0005-0000-0000-00009CA10000}"/>
    <cellStyle name="20% - Accent1 4 4 2 7 3 2" xfId="41558" xr:uid="{00000000-0005-0000-0000-00009DA10000}"/>
    <cellStyle name="20% - Accent1 4 4 2 7 3 2 2" xfId="41559" xr:uid="{00000000-0005-0000-0000-00009EA10000}"/>
    <cellStyle name="20% - Accent1 4 4 2 7 3 2 2 2" xfId="41560" xr:uid="{00000000-0005-0000-0000-00009FA10000}"/>
    <cellStyle name="20% - Accent1 4 4 2 7 3 2 3" xfId="41561" xr:uid="{00000000-0005-0000-0000-0000A0A10000}"/>
    <cellStyle name="20% - Accent1 4 4 2 7 3 3" xfId="41562" xr:uid="{00000000-0005-0000-0000-0000A1A10000}"/>
    <cellStyle name="20% - Accent1 4 4 2 7 3 3 2" xfId="41563" xr:uid="{00000000-0005-0000-0000-0000A2A10000}"/>
    <cellStyle name="20% - Accent1 4 4 2 7 3 4" xfId="41564" xr:uid="{00000000-0005-0000-0000-0000A3A10000}"/>
    <cellStyle name="20% - Accent1 4 4 2 7 4" xfId="41565" xr:uid="{00000000-0005-0000-0000-0000A4A10000}"/>
    <cellStyle name="20% - Accent1 4 4 2 7 4 2" xfId="41566" xr:uid="{00000000-0005-0000-0000-0000A5A10000}"/>
    <cellStyle name="20% - Accent1 4 4 2 7 4 2 2" xfId="41567" xr:uid="{00000000-0005-0000-0000-0000A6A10000}"/>
    <cellStyle name="20% - Accent1 4 4 2 7 4 2 2 2" xfId="41568" xr:uid="{00000000-0005-0000-0000-0000A7A10000}"/>
    <cellStyle name="20% - Accent1 4 4 2 7 4 2 3" xfId="41569" xr:uid="{00000000-0005-0000-0000-0000A8A10000}"/>
    <cellStyle name="20% - Accent1 4 4 2 7 4 3" xfId="41570" xr:uid="{00000000-0005-0000-0000-0000A9A10000}"/>
    <cellStyle name="20% - Accent1 4 4 2 7 4 3 2" xfId="41571" xr:uid="{00000000-0005-0000-0000-0000AAA10000}"/>
    <cellStyle name="20% - Accent1 4 4 2 7 4 4" xfId="41572" xr:uid="{00000000-0005-0000-0000-0000ABA10000}"/>
    <cellStyle name="20% - Accent1 4 4 2 7 5" xfId="41573" xr:uid="{00000000-0005-0000-0000-0000ACA10000}"/>
    <cellStyle name="20% - Accent1 4 4 2 7 5 2" xfId="41574" xr:uid="{00000000-0005-0000-0000-0000ADA10000}"/>
    <cellStyle name="20% - Accent1 4 4 2 7 5 2 2" xfId="41575" xr:uid="{00000000-0005-0000-0000-0000AEA10000}"/>
    <cellStyle name="20% - Accent1 4 4 2 7 5 3" xfId="41576" xr:uid="{00000000-0005-0000-0000-0000AFA10000}"/>
    <cellStyle name="20% - Accent1 4 4 2 7 6" xfId="41577" xr:uid="{00000000-0005-0000-0000-0000B0A10000}"/>
    <cellStyle name="20% - Accent1 4 4 2 7 6 2" xfId="41578" xr:uid="{00000000-0005-0000-0000-0000B1A10000}"/>
    <cellStyle name="20% - Accent1 4 4 2 7 6 2 2" xfId="41579" xr:uid="{00000000-0005-0000-0000-0000B2A10000}"/>
    <cellStyle name="20% - Accent1 4 4 2 7 6 3" xfId="41580" xr:uid="{00000000-0005-0000-0000-0000B3A10000}"/>
    <cellStyle name="20% - Accent1 4 4 2 7 7" xfId="41581" xr:uid="{00000000-0005-0000-0000-0000B4A10000}"/>
    <cellStyle name="20% - Accent1 4 4 2 7 7 2" xfId="41582" xr:uid="{00000000-0005-0000-0000-0000B5A10000}"/>
    <cellStyle name="20% - Accent1 4 4 2 7 8" xfId="41583" xr:uid="{00000000-0005-0000-0000-0000B6A10000}"/>
    <cellStyle name="20% - Accent1 4 4 2 7 8 2" xfId="41584" xr:uid="{00000000-0005-0000-0000-0000B7A10000}"/>
    <cellStyle name="20% - Accent1 4 4 2 7 9" xfId="41585" xr:uid="{00000000-0005-0000-0000-0000B8A10000}"/>
    <cellStyle name="20% - Accent1 4 4 2 8" xfId="41586" xr:uid="{00000000-0005-0000-0000-0000B9A10000}"/>
    <cellStyle name="20% - Accent1 4 4 2 8 2" xfId="41587" xr:uid="{00000000-0005-0000-0000-0000BAA10000}"/>
    <cellStyle name="20% - Accent1 4 4 2 8 2 2" xfId="41588" xr:uid="{00000000-0005-0000-0000-0000BBA10000}"/>
    <cellStyle name="20% - Accent1 4 4 2 8 2 2 2" xfId="41589" xr:uid="{00000000-0005-0000-0000-0000BCA10000}"/>
    <cellStyle name="20% - Accent1 4 4 2 8 2 3" xfId="41590" xr:uid="{00000000-0005-0000-0000-0000BDA10000}"/>
    <cellStyle name="20% - Accent1 4 4 2 8 3" xfId="41591" xr:uid="{00000000-0005-0000-0000-0000BEA10000}"/>
    <cellStyle name="20% - Accent1 4 4 2 8 3 2" xfId="41592" xr:uid="{00000000-0005-0000-0000-0000BFA10000}"/>
    <cellStyle name="20% - Accent1 4 4 2 8 4" xfId="41593" xr:uid="{00000000-0005-0000-0000-0000C0A10000}"/>
    <cellStyle name="20% - Accent1 4 4 2 9" xfId="41594" xr:uid="{00000000-0005-0000-0000-0000C1A10000}"/>
    <cellStyle name="20% - Accent1 4 4 2 9 2" xfId="41595" xr:uid="{00000000-0005-0000-0000-0000C2A10000}"/>
    <cellStyle name="20% - Accent1 4 4 2 9 2 2" xfId="41596" xr:uid="{00000000-0005-0000-0000-0000C3A10000}"/>
    <cellStyle name="20% - Accent1 4 4 2 9 2 2 2" xfId="41597" xr:uid="{00000000-0005-0000-0000-0000C4A10000}"/>
    <cellStyle name="20% - Accent1 4 4 2 9 2 3" xfId="41598" xr:uid="{00000000-0005-0000-0000-0000C5A10000}"/>
    <cellStyle name="20% - Accent1 4 4 2 9 3" xfId="41599" xr:uid="{00000000-0005-0000-0000-0000C6A10000}"/>
    <cellStyle name="20% - Accent1 4 4 2 9 3 2" xfId="41600" xr:uid="{00000000-0005-0000-0000-0000C7A10000}"/>
    <cellStyle name="20% - Accent1 4 4 2 9 4" xfId="41601" xr:uid="{00000000-0005-0000-0000-0000C8A10000}"/>
    <cellStyle name="20% - Accent1 4 4 3" xfId="41602" xr:uid="{00000000-0005-0000-0000-0000C9A10000}"/>
    <cellStyle name="20% - Accent1 4 4 3 10" xfId="41603" xr:uid="{00000000-0005-0000-0000-0000CAA10000}"/>
    <cellStyle name="20% - Accent1 4 4 3 10 2" xfId="41604" xr:uid="{00000000-0005-0000-0000-0000CBA10000}"/>
    <cellStyle name="20% - Accent1 4 4 3 10 2 2" xfId="41605" xr:uid="{00000000-0005-0000-0000-0000CCA10000}"/>
    <cellStyle name="20% - Accent1 4 4 3 10 3" xfId="41606" xr:uid="{00000000-0005-0000-0000-0000CDA10000}"/>
    <cellStyle name="20% - Accent1 4 4 3 11" xfId="41607" xr:uid="{00000000-0005-0000-0000-0000CEA10000}"/>
    <cellStyle name="20% - Accent1 4 4 3 11 2" xfId="41608" xr:uid="{00000000-0005-0000-0000-0000CFA10000}"/>
    <cellStyle name="20% - Accent1 4 4 3 11 2 2" xfId="41609" xr:uid="{00000000-0005-0000-0000-0000D0A10000}"/>
    <cellStyle name="20% - Accent1 4 4 3 11 3" xfId="41610" xr:uid="{00000000-0005-0000-0000-0000D1A10000}"/>
    <cellStyle name="20% - Accent1 4 4 3 12" xfId="41611" xr:uid="{00000000-0005-0000-0000-0000D2A10000}"/>
    <cellStyle name="20% - Accent1 4 4 3 12 2" xfId="41612" xr:uid="{00000000-0005-0000-0000-0000D3A10000}"/>
    <cellStyle name="20% - Accent1 4 4 3 13" xfId="41613" xr:uid="{00000000-0005-0000-0000-0000D4A10000}"/>
    <cellStyle name="20% - Accent1 4 4 3 13 2" xfId="41614" xr:uid="{00000000-0005-0000-0000-0000D5A10000}"/>
    <cellStyle name="20% - Accent1 4 4 3 14" xfId="41615" xr:uid="{00000000-0005-0000-0000-0000D6A10000}"/>
    <cellStyle name="20% - Accent1 4 4 3 2" xfId="41616" xr:uid="{00000000-0005-0000-0000-0000D7A10000}"/>
    <cellStyle name="20% - Accent1 4 4 3 2 10" xfId="41617" xr:uid="{00000000-0005-0000-0000-0000D8A10000}"/>
    <cellStyle name="20% - Accent1 4 4 3 2 10 2" xfId="41618" xr:uid="{00000000-0005-0000-0000-0000D9A10000}"/>
    <cellStyle name="20% - Accent1 4 4 3 2 11" xfId="41619" xr:uid="{00000000-0005-0000-0000-0000DAA10000}"/>
    <cellStyle name="20% - Accent1 4 4 3 2 2" xfId="41620" xr:uid="{00000000-0005-0000-0000-0000DBA10000}"/>
    <cellStyle name="20% - Accent1 4 4 3 2 2 2" xfId="41621" xr:uid="{00000000-0005-0000-0000-0000DCA10000}"/>
    <cellStyle name="20% - Accent1 4 4 3 2 2 2 2" xfId="41622" xr:uid="{00000000-0005-0000-0000-0000DDA10000}"/>
    <cellStyle name="20% - Accent1 4 4 3 2 2 2 2 2" xfId="41623" xr:uid="{00000000-0005-0000-0000-0000DEA10000}"/>
    <cellStyle name="20% - Accent1 4 4 3 2 2 2 2 2 2" xfId="41624" xr:uid="{00000000-0005-0000-0000-0000DFA10000}"/>
    <cellStyle name="20% - Accent1 4 4 3 2 2 2 2 3" xfId="41625" xr:uid="{00000000-0005-0000-0000-0000E0A10000}"/>
    <cellStyle name="20% - Accent1 4 4 3 2 2 2 3" xfId="41626" xr:uid="{00000000-0005-0000-0000-0000E1A10000}"/>
    <cellStyle name="20% - Accent1 4 4 3 2 2 2 3 2" xfId="41627" xr:uid="{00000000-0005-0000-0000-0000E2A10000}"/>
    <cellStyle name="20% - Accent1 4 4 3 2 2 2 4" xfId="41628" xr:uid="{00000000-0005-0000-0000-0000E3A10000}"/>
    <cellStyle name="20% - Accent1 4 4 3 2 2 3" xfId="41629" xr:uid="{00000000-0005-0000-0000-0000E4A10000}"/>
    <cellStyle name="20% - Accent1 4 4 3 2 2 3 2" xfId="41630" xr:uid="{00000000-0005-0000-0000-0000E5A10000}"/>
    <cellStyle name="20% - Accent1 4 4 3 2 2 3 2 2" xfId="41631" xr:uid="{00000000-0005-0000-0000-0000E6A10000}"/>
    <cellStyle name="20% - Accent1 4 4 3 2 2 3 2 2 2" xfId="41632" xr:uid="{00000000-0005-0000-0000-0000E7A10000}"/>
    <cellStyle name="20% - Accent1 4 4 3 2 2 3 2 3" xfId="41633" xr:uid="{00000000-0005-0000-0000-0000E8A10000}"/>
    <cellStyle name="20% - Accent1 4 4 3 2 2 3 3" xfId="41634" xr:uid="{00000000-0005-0000-0000-0000E9A10000}"/>
    <cellStyle name="20% - Accent1 4 4 3 2 2 3 3 2" xfId="41635" xr:uid="{00000000-0005-0000-0000-0000EAA10000}"/>
    <cellStyle name="20% - Accent1 4 4 3 2 2 3 4" xfId="41636" xr:uid="{00000000-0005-0000-0000-0000EBA10000}"/>
    <cellStyle name="20% - Accent1 4 4 3 2 2 4" xfId="41637" xr:uid="{00000000-0005-0000-0000-0000ECA10000}"/>
    <cellStyle name="20% - Accent1 4 4 3 2 2 4 2" xfId="41638" xr:uid="{00000000-0005-0000-0000-0000EDA10000}"/>
    <cellStyle name="20% - Accent1 4 4 3 2 2 4 2 2" xfId="41639" xr:uid="{00000000-0005-0000-0000-0000EEA10000}"/>
    <cellStyle name="20% - Accent1 4 4 3 2 2 4 2 2 2" xfId="41640" xr:uid="{00000000-0005-0000-0000-0000EFA10000}"/>
    <cellStyle name="20% - Accent1 4 4 3 2 2 4 2 3" xfId="41641" xr:uid="{00000000-0005-0000-0000-0000F0A10000}"/>
    <cellStyle name="20% - Accent1 4 4 3 2 2 4 3" xfId="41642" xr:uid="{00000000-0005-0000-0000-0000F1A10000}"/>
    <cellStyle name="20% - Accent1 4 4 3 2 2 4 3 2" xfId="41643" xr:uid="{00000000-0005-0000-0000-0000F2A10000}"/>
    <cellStyle name="20% - Accent1 4 4 3 2 2 4 4" xfId="41644" xr:uid="{00000000-0005-0000-0000-0000F3A10000}"/>
    <cellStyle name="20% - Accent1 4 4 3 2 2 5" xfId="41645" xr:uid="{00000000-0005-0000-0000-0000F4A10000}"/>
    <cellStyle name="20% - Accent1 4 4 3 2 2 5 2" xfId="41646" xr:uid="{00000000-0005-0000-0000-0000F5A10000}"/>
    <cellStyle name="20% - Accent1 4 4 3 2 2 5 2 2" xfId="41647" xr:uid="{00000000-0005-0000-0000-0000F6A10000}"/>
    <cellStyle name="20% - Accent1 4 4 3 2 2 5 3" xfId="41648" xr:uid="{00000000-0005-0000-0000-0000F7A10000}"/>
    <cellStyle name="20% - Accent1 4 4 3 2 2 6" xfId="41649" xr:uid="{00000000-0005-0000-0000-0000F8A10000}"/>
    <cellStyle name="20% - Accent1 4 4 3 2 2 6 2" xfId="41650" xr:uid="{00000000-0005-0000-0000-0000F9A10000}"/>
    <cellStyle name="20% - Accent1 4 4 3 2 2 6 2 2" xfId="41651" xr:uid="{00000000-0005-0000-0000-0000FAA10000}"/>
    <cellStyle name="20% - Accent1 4 4 3 2 2 6 3" xfId="41652" xr:uid="{00000000-0005-0000-0000-0000FBA10000}"/>
    <cellStyle name="20% - Accent1 4 4 3 2 2 7" xfId="41653" xr:uid="{00000000-0005-0000-0000-0000FCA10000}"/>
    <cellStyle name="20% - Accent1 4 4 3 2 2 7 2" xfId="41654" xr:uid="{00000000-0005-0000-0000-0000FDA10000}"/>
    <cellStyle name="20% - Accent1 4 4 3 2 2 8" xfId="41655" xr:uid="{00000000-0005-0000-0000-0000FEA10000}"/>
    <cellStyle name="20% - Accent1 4 4 3 2 2 8 2" xfId="41656" xr:uid="{00000000-0005-0000-0000-0000FFA10000}"/>
    <cellStyle name="20% - Accent1 4 4 3 2 2 9" xfId="41657" xr:uid="{00000000-0005-0000-0000-000000A20000}"/>
    <cellStyle name="20% - Accent1 4 4 3 2 3" xfId="41658" xr:uid="{00000000-0005-0000-0000-000001A20000}"/>
    <cellStyle name="20% - Accent1 4 4 3 2 3 2" xfId="41659" xr:uid="{00000000-0005-0000-0000-000002A20000}"/>
    <cellStyle name="20% - Accent1 4 4 3 2 3 2 2" xfId="41660" xr:uid="{00000000-0005-0000-0000-000003A20000}"/>
    <cellStyle name="20% - Accent1 4 4 3 2 3 2 2 2" xfId="41661" xr:uid="{00000000-0005-0000-0000-000004A20000}"/>
    <cellStyle name="20% - Accent1 4 4 3 2 3 2 2 2 2" xfId="41662" xr:uid="{00000000-0005-0000-0000-000005A20000}"/>
    <cellStyle name="20% - Accent1 4 4 3 2 3 2 2 3" xfId="41663" xr:uid="{00000000-0005-0000-0000-000006A20000}"/>
    <cellStyle name="20% - Accent1 4 4 3 2 3 2 3" xfId="41664" xr:uid="{00000000-0005-0000-0000-000007A20000}"/>
    <cellStyle name="20% - Accent1 4 4 3 2 3 2 3 2" xfId="41665" xr:uid="{00000000-0005-0000-0000-000008A20000}"/>
    <cellStyle name="20% - Accent1 4 4 3 2 3 2 4" xfId="41666" xr:uid="{00000000-0005-0000-0000-000009A20000}"/>
    <cellStyle name="20% - Accent1 4 4 3 2 3 3" xfId="41667" xr:uid="{00000000-0005-0000-0000-00000AA20000}"/>
    <cellStyle name="20% - Accent1 4 4 3 2 3 3 2" xfId="41668" xr:uid="{00000000-0005-0000-0000-00000BA20000}"/>
    <cellStyle name="20% - Accent1 4 4 3 2 3 3 2 2" xfId="41669" xr:uid="{00000000-0005-0000-0000-00000CA20000}"/>
    <cellStyle name="20% - Accent1 4 4 3 2 3 3 2 2 2" xfId="41670" xr:uid="{00000000-0005-0000-0000-00000DA20000}"/>
    <cellStyle name="20% - Accent1 4 4 3 2 3 3 2 3" xfId="41671" xr:uid="{00000000-0005-0000-0000-00000EA20000}"/>
    <cellStyle name="20% - Accent1 4 4 3 2 3 3 3" xfId="41672" xr:uid="{00000000-0005-0000-0000-00000FA20000}"/>
    <cellStyle name="20% - Accent1 4 4 3 2 3 3 3 2" xfId="41673" xr:uid="{00000000-0005-0000-0000-000010A20000}"/>
    <cellStyle name="20% - Accent1 4 4 3 2 3 3 4" xfId="41674" xr:uid="{00000000-0005-0000-0000-000011A20000}"/>
    <cellStyle name="20% - Accent1 4 4 3 2 3 4" xfId="41675" xr:uid="{00000000-0005-0000-0000-000012A20000}"/>
    <cellStyle name="20% - Accent1 4 4 3 2 3 4 2" xfId="41676" xr:uid="{00000000-0005-0000-0000-000013A20000}"/>
    <cellStyle name="20% - Accent1 4 4 3 2 3 4 2 2" xfId="41677" xr:uid="{00000000-0005-0000-0000-000014A20000}"/>
    <cellStyle name="20% - Accent1 4 4 3 2 3 4 2 2 2" xfId="41678" xr:uid="{00000000-0005-0000-0000-000015A20000}"/>
    <cellStyle name="20% - Accent1 4 4 3 2 3 4 2 3" xfId="41679" xr:uid="{00000000-0005-0000-0000-000016A20000}"/>
    <cellStyle name="20% - Accent1 4 4 3 2 3 4 3" xfId="41680" xr:uid="{00000000-0005-0000-0000-000017A20000}"/>
    <cellStyle name="20% - Accent1 4 4 3 2 3 4 3 2" xfId="41681" xr:uid="{00000000-0005-0000-0000-000018A20000}"/>
    <cellStyle name="20% - Accent1 4 4 3 2 3 4 4" xfId="41682" xr:uid="{00000000-0005-0000-0000-000019A20000}"/>
    <cellStyle name="20% - Accent1 4 4 3 2 3 5" xfId="41683" xr:uid="{00000000-0005-0000-0000-00001AA20000}"/>
    <cellStyle name="20% - Accent1 4 4 3 2 3 5 2" xfId="41684" xr:uid="{00000000-0005-0000-0000-00001BA20000}"/>
    <cellStyle name="20% - Accent1 4 4 3 2 3 5 2 2" xfId="41685" xr:uid="{00000000-0005-0000-0000-00001CA20000}"/>
    <cellStyle name="20% - Accent1 4 4 3 2 3 5 3" xfId="41686" xr:uid="{00000000-0005-0000-0000-00001DA20000}"/>
    <cellStyle name="20% - Accent1 4 4 3 2 3 6" xfId="41687" xr:uid="{00000000-0005-0000-0000-00001EA20000}"/>
    <cellStyle name="20% - Accent1 4 4 3 2 3 6 2" xfId="41688" xr:uid="{00000000-0005-0000-0000-00001FA20000}"/>
    <cellStyle name="20% - Accent1 4 4 3 2 3 6 2 2" xfId="41689" xr:uid="{00000000-0005-0000-0000-000020A20000}"/>
    <cellStyle name="20% - Accent1 4 4 3 2 3 6 3" xfId="41690" xr:uid="{00000000-0005-0000-0000-000021A20000}"/>
    <cellStyle name="20% - Accent1 4 4 3 2 3 7" xfId="41691" xr:uid="{00000000-0005-0000-0000-000022A20000}"/>
    <cellStyle name="20% - Accent1 4 4 3 2 3 7 2" xfId="41692" xr:uid="{00000000-0005-0000-0000-000023A20000}"/>
    <cellStyle name="20% - Accent1 4 4 3 2 3 8" xfId="41693" xr:uid="{00000000-0005-0000-0000-000024A20000}"/>
    <cellStyle name="20% - Accent1 4 4 3 2 3 8 2" xfId="41694" xr:uid="{00000000-0005-0000-0000-000025A20000}"/>
    <cellStyle name="20% - Accent1 4 4 3 2 3 9" xfId="41695" xr:uid="{00000000-0005-0000-0000-000026A20000}"/>
    <cellStyle name="20% - Accent1 4 4 3 2 4" xfId="41696" xr:uid="{00000000-0005-0000-0000-000027A20000}"/>
    <cellStyle name="20% - Accent1 4 4 3 2 4 2" xfId="41697" xr:uid="{00000000-0005-0000-0000-000028A20000}"/>
    <cellStyle name="20% - Accent1 4 4 3 2 4 2 2" xfId="41698" xr:uid="{00000000-0005-0000-0000-000029A20000}"/>
    <cellStyle name="20% - Accent1 4 4 3 2 4 2 2 2" xfId="41699" xr:uid="{00000000-0005-0000-0000-00002AA20000}"/>
    <cellStyle name="20% - Accent1 4 4 3 2 4 2 3" xfId="41700" xr:uid="{00000000-0005-0000-0000-00002BA20000}"/>
    <cellStyle name="20% - Accent1 4 4 3 2 4 3" xfId="41701" xr:uid="{00000000-0005-0000-0000-00002CA20000}"/>
    <cellStyle name="20% - Accent1 4 4 3 2 4 3 2" xfId="41702" xr:uid="{00000000-0005-0000-0000-00002DA20000}"/>
    <cellStyle name="20% - Accent1 4 4 3 2 4 4" xfId="41703" xr:uid="{00000000-0005-0000-0000-00002EA20000}"/>
    <cellStyle name="20% - Accent1 4 4 3 2 5" xfId="41704" xr:uid="{00000000-0005-0000-0000-00002FA20000}"/>
    <cellStyle name="20% - Accent1 4 4 3 2 5 2" xfId="41705" xr:uid="{00000000-0005-0000-0000-000030A20000}"/>
    <cellStyle name="20% - Accent1 4 4 3 2 5 2 2" xfId="41706" xr:uid="{00000000-0005-0000-0000-000031A20000}"/>
    <cellStyle name="20% - Accent1 4 4 3 2 5 2 2 2" xfId="41707" xr:uid="{00000000-0005-0000-0000-000032A20000}"/>
    <cellStyle name="20% - Accent1 4 4 3 2 5 2 3" xfId="41708" xr:uid="{00000000-0005-0000-0000-000033A20000}"/>
    <cellStyle name="20% - Accent1 4 4 3 2 5 3" xfId="41709" xr:uid="{00000000-0005-0000-0000-000034A20000}"/>
    <cellStyle name="20% - Accent1 4 4 3 2 5 3 2" xfId="41710" xr:uid="{00000000-0005-0000-0000-000035A20000}"/>
    <cellStyle name="20% - Accent1 4 4 3 2 5 4" xfId="41711" xr:uid="{00000000-0005-0000-0000-000036A20000}"/>
    <cellStyle name="20% - Accent1 4 4 3 2 6" xfId="41712" xr:uid="{00000000-0005-0000-0000-000037A20000}"/>
    <cellStyle name="20% - Accent1 4 4 3 2 6 2" xfId="41713" xr:uid="{00000000-0005-0000-0000-000038A20000}"/>
    <cellStyle name="20% - Accent1 4 4 3 2 6 2 2" xfId="41714" xr:uid="{00000000-0005-0000-0000-000039A20000}"/>
    <cellStyle name="20% - Accent1 4 4 3 2 6 2 2 2" xfId="41715" xr:uid="{00000000-0005-0000-0000-00003AA20000}"/>
    <cellStyle name="20% - Accent1 4 4 3 2 6 2 3" xfId="41716" xr:uid="{00000000-0005-0000-0000-00003BA20000}"/>
    <cellStyle name="20% - Accent1 4 4 3 2 6 3" xfId="41717" xr:uid="{00000000-0005-0000-0000-00003CA20000}"/>
    <cellStyle name="20% - Accent1 4 4 3 2 6 3 2" xfId="41718" xr:uid="{00000000-0005-0000-0000-00003DA20000}"/>
    <cellStyle name="20% - Accent1 4 4 3 2 6 4" xfId="41719" xr:uid="{00000000-0005-0000-0000-00003EA20000}"/>
    <cellStyle name="20% - Accent1 4 4 3 2 7" xfId="41720" xr:uid="{00000000-0005-0000-0000-00003FA20000}"/>
    <cellStyle name="20% - Accent1 4 4 3 2 7 2" xfId="41721" xr:uid="{00000000-0005-0000-0000-000040A20000}"/>
    <cellStyle name="20% - Accent1 4 4 3 2 7 2 2" xfId="41722" xr:uid="{00000000-0005-0000-0000-000041A20000}"/>
    <cellStyle name="20% - Accent1 4 4 3 2 7 3" xfId="41723" xr:uid="{00000000-0005-0000-0000-000042A20000}"/>
    <cellStyle name="20% - Accent1 4 4 3 2 8" xfId="41724" xr:uid="{00000000-0005-0000-0000-000043A20000}"/>
    <cellStyle name="20% - Accent1 4 4 3 2 8 2" xfId="41725" xr:uid="{00000000-0005-0000-0000-000044A20000}"/>
    <cellStyle name="20% - Accent1 4 4 3 2 8 2 2" xfId="41726" xr:uid="{00000000-0005-0000-0000-000045A20000}"/>
    <cellStyle name="20% - Accent1 4 4 3 2 8 3" xfId="41727" xr:uid="{00000000-0005-0000-0000-000046A20000}"/>
    <cellStyle name="20% - Accent1 4 4 3 2 9" xfId="41728" xr:uid="{00000000-0005-0000-0000-000047A20000}"/>
    <cellStyle name="20% - Accent1 4 4 3 2 9 2" xfId="41729" xr:uid="{00000000-0005-0000-0000-000048A20000}"/>
    <cellStyle name="20% - Accent1 4 4 3 3" xfId="41730" xr:uid="{00000000-0005-0000-0000-000049A20000}"/>
    <cellStyle name="20% - Accent1 4 4 3 3 10" xfId="41731" xr:uid="{00000000-0005-0000-0000-00004AA20000}"/>
    <cellStyle name="20% - Accent1 4 4 3 3 10 2" xfId="41732" xr:uid="{00000000-0005-0000-0000-00004BA20000}"/>
    <cellStyle name="20% - Accent1 4 4 3 3 11" xfId="41733" xr:uid="{00000000-0005-0000-0000-00004CA20000}"/>
    <cellStyle name="20% - Accent1 4 4 3 3 2" xfId="41734" xr:uid="{00000000-0005-0000-0000-00004DA20000}"/>
    <cellStyle name="20% - Accent1 4 4 3 3 2 2" xfId="41735" xr:uid="{00000000-0005-0000-0000-00004EA20000}"/>
    <cellStyle name="20% - Accent1 4 4 3 3 2 2 2" xfId="41736" xr:uid="{00000000-0005-0000-0000-00004FA20000}"/>
    <cellStyle name="20% - Accent1 4 4 3 3 2 2 2 2" xfId="41737" xr:uid="{00000000-0005-0000-0000-000050A20000}"/>
    <cellStyle name="20% - Accent1 4 4 3 3 2 2 2 2 2" xfId="41738" xr:uid="{00000000-0005-0000-0000-000051A20000}"/>
    <cellStyle name="20% - Accent1 4 4 3 3 2 2 2 3" xfId="41739" xr:uid="{00000000-0005-0000-0000-000052A20000}"/>
    <cellStyle name="20% - Accent1 4 4 3 3 2 2 3" xfId="41740" xr:uid="{00000000-0005-0000-0000-000053A20000}"/>
    <cellStyle name="20% - Accent1 4 4 3 3 2 2 3 2" xfId="41741" xr:uid="{00000000-0005-0000-0000-000054A20000}"/>
    <cellStyle name="20% - Accent1 4 4 3 3 2 2 4" xfId="41742" xr:uid="{00000000-0005-0000-0000-000055A20000}"/>
    <cellStyle name="20% - Accent1 4 4 3 3 2 3" xfId="41743" xr:uid="{00000000-0005-0000-0000-000056A20000}"/>
    <cellStyle name="20% - Accent1 4 4 3 3 2 3 2" xfId="41744" xr:uid="{00000000-0005-0000-0000-000057A20000}"/>
    <cellStyle name="20% - Accent1 4 4 3 3 2 3 2 2" xfId="41745" xr:uid="{00000000-0005-0000-0000-000058A20000}"/>
    <cellStyle name="20% - Accent1 4 4 3 3 2 3 2 2 2" xfId="41746" xr:uid="{00000000-0005-0000-0000-000059A20000}"/>
    <cellStyle name="20% - Accent1 4 4 3 3 2 3 2 3" xfId="41747" xr:uid="{00000000-0005-0000-0000-00005AA20000}"/>
    <cellStyle name="20% - Accent1 4 4 3 3 2 3 3" xfId="41748" xr:uid="{00000000-0005-0000-0000-00005BA20000}"/>
    <cellStyle name="20% - Accent1 4 4 3 3 2 3 3 2" xfId="41749" xr:uid="{00000000-0005-0000-0000-00005CA20000}"/>
    <cellStyle name="20% - Accent1 4 4 3 3 2 3 4" xfId="41750" xr:uid="{00000000-0005-0000-0000-00005DA20000}"/>
    <cellStyle name="20% - Accent1 4 4 3 3 2 4" xfId="41751" xr:uid="{00000000-0005-0000-0000-00005EA20000}"/>
    <cellStyle name="20% - Accent1 4 4 3 3 2 4 2" xfId="41752" xr:uid="{00000000-0005-0000-0000-00005FA20000}"/>
    <cellStyle name="20% - Accent1 4 4 3 3 2 4 2 2" xfId="41753" xr:uid="{00000000-0005-0000-0000-000060A20000}"/>
    <cellStyle name="20% - Accent1 4 4 3 3 2 4 2 2 2" xfId="41754" xr:uid="{00000000-0005-0000-0000-000061A20000}"/>
    <cellStyle name="20% - Accent1 4 4 3 3 2 4 2 3" xfId="41755" xr:uid="{00000000-0005-0000-0000-000062A20000}"/>
    <cellStyle name="20% - Accent1 4 4 3 3 2 4 3" xfId="41756" xr:uid="{00000000-0005-0000-0000-000063A20000}"/>
    <cellStyle name="20% - Accent1 4 4 3 3 2 4 3 2" xfId="41757" xr:uid="{00000000-0005-0000-0000-000064A20000}"/>
    <cellStyle name="20% - Accent1 4 4 3 3 2 4 4" xfId="41758" xr:uid="{00000000-0005-0000-0000-000065A20000}"/>
    <cellStyle name="20% - Accent1 4 4 3 3 2 5" xfId="41759" xr:uid="{00000000-0005-0000-0000-000066A20000}"/>
    <cellStyle name="20% - Accent1 4 4 3 3 2 5 2" xfId="41760" xr:uid="{00000000-0005-0000-0000-000067A20000}"/>
    <cellStyle name="20% - Accent1 4 4 3 3 2 5 2 2" xfId="41761" xr:uid="{00000000-0005-0000-0000-000068A20000}"/>
    <cellStyle name="20% - Accent1 4 4 3 3 2 5 3" xfId="41762" xr:uid="{00000000-0005-0000-0000-000069A20000}"/>
    <cellStyle name="20% - Accent1 4 4 3 3 2 6" xfId="41763" xr:uid="{00000000-0005-0000-0000-00006AA20000}"/>
    <cellStyle name="20% - Accent1 4 4 3 3 2 6 2" xfId="41764" xr:uid="{00000000-0005-0000-0000-00006BA20000}"/>
    <cellStyle name="20% - Accent1 4 4 3 3 2 6 2 2" xfId="41765" xr:uid="{00000000-0005-0000-0000-00006CA20000}"/>
    <cellStyle name="20% - Accent1 4 4 3 3 2 6 3" xfId="41766" xr:uid="{00000000-0005-0000-0000-00006DA20000}"/>
    <cellStyle name="20% - Accent1 4 4 3 3 2 7" xfId="41767" xr:uid="{00000000-0005-0000-0000-00006EA20000}"/>
    <cellStyle name="20% - Accent1 4 4 3 3 2 7 2" xfId="41768" xr:uid="{00000000-0005-0000-0000-00006FA20000}"/>
    <cellStyle name="20% - Accent1 4 4 3 3 2 8" xfId="41769" xr:uid="{00000000-0005-0000-0000-000070A20000}"/>
    <cellStyle name="20% - Accent1 4 4 3 3 2 8 2" xfId="41770" xr:uid="{00000000-0005-0000-0000-000071A20000}"/>
    <cellStyle name="20% - Accent1 4 4 3 3 2 9" xfId="41771" xr:uid="{00000000-0005-0000-0000-000072A20000}"/>
    <cellStyle name="20% - Accent1 4 4 3 3 3" xfId="41772" xr:uid="{00000000-0005-0000-0000-000073A20000}"/>
    <cellStyle name="20% - Accent1 4 4 3 3 3 2" xfId="41773" xr:uid="{00000000-0005-0000-0000-000074A20000}"/>
    <cellStyle name="20% - Accent1 4 4 3 3 3 2 2" xfId="41774" xr:uid="{00000000-0005-0000-0000-000075A20000}"/>
    <cellStyle name="20% - Accent1 4 4 3 3 3 2 2 2" xfId="41775" xr:uid="{00000000-0005-0000-0000-000076A20000}"/>
    <cellStyle name="20% - Accent1 4 4 3 3 3 2 2 2 2" xfId="41776" xr:uid="{00000000-0005-0000-0000-000077A20000}"/>
    <cellStyle name="20% - Accent1 4 4 3 3 3 2 2 3" xfId="41777" xr:uid="{00000000-0005-0000-0000-000078A20000}"/>
    <cellStyle name="20% - Accent1 4 4 3 3 3 2 3" xfId="41778" xr:uid="{00000000-0005-0000-0000-000079A20000}"/>
    <cellStyle name="20% - Accent1 4 4 3 3 3 2 3 2" xfId="41779" xr:uid="{00000000-0005-0000-0000-00007AA20000}"/>
    <cellStyle name="20% - Accent1 4 4 3 3 3 2 4" xfId="41780" xr:uid="{00000000-0005-0000-0000-00007BA20000}"/>
    <cellStyle name="20% - Accent1 4 4 3 3 3 3" xfId="41781" xr:uid="{00000000-0005-0000-0000-00007CA20000}"/>
    <cellStyle name="20% - Accent1 4 4 3 3 3 3 2" xfId="41782" xr:uid="{00000000-0005-0000-0000-00007DA20000}"/>
    <cellStyle name="20% - Accent1 4 4 3 3 3 3 2 2" xfId="41783" xr:uid="{00000000-0005-0000-0000-00007EA20000}"/>
    <cellStyle name="20% - Accent1 4 4 3 3 3 3 2 2 2" xfId="41784" xr:uid="{00000000-0005-0000-0000-00007FA20000}"/>
    <cellStyle name="20% - Accent1 4 4 3 3 3 3 2 3" xfId="41785" xr:uid="{00000000-0005-0000-0000-000080A20000}"/>
    <cellStyle name="20% - Accent1 4 4 3 3 3 3 3" xfId="41786" xr:uid="{00000000-0005-0000-0000-000081A20000}"/>
    <cellStyle name="20% - Accent1 4 4 3 3 3 3 3 2" xfId="41787" xr:uid="{00000000-0005-0000-0000-000082A20000}"/>
    <cellStyle name="20% - Accent1 4 4 3 3 3 3 4" xfId="41788" xr:uid="{00000000-0005-0000-0000-000083A20000}"/>
    <cellStyle name="20% - Accent1 4 4 3 3 3 4" xfId="41789" xr:uid="{00000000-0005-0000-0000-000084A20000}"/>
    <cellStyle name="20% - Accent1 4 4 3 3 3 4 2" xfId="41790" xr:uid="{00000000-0005-0000-0000-000085A20000}"/>
    <cellStyle name="20% - Accent1 4 4 3 3 3 4 2 2" xfId="41791" xr:uid="{00000000-0005-0000-0000-000086A20000}"/>
    <cellStyle name="20% - Accent1 4 4 3 3 3 4 2 2 2" xfId="41792" xr:uid="{00000000-0005-0000-0000-000087A20000}"/>
    <cellStyle name="20% - Accent1 4 4 3 3 3 4 2 3" xfId="41793" xr:uid="{00000000-0005-0000-0000-000088A20000}"/>
    <cellStyle name="20% - Accent1 4 4 3 3 3 4 3" xfId="41794" xr:uid="{00000000-0005-0000-0000-000089A20000}"/>
    <cellStyle name="20% - Accent1 4 4 3 3 3 4 3 2" xfId="41795" xr:uid="{00000000-0005-0000-0000-00008AA20000}"/>
    <cellStyle name="20% - Accent1 4 4 3 3 3 4 4" xfId="41796" xr:uid="{00000000-0005-0000-0000-00008BA20000}"/>
    <cellStyle name="20% - Accent1 4 4 3 3 3 5" xfId="41797" xr:uid="{00000000-0005-0000-0000-00008CA20000}"/>
    <cellStyle name="20% - Accent1 4 4 3 3 3 5 2" xfId="41798" xr:uid="{00000000-0005-0000-0000-00008DA20000}"/>
    <cellStyle name="20% - Accent1 4 4 3 3 3 5 2 2" xfId="41799" xr:uid="{00000000-0005-0000-0000-00008EA20000}"/>
    <cellStyle name="20% - Accent1 4 4 3 3 3 5 3" xfId="41800" xr:uid="{00000000-0005-0000-0000-00008FA20000}"/>
    <cellStyle name="20% - Accent1 4 4 3 3 3 6" xfId="41801" xr:uid="{00000000-0005-0000-0000-000090A20000}"/>
    <cellStyle name="20% - Accent1 4 4 3 3 3 6 2" xfId="41802" xr:uid="{00000000-0005-0000-0000-000091A20000}"/>
    <cellStyle name="20% - Accent1 4 4 3 3 3 6 2 2" xfId="41803" xr:uid="{00000000-0005-0000-0000-000092A20000}"/>
    <cellStyle name="20% - Accent1 4 4 3 3 3 6 3" xfId="41804" xr:uid="{00000000-0005-0000-0000-000093A20000}"/>
    <cellStyle name="20% - Accent1 4 4 3 3 3 7" xfId="41805" xr:uid="{00000000-0005-0000-0000-000094A20000}"/>
    <cellStyle name="20% - Accent1 4 4 3 3 3 7 2" xfId="41806" xr:uid="{00000000-0005-0000-0000-000095A20000}"/>
    <cellStyle name="20% - Accent1 4 4 3 3 3 8" xfId="41807" xr:uid="{00000000-0005-0000-0000-000096A20000}"/>
    <cellStyle name="20% - Accent1 4 4 3 3 3 8 2" xfId="41808" xr:uid="{00000000-0005-0000-0000-000097A20000}"/>
    <cellStyle name="20% - Accent1 4 4 3 3 3 9" xfId="41809" xr:uid="{00000000-0005-0000-0000-000098A20000}"/>
    <cellStyle name="20% - Accent1 4 4 3 3 4" xfId="41810" xr:uid="{00000000-0005-0000-0000-000099A20000}"/>
    <cellStyle name="20% - Accent1 4 4 3 3 4 2" xfId="41811" xr:uid="{00000000-0005-0000-0000-00009AA20000}"/>
    <cellStyle name="20% - Accent1 4 4 3 3 4 2 2" xfId="41812" xr:uid="{00000000-0005-0000-0000-00009BA20000}"/>
    <cellStyle name="20% - Accent1 4 4 3 3 4 2 2 2" xfId="41813" xr:uid="{00000000-0005-0000-0000-00009CA20000}"/>
    <cellStyle name="20% - Accent1 4 4 3 3 4 2 3" xfId="41814" xr:uid="{00000000-0005-0000-0000-00009DA20000}"/>
    <cellStyle name="20% - Accent1 4 4 3 3 4 3" xfId="41815" xr:uid="{00000000-0005-0000-0000-00009EA20000}"/>
    <cellStyle name="20% - Accent1 4 4 3 3 4 3 2" xfId="41816" xr:uid="{00000000-0005-0000-0000-00009FA20000}"/>
    <cellStyle name="20% - Accent1 4 4 3 3 4 4" xfId="41817" xr:uid="{00000000-0005-0000-0000-0000A0A20000}"/>
    <cellStyle name="20% - Accent1 4 4 3 3 5" xfId="41818" xr:uid="{00000000-0005-0000-0000-0000A1A20000}"/>
    <cellStyle name="20% - Accent1 4 4 3 3 5 2" xfId="41819" xr:uid="{00000000-0005-0000-0000-0000A2A20000}"/>
    <cellStyle name="20% - Accent1 4 4 3 3 5 2 2" xfId="41820" xr:uid="{00000000-0005-0000-0000-0000A3A20000}"/>
    <cellStyle name="20% - Accent1 4 4 3 3 5 2 2 2" xfId="41821" xr:uid="{00000000-0005-0000-0000-0000A4A20000}"/>
    <cellStyle name="20% - Accent1 4 4 3 3 5 2 3" xfId="41822" xr:uid="{00000000-0005-0000-0000-0000A5A20000}"/>
    <cellStyle name="20% - Accent1 4 4 3 3 5 3" xfId="41823" xr:uid="{00000000-0005-0000-0000-0000A6A20000}"/>
    <cellStyle name="20% - Accent1 4 4 3 3 5 3 2" xfId="41824" xr:uid="{00000000-0005-0000-0000-0000A7A20000}"/>
    <cellStyle name="20% - Accent1 4 4 3 3 5 4" xfId="41825" xr:uid="{00000000-0005-0000-0000-0000A8A20000}"/>
    <cellStyle name="20% - Accent1 4 4 3 3 6" xfId="41826" xr:uid="{00000000-0005-0000-0000-0000A9A20000}"/>
    <cellStyle name="20% - Accent1 4 4 3 3 6 2" xfId="41827" xr:uid="{00000000-0005-0000-0000-0000AAA20000}"/>
    <cellStyle name="20% - Accent1 4 4 3 3 6 2 2" xfId="41828" xr:uid="{00000000-0005-0000-0000-0000ABA20000}"/>
    <cellStyle name="20% - Accent1 4 4 3 3 6 2 2 2" xfId="41829" xr:uid="{00000000-0005-0000-0000-0000ACA20000}"/>
    <cellStyle name="20% - Accent1 4 4 3 3 6 2 3" xfId="41830" xr:uid="{00000000-0005-0000-0000-0000ADA20000}"/>
    <cellStyle name="20% - Accent1 4 4 3 3 6 3" xfId="41831" xr:uid="{00000000-0005-0000-0000-0000AEA20000}"/>
    <cellStyle name="20% - Accent1 4 4 3 3 6 3 2" xfId="41832" xr:uid="{00000000-0005-0000-0000-0000AFA20000}"/>
    <cellStyle name="20% - Accent1 4 4 3 3 6 4" xfId="41833" xr:uid="{00000000-0005-0000-0000-0000B0A20000}"/>
    <cellStyle name="20% - Accent1 4 4 3 3 7" xfId="41834" xr:uid="{00000000-0005-0000-0000-0000B1A20000}"/>
    <cellStyle name="20% - Accent1 4 4 3 3 7 2" xfId="41835" xr:uid="{00000000-0005-0000-0000-0000B2A20000}"/>
    <cellStyle name="20% - Accent1 4 4 3 3 7 2 2" xfId="41836" xr:uid="{00000000-0005-0000-0000-0000B3A20000}"/>
    <cellStyle name="20% - Accent1 4 4 3 3 7 3" xfId="41837" xr:uid="{00000000-0005-0000-0000-0000B4A20000}"/>
    <cellStyle name="20% - Accent1 4 4 3 3 8" xfId="41838" xr:uid="{00000000-0005-0000-0000-0000B5A20000}"/>
    <cellStyle name="20% - Accent1 4 4 3 3 8 2" xfId="41839" xr:uid="{00000000-0005-0000-0000-0000B6A20000}"/>
    <cellStyle name="20% - Accent1 4 4 3 3 8 2 2" xfId="41840" xr:uid="{00000000-0005-0000-0000-0000B7A20000}"/>
    <cellStyle name="20% - Accent1 4 4 3 3 8 3" xfId="41841" xr:uid="{00000000-0005-0000-0000-0000B8A20000}"/>
    <cellStyle name="20% - Accent1 4 4 3 3 9" xfId="41842" xr:uid="{00000000-0005-0000-0000-0000B9A20000}"/>
    <cellStyle name="20% - Accent1 4 4 3 3 9 2" xfId="41843" xr:uid="{00000000-0005-0000-0000-0000BAA20000}"/>
    <cellStyle name="20% - Accent1 4 4 3 4" xfId="41844" xr:uid="{00000000-0005-0000-0000-0000BBA20000}"/>
    <cellStyle name="20% - Accent1 4 4 3 4 10" xfId="41845" xr:uid="{00000000-0005-0000-0000-0000BCA20000}"/>
    <cellStyle name="20% - Accent1 4 4 3 4 10 2" xfId="41846" xr:uid="{00000000-0005-0000-0000-0000BDA20000}"/>
    <cellStyle name="20% - Accent1 4 4 3 4 11" xfId="41847" xr:uid="{00000000-0005-0000-0000-0000BEA20000}"/>
    <cellStyle name="20% - Accent1 4 4 3 4 2" xfId="41848" xr:uid="{00000000-0005-0000-0000-0000BFA20000}"/>
    <cellStyle name="20% - Accent1 4 4 3 4 2 2" xfId="41849" xr:uid="{00000000-0005-0000-0000-0000C0A20000}"/>
    <cellStyle name="20% - Accent1 4 4 3 4 2 2 2" xfId="41850" xr:uid="{00000000-0005-0000-0000-0000C1A20000}"/>
    <cellStyle name="20% - Accent1 4 4 3 4 2 2 2 2" xfId="41851" xr:uid="{00000000-0005-0000-0000-0000C2A20000}"/>
    <cellStyle name="20% - Accent1 4 4 3 4 2 2 2 2 2" xfId="41852" xr:uid="{00000000-0005-0000-0000-0000C3A20000}"/>
    <cellStyle name="20% - Accent1 4 4 3 4 2 2 2 3" xfId="41853" xr:uid="{00000000-0005-0000-0000-0000C4A20000}"/>
    <cellStyle name="20% - Accent1 4 4 3 4 2 2 3" xfId="41854" xr:uid="{00000000-0005-0000-0000-0000C5A20000}"/>
    <cellStyle name="20% - Accent1 4 4 3 4 2 2 3 2" xfId="41855" xr:uid="{00000000-0005-0000-0000-0000C6A20000}"/>
    <cellStyle name="20% - Accent1 4 4 3 4 2 2 4" xfId="41856" xr:uid="{00000000-0005-0000-0000-0000C7A20000}"/>
    <cellStyle name="20% - Accent1 4 4 3 4 2 3" xfId="41857" xr:uid="{00000000-0005-0000-0000-0000C8A20000}"/>
    <cellStyle name="20% - Accent1 4 4 3 4 2 3 2" xfId="41858" xr:uid="{00000000-0005-0000-0000-0000C9A20000}"/>
    <cellStyle name="20% - Accent1 4 4 3 4 2 3 2 2" xfId="41859" xr:uid="{00000000-0005-0000-0000-0000CAA20000}"/>
    <cellStyle name="20% - Accent1 4 4 3 4 2 3 2 2 2" xfId="41860" xr:uid="{00000000-0005-0000-0000-0000CBA20000}"/>
    <cellStyle name="20% - Accent1 4 4 3 4 2 3 2 3" xfId="41861" xr:uid="{00000000-0005-0000-0000-0000CCA20000}"/>
    <cellStyle name="20% - Accent1 4 4 3 4 2 3 3" xfId="41862" xr:uid="{00000000-0005-0000-0000-0000CDA20000}"/>
    <cellStyle name="20% - Accent1 4 4 3 4 2 3 3 2" xfId="41863" xr:uid="{00000000-0005-0000-0000-0000CEA20000}"/>
    <cellStyle name="20% - Accent1 4 4 3 4 2 3 4" xfId="41864" xr:uid="{00000000-0005-0000-0000-0000CFA20000}"/>
    <cellStyle name="20% - Accent1 4 4 3 4 2 4" xfId="41865" xr:uid="{00000000-0005-0000-0000-0000D0A20000}"/>
    <cellStyle name="20% - Accent1 4 4 3 4 2 4 2" xfId="41866" xr:uid="{00000000-0005-0000-0000-0000D1A20000}"/>
    <cellStyle name="20% - Accent1 4 4 3 4 2 4 2 2" xfId="41867" xr:uid="{00000000-0005-0000-0000-0000D2A20000}"/>
    <cellStyle name="20% - Accent1 4 4 3 4 2 4 2 2 2" xfId="41868" xr:uid="{00000000-0005-0000-0000-0000D3A20000}"/>
    <cellStyle name="20% - Accent1 4 4 3 4 2 4 2 3" xfId="41869" xr:uid="{00000000-0005-0000-0000-0000D4A20000}"/>
    <cellStyle name="20% - Accent1 4 4 3 4 2 4 3" xfId="41870" xr:uid="{00000000-0005-0000-0000-0000D5A20000}"/>
    <cellStyle name="20% - Accent1 4 4 3 4 2 4 3 2" xfId="41871" xr:uid="{00000000-0005-0000-0000-0000D6A20000}"/>
    <cellStyle name="20% - Accent1 4 4 3 4 2 4 4" xfId="41872" xr:uid="{00000000-0005-0000-0000-0000D7A20000}"/>
    <cellStyle name="20% - Accent1 4 4 3 4 2 5" xfId="41873" xr:uid="{00000000-0005-0000-0000-0000D8A20000}"/>
    <cellStyle name="20% - Accent1 4 4 3 4 2 5 2" xfId="41874" xr:uid="{00000000-0005-0000-0000-0000D9A20000}"/>
    <cellStyle name="20% - Accent1 4 4 3 4 2 5 2 2" xfId="41875" xr:uid="{00000000-0005-0000-0000-0000DAA20000}"/>
    <cellStyle name="20% - Accent1 4 4 3 4 2 5 3" xfId="41876" xr:uid="{00000000-0005-0000-0000-0000DBA20000}"/>
    <cellStyle name="20% - Accent1 4 4 3 4 2 6" xfId="41877" xr:uid="{00000000-0005-0000-0000-0000DCA20000}"/>
    <cellStyle name="20% - Accent1 4 4 3 4 2 6 2" xfId="41878" xr:uid="{00000000-0005-0000-0000-0000DDA20000}"/>
    <cellStyle name="20% - Accent1 4 4 3 4 2 6 2 2" xfId="41879" xr:uid="{00000000-0005-0000-0000-0000DEA20000}"/>
    <cellStyle name="20% - Accent1 4 4 3 4 2 6 3" xfId="41880" xr:uid="{00000000-0005-0000-0000-0000DFA20000}"/>
    <cellStyle name="20% - Accent1 4 4 3 4 2 7" xfId="41881" xr:uid="{00000000-0005-0000-0000-0000E0A20000}"/>
    <cellStyle name="20% - Accent1 4 4 3 4 2 7 2" xfId="41882" xr:uid="{00000000-0005-0000-0000-0000E1A20000}"/>
    <cellStyle name="20% - Accent1 4 4 3 4 2 8" xfId="41883" xr:uid="{00000000-0005-0000-0000-0000E2A20000}"/>
    <cellStyle name="20% - Accent1 4 4 3 4 2 8 2" xfId="41884" xr:uid="{00000000-0005-0000-0000-0000E3A20000}"/>
    <cellStyle name="20% - Accent1 4 4 3 4 2 9" xfId="41885" xr:uid="{00000000-0005-0000-0000-0000E4A20000}"/>
    <cellStyle name="20% - Accent1 4 4 3 4 3" xfId="41886" xr:uid="{00000000-0005-0000-0000-0000E5A20000}"/>
    <cellStyle name="20% - Accent1 4 4 3 4 3 2" xfId="41887" xr:uid="{00000000-0005-0000-0000-0000E6A20000}"/>
    <cellStyle name="20% - Accent1 4 4 3 4 3 2 2" xfId="41888" xr:uid="{00000000-0005-0000-0000-0000E7A20000}"/>
    <cellStyle name="20% - Accent1 4 4 3 4 3 2 2 2" xfId="41889" xr:uid="{00000000-0005-0000-0000-0000E8A20000}"/>
    <cellStyle name="20% - Accent1 4 4 3 4 3 2 2 2 2" xfId="41890" xr:uid="{00000000-0005-0000-0000-0000E9A20000}"/>
    <cellStyle name="20% - Accent1 4 4 3 4 3 2 2 3" xfId="41891" xr:uid="{00000000-0005-0000-0000-0000EAA20000}"/>
    <cellStyle name="20% - Accent1 4 4 3 4 3 2 3" xfId="41892" xr:uid="{00000000-0005-0000-0000-0000EBA20000}"/>
    <cellStyle name="20% - Accent1 4 4 3 4 3 2 3 2" xfId="41893" xr:uid="{00000000-0005-0000-0000-0000ECA20000}"/>
    <cellStyle name="20% - Accent1 4 4 3 4 3 2 4" xfId="41894" xr:uid="{00000000-0005-0000-0000-0000EDA20000}"/>
    <cellStyle name="20% - Accent1 4 4 3 4 3 3" xfId="41895" xr:uid="{00000000-0005-0000-0000-0000EEA20000}"/>
    <cellStyle name="20% - Accent1 4 4 3 4 3 3 2" xfId="41896" xr:uid="{00000000-0005-0000-0000-0000EFA20000}"/>
    <cellStyle name="20% - Accent1 4 4 3 4 3 3 2 2" xfId="41897" xr:uid="{00000000-0005-0000-0000-0000F0A20000}"/>
    <cellStyle name="20% - Accent1 4 4 3 4 3 3 2 2 2" xfId="41898" xr:uid="{00000000-0005-0000-0000-0000F1A20000}"/>
    <cellStyle name="20% - Accent1 4 4 3 4 3 3 2 3" xfId="41899" xr:uid="{00000000-0005-0000-0000-0000F2A20000}"/>
    <cellStyle name="20% - Accent1 4 4 3 4 3 3 3" xfId="41900" xr:uid="{00000000-0005-0000-0000-0000F3A20000}"/>
    <cellStyle name="20% - Accent1 4 4 3 4 3 3 3 2" xfId="41901" xr:uid="{00000000-0005-0000-0000-0000F4A20000}"/>
    <cellStyle name="20% - Accent1 4 4 3 4 3 3 4" xfId="41902" xr:uid="{00000000-0005-0000-0000-0000F5A20000}"/>
    <cellStyle name="20% - Accent1 4 4 3 4 3 4" xfId="41903" xr:uid="{00000000-0005-0000-0000-0000F6A20000}"/>
    <cellStyle name="20% - Accent1 4 4 3 4 3 4 2" xfId="41904" xr:uid="{00000000-0005-0000-0000-0000F7A20000}"/>
    <cellStyle name="20% - Accent1 4 4 3 4 3 4 2 2" xfId="41905" xr:uid="{00000000-0005-0000-0000-0000F8A20000}"/>
    <cellStyle name="20% - Accent1 4 4 3 4 3 4 2 2 2" xfId="41906" xr:uid="{00000000-0005-0000-0000-0000F9A20000}"/>
    <cellStyle name="20% - Accent1 4 4 3 4 3 4 2 3" xfId="41907" xr:uid="{00000000-0005-0000-0000-0000FAA20000}"/>
    <cellStyle name="20% - Accent1 4 4 3 4 3 4 3" xfId="41908" xr:uid="{00000000-0005-0000-0000-0000FBA20000}"/>
    <cellStyle name="20% - Accent1 4 4 3 4 3 4 3 2" xfId="41909" xr:uid="{00000000-0005-0000-0000-0000FCA20000}"/>
    <cellStyle name="20% - Accent1 4 4 3 4 3 4 4" xfId="41910" xr:uid="{00000000-0005-0000-0000-0000FDA20000}"/>
    <cellStyle name="20% - Accent1 4 4 3 4 3 5" xfId="41911" xr:uid="{00000000-0005-0000-0000-0000FEA20000}"/>
    <cellStyle name="20% - Accent1 4 4 3 4 3 5 2" xfId="41912" xr:uid="{00000000-0005-0000-0000-0000FFA20000}"/>
    <cellStyle name="20% - Accent1 4 4 3 4 3 5 2 2" xfId="41913" xr:uid="{00000000-0005-0000-0000-000000A30000}"/>
    <cellStyle name="20% - Accent1 4 4 3 4 3 5 3" xfId="41914" xr:uid="{00000000-0005-0000-0000-000001A30000}"/>
    <cellStyle name="20% - Accent1 4 4 3 4 3 6" xfId="41915" xr:uid="{00000000-0005-0000-0000-000002A30000}"/>
    <cellStyle name="20% - Accent1 4 4 3 4 3 6 2" xfId="41916" xr:uid="{00000000-0005-0000-0000-000003A30000}"/>
    <cellStyle name="20% - Accent1 4 4 3 4 3 6 2 2" xfId="41917" xr:uid="{00000000-0005-0000-0000-000004A30000}"/>
    <cellStyle name="20% - Accent1 4 4 3 4 3 6 3" xfId="41918" xr:uid="{00000000-0005-0000-0000-000005A30000}"/>
    <cellStyle name="20% - Accent1 4 4 3 4 3 7" xfId="41919" xr:uid="{00000000-0005-0000-0000-000006A30000}"/>
    <cellStyle name="20% - Accent1 4 4 3 4 3 7 2" xfId="41920" xr:uid="{00000000-0005-0000-0000-000007A30000}"/>
    <cellStyle name="20% - Accent1 4 4 3 4 3 8" xfId="41921" xr:uid="{00000000-0005-0000-0000-000008A30000}"/>
    <cellStyle name="20% - Accent1 4 4 3 4 3 8 2" xfId="41922" xr:uid="{00000000-0005-0000-0000-000009A30000}"/>
    <cellStyle name="20% - Accent1 4 4 3 4 3 9" xfId="41923" xr:uid="{00000000-0005-0000-0000-00000AA30000}"/>
    <cellStyle name="20% - Accent1 4 4 3 4 4" xfId="41924" xr:uid="{00000000-0005-0000-0000-00000BA30000}"/>
    <cellStyle name="20% - Accent1 4 4 3 4 4 2" xfId="41925" xr:uid="{00000000-0005-0000-0000-00000CA30000}"/>
    <cellStyle name="20% - Accent1 4 4 3 4 4 2 2" xfId="41926" xr:uid="{00000000-0005-0000-0000-00000DA30000}"/>
    <cellStyle name="20% - Accent1 4 4 3 4 4 2 2 2" xfId="41927" xr:uid="{00000000-0005-0000-0000-00000EA30000}"/>
    <cellStyle name="20% - Accent1 4 4 3 4 4 2 3" xfId="41928" xr:uid="{00000000-0005-0000-0000-00000FA30000}"/>
    <cellStyle name="20% - Accent1 4 4 3 4 4 3" xfId="41929" xr:uid="{00000000-0005-0000-0000-000010A30000}"/>
    <cellStyle name="20% - Accent1 4 4 3 4 4 3 2" xfId="41930" xr:uid="{00000000-0005-0000-0000-000011A30000}"/>
    <cellStyle name="20% - Accent1 4 4 3 4 4 4" xfId="41931" xr:uid="{00000000-0005-0000-0000-000012A30000}"/>
    <cellStyle name="20% - Accent1 4 4 3 4 5" xfId="41932" xr:uid="{00000000-0005-0000-0000-000013A30000}"/>
    <cellStyle name="20% - Accent1 4 4 3 4 5 2" xfId="41933" xr:uid="{00000000-0005-0000-0000-000014A30000}"/>
    <cellStyle name="20% - Accent1 4 4 3 4 5 2 2" xfId="41934" xr:uid="{00000000-0005-0000-0000-000015A30000}"/>
    <cellStyle name="20% - Accent1 4 4 3 4 5 2 2 2" xfId="41935" xr:uid="{00000000-0005-0000-0000-000016A30000}"/>
    <cellStyle name="20% - Accent1 4 4 3 4 5 2 3" xfId="41936" xr:uid="{00000000-0005-0000-0000-000017A30000}"/>
    <cellStyle name="20% - Accent1 4 4 3 4 5 3" xfId="41937" xr:uid="{00000000-0005-0000-0000-000018A30000}"/>
    <cellStyle name="20% - Accent1 4 4 3 4 5 3 2" xfId="41938" xr:uid="{00000000-0005-0000-0000-000019A30000}"/>
    <cellStyle name="20% - Accent1 4 4 3 4 5 4" xfId="41939" xr:uid="{00000000-0005-0000-0000-00001AA30000}"/>
    <cellStyle name="20% - Accent1 4 4 3 4 6" xfId="41940" xr:uid="{00000000-0005-0000-0000-00001BA30000}"/>
    <cellStyle name="20% - Accent1 4 4 3 4 6 2" xfId="41941" xr:uid="{00000000-0005-0000-0000-00001CA30000}"/>
    <cellStyle name="20% - Accent1 4 4 3 4 6 2 2" xfId="41942" xr:uid="{00000000-0005-0000-0000-00001DA30000}"/>
    <cellStyle name="20% - Accent1 4 4 3 4 6 2 2 2" xfId="41943" xr:uid="{00000000-0005-0000-0000-00001EA30000}"/>
    <cellStyle name="20% - Accent1 4 4 3 4 6 2 3" xfId="41944" xr:uid="{00000000-0005-0000-0000-00001FA30000}"/>
    <cellStyle name="20% - Accent1 4 4 3 4 6 3" xfId="41945" xr:uid="{00000000-0005-0000-0000-000020A30000}"/>
    <cellStyle name="20% - Accent1 4 4 3 4 6 3 2" xfId="41946" xr:uid="{00000000-0005-0000-0000-000021A30000}"/>
    <cellStyle name="20% - Accent1 4 4 3 4 6 4" xfId="41947" xr:uid="{00000000-0005-0000-0000-000022A30000}"/>
    <cellStyle name="20% - Accent1 4 4 3 4 7" xfId="41948" xr:uid="{00000000-0005-0000-0000-000023A30000}"/>
    <cellStyle name="20% - Accent1 4 4 3 4 7 2" xfId="41949" xr:uid="{00000000-0005-0000-0000-000024A30000}"/>
    <cellStyle name="20% - Accent1 4 4 3 4 7 2 2" xfId="41950" xr:uid="{00000000-0005-0000-0000-000025A30000}"/>
    <cellStyle name="20% - Accent1 4 4 3 4 7 3" xfId="41951" xr:uid="{00000000-0005-0000-0000-000026A30000}"/>
    <cellStyle name="20% - Accent1 4 4 3 4 8" xfId="41952" xr:uid="{00000000-0005-0000-0000-000027A30000}"/>
    <cellStyle name="20% - Accent1 4 4 3 4 8 2" xfId="41953" xr:uid="{00000000-0005-0000-0000-000028A30000}"/>
    <cellStyle name="20% - Accent1 4 4 3 4 8 2 2" xfId="41954" xr:uid="{00000000-0005-0000-0000-000029A30000}"/>
    <cellStyle name="20% - Accent1 4 4 3 4 8 3" xfId="41955" xr:uid="{00000000-0005-0000-0000-00002AA30000}"/>
    <cellStyle name="20% - Accent1 4 4 3 4 9" xfId="41956" xr:uid="{00000000-0005-0000-0000-00002BA30000}"/>
    <cellStyle name="20% - Accent1 4 4 3 4 9 2" xfId="41957" xr:uid="{00000000-0005-0000-0000-00002CA30000}"/>
    <cellStyle name="20% - Accent1 4 4 3 5" xfId="41958" xr:uid="{00000000-0005-0000-0000-00002DA30000}"/>
    <cellStyle name="20% - Accent1 4 4 3 5 2" xfId="41959" xr:uid="{00000000-0005-0000-0000-00002EA30000}"/>
    <cellStyle name="20% - Accent1 4 4 3 5 2 2" xfId="41960" xr:uid="{00000000-0005-0000-0000-00002FA30000}"/>
    <cellStyle name="20% - Accent1 4 4 3 5 2 2 2" xfId="41961" xr:uid="{00000000-0005-0000-0000-000030A30000}"/>
    <cellStyle name="20% - Accent1 4 4 3 5 2 2 2 2" xfId="41962" xr:uid="{00000000-0005-0000-0000-000031A30000}"/>
    <cellStyle name="20% - Accent1 4 4 3 5 2 2 3" xfId="41963" xr:uid="{00000000-0005-0000-0000-000032A30000}"/>
    <cellStyle name="20% - Accent1 4 4 3 5 2 3" xfId="41964" xr:uid="{00000000-0005-0000-0000-000033A30000}"/>
    <cellStyle name="20% - Accent1 4 4 3 5 2 3 2" xfId="41965" xr:uid="{00000000-0005-0000-0000-000034A30000}"/>
    <cellStyle name="20% - Accent1 4 4 3 5 2 4" xfId="41966" xr:uid="{00000000-0005-0000-0000-000035A30000}"/>
    <cellStyle name="20% - Accent1 4 4 3 5 3" xfId="41967" xr:uid="{00000000-0005-0000-0000-000036A30000}"/>
    <cellStyle name="20% - Accent1 4 4 3 5 3 2" xfId="41968" xr:uid="{00000000-0005-0000-0000-000037A30000}"/>
    <cellStyle name="20% - Accent1 4 4 3 5 3 2 2" xfId="41969" xr:uid="{00000000-0005-0000-0000-000038A30000}"/>
    <cellStyle name="20% - Accent1 4 4 3 5 3 2 2 2" xfId="41970" xr:uid="{00000000-0005-0000-0000-000039A30000}"/>
    <cellStyle name="20% - Accent1 4 4 3 5 3 2 3" xfId="41971" xr:uid="{00000000-0005-0000-0000-00003AA30000}"/>
    <cellStyle name="20% - Accent1 4 4 3 5 3 3" xfId="41972" xr:uid="{00000000-0005-0000-0000-00003BA30000}"/>
    <cellStyle name="20% - Accent1 4 4 3 5 3 3 2" xfId="41973" xr:uid="{00000000-0005-0000-0000-00003CA30000}"/>
    <cellStyle name="20% - Accent1 4 4 3 5 3 4" xfId="41974" xr:uid="{00000000-0005-0000-0000-00003DA30000}"/>
    <cellStyle name="20% - Accent1 4 4 3 5 4" xfId="41975" xr:uid="{00000000-0005-0000-0000-00003EA30000}"/>
    <cellStyle name="20% - Accent1 4 4 3 5 4 2" xfId="41976" xr:uid="{00000000-0005-0000-0000-00003FA30000}"/>
    <cellStyle name="20% - Accent1 4 4 3 5 4 2 2" xfId="41977" xr:uid="{00000000-0005-0000-0000-000040A30000}"/>
    <cellStyle name="20% - Accent1 4 4 3 5 4 2 2 2" xfId="41978" xr:uid="{00000000-0005-0000-0000-000041A30000}"/>
    <cellStyle name="20% - Accent1 4 4 3 5 4 2 3" xfId="41979" xr:uid="{00000000-0005-0000-0000-000042A30000}"/>
    <cellStyle name="20% - Accent1 4 4 3 5 4 3" xfId="41980" xr:uid="{00000000-0005-0000-0000-000043A30000}"/>
    <cellStyle name="20% - Accent1 4 4 3 5 4 3 2" xfId="41981" xr:uid="{00000000-0005-0000-0000-000044A30000}"/>
    <cellStyle name="20% - Accent1 4 4 3 5 4 4" xfId="41982" xr:uid="{00000000-0005-0000-0000-000045A30000}"/>
    <cellStyle name="20% - Accent1 4 4 3 5 5" xfId="41983" xr:uid="{00000000-0005-0000-0000-000046A30000}"/>
    <cellStyle name="20% - Accent1 4 4 3 5 5 2" xfId="41984" xr:uid="{00000000-0005-0000-0000-000047A30000}"/>
    <cellStyle name="20% - Accent1 4 4 3 5 5 2 2" xfId="41985" xr:uid="{00000000-0005-0000-0000-000048A30000}"/>
    <cellStyle name="20% - Accent1 4 4 3 5 5 3" xfId="41986" xr:uid="{00000000-0005-0000-0000-000049A30000}"/>
    <cellStyle name="20% - Accent1 4 4 3 5 6" xfId="41987" xr:uid="{00000000-0005-0000-0000-00004AA30000}"/>
    <cellStyle name="20% - Accent1 4 4 3 5 6 2" xfId="41988" xr:uid="{00000000-0005-0000-0000-00004BA30000}"/>
    <cellStyle name="20% - Accent1 4 4 3 5 6 2 2" xfId="41989" xr:uid="{00000000-0005-0000-0000-00004CA30000}"/>
    <cellStyle name="20% - Accent1 4 4 3 5 6 3" xfId="41990" xr:uid="{00000000-0005-0000-0000-00004DA30000}"/>
    <cellStyle name="20% - Accent1 4 4 3 5 7" xfId="41991" xr:uid="{00000000-0005-0000-0000-00004EA30000}"/>
    <cellStyle name="20% - Accent1 4 4 3 5 7 2" xfId="41992" xr:uid="{00000000-0005-0000-0000-00004FA30000}"/>
    <cellStyle name="20% - Accent1 4 4 3 5 8" xfId="41993" xr:uid="{00000000-0005-0000-0000-000050A30000}"/>
    <cellStyle name="20% - Accent1 4 4 3 5 8 2" xfId="41994" xr:uid="{00000000-0005-0000-0000-000051A30000}"/>
    <cellStyle name="20% - Accent1 4 4 3 5 9" xfId="41995" xr:uid="{00000000-0005-0000-0000-000052A30000}"/>
    <cellStyle name="20% - Accent1 4 4 3 6" xfId="41996" xr:uid="{00000000-0005-0000-0000-000053A30000}"/>
    <cellStyle name="20% - Accent1 4 4 3 6 2" xfId="41997" xr:uid="{00000000-0005-0000-0000-000054A30000}"/>
    <cellStyle name="20% - Accent1 4 4 3 6 2 2" xfId="41998" xr:uid="{00000000-0005-0000-0000-000055A30000}"/>
    <cellStyle name="20% - Accent1 4 4 3 6 2 2 2" xfId="41999" xr:uid="{00000000-0005-0000-0000-000056A30000}"/>
    <cellStyle name="20% - Accent1 4 4 3 6 2 2 2 2" xfId="42000" xr:uid="{00000000-0005-0000-0000-000057A30000}"/>
    <cellStyle name="20% - Accent1 4 4 3 6 2 2 3" xfId="42001" xr:uid="{00000000-0005-0000-0000-000058A30000}"/>
    <cellStyle name="20% - Accent1 4 4 3 6 2 3" xfId="42002" xr:uid="{00000000-0005-0000-0000-000059A30000}"/>
    <cellStyle name="20% - Accent1 4 4 3 6 2 3 2" xfId="42003" xr:uid="{00000000-0005-0000-0000-00005AA30000}"/>
    <cellStyle name="20% - Accent1 4 4 3 6 2 4" xfId="42004" xr:uid="{00000000-0005-0000-0000-00005BA30000}"/>
    <cellStyle name="20% - Accent1 4 4 3 6 3" xfId="42005" xr:uid="{00000000-0005-0000-0000-00005CA30000}"/>
    <cellStyle name="20% - Accent1 4 4 3 6 3 2" xfId="42006" xr:uid="{00000000-0005-0000-0000-00005DA30000}"/>
    <cellStyle name="20% - Accent1 4 4 3 6 3 2 2" xfId="42007" xr:uid="{00000000-0005-0000-0000-00005EA30000}"/>
    <cellStyle name="20% - Accent1 4 4 3 6 3 2 2 2" xfId="42008" xr:uid="{00000000-0005-0000-0000-00005FA30000}"/>
    <cellStyle name="20% - Accent1 4 4 3 6 3 2 3" xfId="42009" xr:uid="{00000000-0005-0000-0000-000060A30000}"/>
    <cellStyle name="20% - Accent1 4 4 3 6 3 3" xfId="42010" xr:uid="{00000000-0005-0000-0000-000061A30000}"/>
    <cellStyle name="20% - Accent1 4 4 3 6 3 3 2" xfId="42011" xr:uid="{00000000-0005-0000-0000-000062A30000}"/>
    <cellStyle name="20% - Accent1 4 4 3 6 3 4" xfId="42012" xr:uid="{00000000-0005-0000-0000-000063A30000}"/>
    <cellStyle name="20% - Accent1 4 4 3 6 4" xfId="42013" xr:uid="{00000000-0005-0000-0000-000064A30000}"/>
    <cellStyle name="20% - Accent1 4 4 3 6 4 2" xfId="42014" xr:uid="{00000000-0005-0000-0000-000065A30000}"/>
    <cellStyle name="20% - Accent1 4 4 3 6 4 2 2" xfId="42015" xr:uid="{00000000-0005-0000-0000-000066A30000}"/>
    <cellStyle name="20% - Accent1 4 4 3 6 4 2 2 2" xfId="42016" xr:uid="{00000000-0005-0000-0000-000067A30000}"/>
    <cellStyle name="20% - Accent1 4 4 3 6 4 2 3" xfId="42017" xr:uid="{00000000-0005-0000-0000-000068A30000}"/>
    <cellStyle name="20% - Accent1 4 4 3 6 4 3" xfId="42018" xr:uid="{00000000-0005-0000-0000-000069A30000}"/>
    <cellStyle name="20% - Accent1 4 4 3 6 4 3 2" xfId="42019" xr:uid="{00000000-0005-0000-0000-00006AA30000}"/>
    <cellStyle name="20% - Accent1 4 4 3 6 4 4" xfId="42020" xr:uid="{00000000-0005-0000-0000-00006BA30000}"/>
    <cellStyle name="20% - Accent1 4 4 3 6 5" xfId="42021" xr:uid="{00000000-0005-0000-0000-00006CA30000}"/>
    <cellStyle name="20% - Accent1 4 4 3 6 5 2" xfId="42022" xr:uid="{00000000-0005-0000-0000-00006DA30000}"/>
    <cellStyle name="20% - Accent1 4 4 3 6 5 2 2" xfId="42023" xr:uid="{00000000-0005-0000-0000-00006EA30000}"/>
    <cellStyle name="20% - Accent1 4 4 3 6 5 3" xfId="42024" xr:uid="{00000000-0005-0000-0000-00006FA30000}"/>
    <cellStyle name="20% - Accent1 4 4 3 6 6" xfId="42025" xr:uid="{00000000-0005-0000-0000-000070A30000}"/>
    <cellStyle name="20% - Accent1 4 4 3 6 6 2" xfId="42026" xr:uid="{00000000-0005-0000-0000-000071A30000}"/>
    <cellStyle name="20% - Accent1 4 4 3 6 6 2 2" xfId="42027" xr:uid="{00000000-0005-0000-0000-000072A30000}"/>
    <cellStyle name="20% - Accent1 4 4 3 6 6 3" xfId="42028" xr:uid="{00000000-0005-0000-0000-000073A30000}"/>
    <cellStyle name="20% - Accent1 4 4 3 6 7" xfId="42029" xr:uid="{00000000-0005-0000-0000-000074A30000}"/>
    <cellStyle name="20% - Accent1 4 4 3 6 7 2" xfId="42030" xr:uid="{00000000-0005-0000-0000-000075A30000}"/>
    <cellStyle name="20% - Accent1 4 4 3 6 8" xfId="42031" xr:uid="{00000000-0005-0000-0000-000076A30000}"/>
    <cellStyle name="20% - Accent1 4 4 3 6 8 2" xfId="42032" xr:uid="{00000000-0005-0000-0000-000077A30000}"/>
    <cellStyle name="20% - Accent1 4 4 3 6 9" xfId="42033" xr:uid="{00000000-0005-0000-0000-000078A30000}"/>
    <cellStyle name="20% - Accent1 4 4 3 7" xfId="42034" xr:uid="{00000000-0005-0000-0000-000079A30000}"/>
    <cellStyle name="20% - Accent1 4 4 3 7 2" xfId="42035" xr:uid="{00000000-0005-0000-0000-00007AA30000}"/>
    <cellStyle name="20% - Accent1 4 4 3 7 2 2" xfId="42036" xr:uid="{00000000-0005-0000-0000-00007BA30000}"/>
    <cellStyle name="20% - Accent1 4 4 3 7 2 2 2" xfId="42037" xr:uid="{00000000-0005-0000-0000-00007CA30000}"/>
    <cellStyle name="20% - Accent1 4 4 3 7 2 3" xfId="42038" xr:uid="{00000000-0005-0000-0000-00007DA30000}"/>
    <cellStyle name="20% - Accent1 4 4 3 7 3" xfId="42039" xr:uid="{00000000-0005-0000-0000-00007EA30000}"/>
    <cellStyle name="20% - Accent1 4 4 3 7 3 2" xfId="42040" xr:uid="{00000000-0005-0000-0000-00007FA30000}"/>
    <cellStyle name="20% - Accent1 4 4 3 7 4" xfId="42041" xr:uid="{00000000-0005-0000-0000-000080A30000}"/>
    <cellStyle name="20% - Accent1 4 4 3 8" xfId="42042" xr:uid="{00000000-0005-0000-0000-000081A30000}"/>
    <cellStyle name="20% - Accent1 4 4 3 8 2" xfId="42043" xr:uid="{00000000-0005-0000-0000-000082A30000}"/>
    <cellStyle name="20% - Accent1 4 4 3 8 2 2" xfId="42044" xr:uid="{00000000-0005-0000-0000-000083A30000}"/>
    <cellStyle name="20% - Accent1 4 4 3 8 2 2 2" xfId="42045" xr:uid="{00000000-0005-0000-0000-000084A30000}"/>
    <cellStyle name="20% - Accent1 4 4 3 8 2 3" xfId="42046" xr:uid="{00000000-0005-0000-0000-000085A30000}"/>
    <cellStyle name="20% - Accent1 4 4 3 8 3" xfId="42047" xr:uid="{00000000-0005-0000-0000-000086A30000}"/>
    <cellStyle name="20% - Accent1 4 4 3 8 3 2" xfId="42048" xr:uid="{00000000-0005-0000-0000-000087A30000}"/>
    <cellStyle name="20% - Accent1 4 4 3 8 4" xfId="42049" xr:uid="{00000000-0005-0000-0000-000088A30000}"/>
    <cellStyle name="20% - Accent1 4 4 3 9" xfId="42050" xr:uid="{00000000-0005-0000-0000-000089A30000}"/>
    <cellStyle name="20% - Accent1 4 4 3 9 2" xfId="42051" xr:uid="{00000000-0005-0000-0000-00008AA30000}"/>
    <cellStyle name="20% - Accent1 4 4 3 9 2 2" xfId="42052" xr:uid="{00000000-0005-0000-0000-00008BA30000}"/>
    <cellStyle name="20% - Accent1 4 4 3 9 2 2 2" xfId="42053" xr:uid="{00000000-0005-0000-0000-00008CA30000}"/>
    <cellStyle name="20% - Accent1 4 4 3 9 2 3" xfId="42054" xr:uid="{00000000-0005-0000-0000-00008DA30000}"/>
    <cellStyle name="20% - Accent1 4 4 3 9 3" xfId="42055" xr:uid="{00000000-0005-0000-0000-00008EA30000}"/>
    <cellStyle name="20% - Accent1 4 4 3 9 3 2" xfId="42056" xr:uid="{00000000-0005-0000-0000-00008FA30000}"/>
    <cellStyle name="20% - Accent1 4 4 3 9 4" xfId="42057" xr:uid="{00000000-0005-0000-0000-000090A30000}"/>
    <cellStyle name="20% - Accent1 4 4 4" xfId="42058" xr:uid="{00000000-0005-0000-0000-000091A30000}"/>
    <cellStyle name="20% - Accent1 4 4 4 10" xfId="42059" xr:uid="{00000000-0005-0000-0000-000092A30000}"/>
    <cellStyle name="20% - Accent1 4 4 4 10 2" xfId="42060" xr:uid="{00000000-0005-0000-0000-000093A30000}"/>
    <cellStyle name="20% - Accent1 4 4 4 11" xfId="42061" xr:uid="{00000000-0005-0000-0000-000094A30000}"/>
    <cellStyle name="20% - Accent1 4 4 4 2" xfId="42062" xr:uid="{00000000-0005-0000-0000-000095A30000}"/>
    <cellStyle name="20% - Accent1 4 4 4 2 2" xfId="42063" xr:uid="{00000000-0005-0000-0000-000096A30000}"/>
    <cellStyle name="20% - Accent1 4 4 4 2 2 2" xfId="42064" xr:uid="{00000000-0005-0000-0000-000097A30000}"/>
    <cellStyle name="20% - Accent1 4 4 4 2 2 2 2" xfId="42065" xr:uid="{00000000-0005-0000-0000-000098A30000}"/>
    <cellStyle name="20% - Accent1 4 4 4 2 2 2 2 2" xfId="42066" xr:uid="{00000000-0005-0000-0000-000099A30000}"/>
    <cellStyle name="20% - Accent1 4 4 4 2 2 2 3" xfId="42067" xr:uid="{00000000-0005-0000-0000-00009AA30000}"/>
    <cellStyle name="20% - Accent1 4 4 4 2 2 3" xfId="42068" xr:uid="{00000000-0005-0000-0000-00009BA30000}"/>
    <cellStyle name="20% - Accent1 4 4 4 2 2 3 2" xfId="42069" xr:uid="{00000000-0005-0000-0000-00009CA30000}"/>
    <cellStyle name="20% - Accent1 4 4 4 2 2 4" xfId="42070" xr:uid="{00000000-0005-0000-0000-00009DA30000}"/>
    <cellStyle name="20% - Accent1 4 4 4 2 3" xfId="42071" xr:uid="{00000000-0005-0000-0000-00009EA30000}"/>
    <cellStyle name="20% - Accent1 4 4 4 2 3 2" xfId="42072" xr:uid="{00000000-0005-0000-0000-00009FA30000}"/>
    <cellStyle name="20% - Accent1 4 4 4 2 3 2 2" xfId="42073" xr:uid="{00000000-0005-0000-0000-0000A0A30000}"/>
    <cellStyle name="20% - Accent1 4 4 4 2 3 2 2 2" xfId="42074" xr:uid="{00000000-0005-0000-0000-0000A1A30000}"/>
    <cellStyle name="20% - Accent1 4 4 4 2 3 2 3" xfId="42075" xr:uid="{00000000-0005-0000-0000-0000A2A30000}"/>
    <cellStyle name="20% - Accent1 4 4 4 2 3 3" xfId="42076" xr:uid="{00000000-0005-0000-0000-0000A3A30000}"/>
    <cellStyle name="20% - Accent1 4 4 4 2 3 3 2" xfId="42077" xr:uid="{00000000-0005-0000-0000-0000A4A30000}"/>
    <cellStyle name="20% - Accent1 4 4 4 2 3 4" xfId="42078" xr:uid="{00000000-0005-0000-0000-0000A5A30000}"/>
    <cellStyle name="20% - Accent1 4 4 4 2 4" xfId="42079" xr:uid="{00000000-0005-0000-0000-0000A6A30000}"/>
    <cellStyle name="20% - Accent1 4 4 4 2 4 2" xfId="42080" xr:uid="{00000000-0005-0000-0000-0000A7A30000}"/>
    <cellStyle name="20% - Accent1 4 4 4 2 4 2 2" xfId="42081" xr:uid="{00000000-0005-0000-0000-0000A8A30000}"/>
    <cellStyle name="20% - Accent1 4 4 4 2 4 2 2 2" xfId="42082" xr:uid="{00000000-0005-0000-0000-0000A9A30000}"/>
    <cellStyle name="20% - Accent1 4 4 4 2 4 2 3" xfId="42083" xr:uid="{00000000-0005-0000-0000-0000AAA30000}"/>
    <cellStyle name="20% - Accent1 4 4 4 2 4 3" xfId="42084" xr:uid="{00000000-0005-0000-0000-0000ABA30000}"/>
    <cellStyle name="20% - Accent1 4 4 4 2 4 3 2" xfId="42085" xr:uid="{00000000-0005-0000-0000-0000ACA30000}"/>
    <cellStyle name="20% - Accent1 4 4 4 2 4 4" xfId="42086" xr:uid="{00000000-0005-0000-0000-0000ADA30000}"/>
    <cellStyle name="20% - Accent1 4 4 4 2 5" xfId="42087" xr:uid="{00000000-0005-0000-0000-0000AEA30000}"/>
    <cellStyle name="20% - Accent1 4 4 4 2 5 2" xfId="42088" xr:uid="{00000000-0005-0000-0000-0000AFA30000}"/>
    <cellStyle name="20% - Accent1 4 4 4 2 5 2 2" xfId="42089" xr:uid="{00000000-0005-0000-0000-0000B0A30000}"/>
    <cellStyle name="20% - Accent1 4 4 4 2 5 3" xfId="42090" xr:uid="{00000000-0005-0000-0000-0000B1A30000}"/>
    <cellStyle name="20% - Accent1 4 4 4 2 6" xfId="42091" xr:uid="{00000000-0005-0000-0000-0000B2A30000}"/>
    <cellStyle name="20% - Accent1 4 4 4 2 6 2" xfId="42092" xr:uid="{00000000-0005-0000-0000-0000B3A30000}"/>
    <cellStyle name="20% - Accent1 4 4 4 2 6 2 2" xfId="42093" xr:uid="{00000000-0005-0000-0000-0000B4A30000}"/>
    <cellStyle name="20% - Accent1 4 4 4 2 6 3" xfId="42094" xr:uid="{00000000-0005-0000-0000-0000B5A30000}"/>
    <cellStyle name="20% - Accent1 4 4 4 2 7" xfId="42095" xr:uid="{00000000-0005-0000-0000-0000B6A30000}"/>
    <cellStyle name="20% - Accent1 4 4 4 2 7 2" xfId="42096" xr:uid="{00000000-0005-0000-0000-0000B7A30000}"/>
    <cellStyle name="20% - Accent1 4 4 4 2 8" xfId="42097" xr:uid="{00000000-0005-0000-0000-0000B8A30000}"/>
    <cellStyle name="20% - Accent1 4 4 4 2 8 2" xfId="42098" xr:uid="{00000000-0005-0000-0000-0000B9A30000}"/>
    <cellStyle name="20% - Accent1 4 4 4 2 9" xfId="42099" xr:uid="{00000000-0005-0000-0000-0000BAA30000}"/>
    <cellStyle name="20% - Accent1 4 4 4 3" xfId="42100" xr:uid="{00000000-0005-0000-0000-0000BBA30000}"/>
    <cellStyle name="20% - Accent1 4 4 4 3 2" xfId="42101" xr:uid="{00000000-0005-0000-0000-0000BCA30000}"/>
    <cellStyle name="20% - Accent1 4 4 4 3 2 2" xfId="42102" xr:uid="{00000000-0005-0000-0000-0000BDA30000}"/>
    <cellStyle name="20% - Accent1 4 4 4 3 2 2 2" xfId="42103" xr:uid="{00000000-0005-0000-0000-0000BEA30000}"/>
    <cellStyle name="20% - Accent1 4 4 4 3 2 2 2 2" xfId="42104" xr:uid="{00000000-0005-0000-0000-0000BFA30000}"/>
    <cellStyle name="20% - Accent1 4 4 4 3 2 2 3" xfId="42105" xr:uid="{00000000-0005-0000-0000-0000C0A30000}"/>
    <cellStyle name="20% - Accent1 4 4 4 3 2 3" xfId="42106" xr:uid="{00000000-0005-0000-0000-0000C1A30000}"/>
    <cellStyle name="20% - Accent1 4 4 4 3 2 3 2" xfId="42107" xr:uid="{00000000-0005-0000-0000-0000C2A30000}"/>
    <cellStyle name="20% - Accent1 4 4 4 3 2 4" xfId="42108" xr:uid="{00000000-0005-0000-0000-0000C3A30000}"/>
    <cellStyle name="20% - Accent1 4 4 4 3 3" xfId="42109" xr:uid="{00000000-0005-0000-0000-0000C4A30000}"/>
    <cellStyle name="20% - Accent1 4 4 4 3 3 2" xfId="42110" xr:uid="{00000000-0005-0000-0000-0000C5A30000}"/>
    <cellStyle name="20% - Accent1 4 4 4 3 3 2 2" xfId="42111" xr:uid="{00000000-0005-0000-0000-0000C6A30000}"/>
    <cellStyle name="20% - Accent1 4 4 4 3 3 2 2 2" xfId="42112" xr:uid="{00000000-0005-0000-0000-0000C7A30000}"/>
    <cellStyle name="20% - Accent1 4 4 4 3 3 2 3" xfId="42113" xr:uid="{00000000-0005-0000-0000-0000C8A30000}"/>
    <cellStyle name="20% - Accent1 4 4 4 3 3 3" xfId="42114" xr:uid="{00000000-0005-0000-0000-0000C9A30000}"/>
    <cellStyle name="20% - Accent1 4 4 4 3 3 3 2" xfId="42115" xr:uid="{00000000-0005-0000-0000-0000CAA30000}"/>
    <cellStyle name="20% - Accent1 4 4 4 3 3 4" xfId="42116" xr:uid="{00000000-0005-0000-0000-0000CBA30000}"/>
    <cellStyle name="20% - Accent1 4 4 4 3 4" xfId="42117" xr:uid="{00000000-0005-0000-0000-0000CCA30000}"/>
    <cellStyle name="20% - Accent1 4 4 4 3 4 2" xfId="42118" xr:uid="{00000000-0005-0000-0000-0000CDA30000}"/>
    <cellStyle name="20% - Accent1 4 4 4 3 4 2 2" xfId="42119" xr:uid="{00000000-0005-0000-0000-0000CEA30000}"/>
    <cellStyle name="20% - Accent1 4 4 4 3 4 2 2 2" xfId="42120" xr:uid="{00000000-0005-0000-0000-0000CFA30000}"/>
    <cellStyle name="20% - Accent1 4 4 4 3 4 2 3" xfId="42121" xr:uid="{00000000-0005-0000-0000-0000D0A30000}"/>
    <cellStyle name="20% - Accent1 4 4 4 3 4 3" xfId="42122" xr:uid="{00000000-0005-0000-0000-0000D1A30000}"/>
    <cellStyle name="20% - Accent1 4 4 4 3 4 3 2" xfId="42123" xr:uid="{00000000-0005-0000-0000-0000D2A30000}"/>
    <cellStyle name="20% - Accent1 4 4 4 3 4 4" xfId="42124" xr:uid="{00000000-0005-0000-0000-0000D3A30000}"/>
    <cellStyle name="20% - Accent1 4 4 4 3 5" xfId="42125" xr:uid="{00000000-0005-0000-0000-0000D4A30000}"/>
    <cellStyle name="20% - Accent1 4 4 4 3 5 2" xfId="42126" xr:uid="{00000000-0005-0000-0000-0000D5A30000}"/>
    <cellStyle name="20% - Accent1 4 4 4 3 5 2 2" xfId="42127" xr:uid="{00000000-0005-0000-0000-0000D6A30000}"/>
    <cellStyle name="20% - Accent1 4 4 4 3 5 3" xfId="42128" xr:uid="{00000000-0005-0000-0000-0000D7A30000}"/>
    <cellStyle name="20% - Accent1 4 4 4 3 6" xfId="42129" xr:uid="{00000000-0005-0000-0000-0000D8A30000}"/>
    <cellStyle name="20% - Accent1 4 4 4 3 6 2" xfId="42130" xr:uid="{00000000-0005-0000-0000-0000D9A30000}"/>
    <cellStyle name="20% - Accent1 4 4 4 3 6 2 2" xfId="42131" xr:uid="{00000000-0005-0000-0000-0000DAA30000}"/>
    <cellStyle name="20% - Accent1 4 4 4 3 6 3" xfId="42132" xr:uid="{00000000-0005-0000-0000-0000DBA30000}"/>
    <cellStyle name="20% - Accent1 4 4 4 3 7" xfId="42133" xr:uid="{00000000-0005-0000-0000-0000DCA30000}"/>
    <cellStyle name="20% - Accent1 4 4 4 3 7 2" xfId="42134" xr:uid="{00000000-0005-0000-0000-0000DDA30000}"/>
    <cellStyle name="20% - Accent1 4 4 4 3 8" xfId="42135" xr:uid="{00000000-0005-0000-0000-0000DEA30000}"/>
    <cellStyle name="20% - Accent1 4 4 4 3 8 2" xfId="42136" xr:uid="{00000000-0005-0000-0000-0000DFA30000}"/>
    <cellStyle name="20% - Accent1 4 4 4 3 9" xfId="42137" xr:uid="{00000000-0005-0000-0000-0000E0A30000}"/>
    <cellStyle name="20% - Accent1 4 4 4 4" xfId="42138" xr:uid="{00000000-0005-0000-0000-0000E1A30000}"/>
    <cellStyle name="20% - Accent1 4 4 4 4 2" xfId="42139" xr:uid="{00000000-0005-0000-0000-0000E2A30000}"/>
    <cellStyle name="20% - Accent1 4 4 4 4 2 2" xfId="42140" xr:uid="{00000000-0005-0000-0000-0000E3A30000}"/>
    <cellStyle name="20% - Accent1 4 4 4 4 2 2 2" xfId="42141" xr:uid="{00000000-0005-0000-0000-0000E4A30000}"/>
    <cellStyle name="20% - Accent1 4 4 4 4 2 3" xfId="42142" xr:uid="{00000000-0005-0000-0000-0000E5A30000}"/>
    <cellStyle name="20% - Accent1 4 4 4 4 3" xfId="42143" xr:uid="{00000000-0005-0000-0000-0000E6A30000}"/>
    <cellStyle name="20% - Accent1 4 4 4 4 3 2" xfId="42144" xr:uid="{00000000-0005-0000-0000-0000E7A30000}"/>
    <cellStyle name="20% - Accent1 4 4 4 4 4" xfId="42145" xr:uid="{00000000-0005-0000-0000-0000E8A30000}"/>
    <cellStyle name="20% - Accent1 4 4 4 5" xfId="42146" xr:uid="{00000000-0005-0000-0000-0000E9A30000}"/>
    <cellStyle name="20% - Accent1 4 4 4 5 2" xfId="42147" xr:uid="{00000000-0005-0000-0000-0000EAA30000}"/>
    <cellStyle name="20% - Accent1 4 4 4 5 2 2" xfId="42148" xr:uid="{00000000-0005-0000-0000-0000EBA30000}"/>
    <cellStyle name="20% - Accent1 4 4 4 5 2 2 2" xfId="42149" xr:uid="{00000000-0005-0000-0000-0000ECA30000}"/>
    <cellStyle name="20% - Accent1 4 4 4 5 2 3" xfId="42150" xr:uid="{00000000-0005-0000-0000-0000EDA30000}"/>
    <cellStyle name="20% - Accent1 4 4 4 5 3" xfId="42151" xr:uid="{00000000-0005-0000-0000-0000EEA30000}"/>
    <cellStyle name="20% - Accent1 4 4 4 5 3 2" xfId="42152" xr:uid="{00000000-0005-0000-0000-0000EFA30000}"/>
    <cellStyle name="20% - Accent1 4 4 4 5 4" xfId="42153" xr:uid="{00000000-0005-0000-0000-0000F0A30000}"/>
    <cellStyle name="20% - Accent1 4 4 4 6" xfId="42154" xr:uid="{00000000-0005-0000-0000-0000F1A30000}"/>
    <cellStyle name="20% - Accent1 4 4 4 6 2" xfId="42155" xr:uid="{00000000-0005-0000-0000-0000F2A30000}"/>
    <cellStyle name="20% - Accent1 4 4 4 6 2 2" xfId="42156" xr:uid="{00000000-0005-0000-0000-0000F3A30000}"/>
    <cellStyle name="20% - Accent1 4 4 4 6 2 2 2" xfId="42157" xr:uid="{00000000-0005-0000-0000-0000F4A30000}"/>
    <cellStyle name="20% - Accent1 4 4 4 6 2 3" xfId="42158" xr:uid="{00000000-0005-0000-0000-0000F5A30000}"/>
    <cellStyle name="20% - Accent1 4 4 4 6 3" xfId="42159" xr:uid="{00000000-0005-0000-0000-0000F6A30000}"/>
    <cellStyle name="20% - Accent1 4 4 4 6 3 2" xfId="42160" xr:uid="{00000000-0005-0000-0000-0000F7A30000}"/>
    <cellStyle name="20% - Accent1 4 4 4 6 4" xfId="42161" xr:uid="{00000000-0005-0000-0000-0000F8A30000}"/>
    <cellStyle name="20% - Accent1 4 4 4 7" xfId="42162" xr:uid="{00000000-0005-0000-0000-0000F9A30000}"/>
    <cellStyle name="20% - Accent1 4 4 4 7 2" xfId="42163" xr:uid="{00000000-0005-0000-0000-0000FAA30000}"/>
    <cellStyle name="20% - Accent1 4 4 4 7 2 2" xfId="42164" xr:uid="{00000000-0005-0000-0000-0000FBA30000}"/>
    <cellStyle name="20% - Accent1 4 4 4 7 3" xfId="42165" xr:uid="{00000000-0005-0000-0000-0000FCA30000}"/>
    <cellStyle name="20% - Accent1 4 4 4 8" xfId="42166" xr:uid="{00000000-0005-0000-0000-0000FDA30000}"/>
    <cellStyle name="20% - Accent1 4 4 4 8 2" xfId="42167" xr:uid="{00000000-0005-0000-0000-0000FEA30000}"/>
    <cellStyle name="20% - Accent1 4 4 4 8 2 2" xfId="42168" xr:uid="{00000000-0005-0000-0000-0000FFA30000}"/>
    <cellStyle name="20% - Accent1 4 4 4 8 3" xfId="42169" xr:uid="{00000000-0005-0000-0000-000000A40000}"/>
    <cellStyle name="20% - Accent1 4 4 4 9" xfId="42170" xr:uid="{00000000-0005-0000-0000-000001A40000}"/>
    <cellStyle name="20% - Accent1 4 4 4 9 2" xfId="42171" xr:uid="{00000000-0005-0000-0000-000002A40000}"/>
    <cellStyle name="20% - Accent1 4 4 5" xfId="42172" xr:uid="{00000000-0005-0000-0000-000003A40000}"/>
    <cellStyle name="20% - Accent1 4 4 5 10" xfId="42173" xr:uid="{00000000-0005-0000-0000-000004A40000}"/>
    <cellStyle name="20% - Accent1 4 4 5 10 2" xfId="42174" xr:uid="{00000000-0005-0000-0000-000005A40000}"/>
    <cellStyle name="20% - Accent1 4 4 5 11" xfId="42175" xr:uid="{00000000-0005-0000-0000-000006A40000}"/>
    <cellStyle name="20% - Accent1 4 4 5 2" xfId="42176" xr:uid="{00000000-0005-0000-0000-000007A40000}"/>
    <cellStyle name="20% - Accent1 4 4 5 2 2" xfId="42177" xr:uid="{00000000-0005-0000-0000-000008A40000}"/>
    <cellStyle name="20% - Accent1 4 4 5 2 2 2" xfId="42178" xr:uid="{00000000-0005-0000-0000-000009A40000}"/>
    <cellStyle name="20% - Accent1 4 4 5 2 2 2 2" xfId="42179" xr:uid="{00000000-0005-0000-0000-00000AA40000}"/>
    <cellStyle name="20% - Accent1 4 4 5 2 2 2 2 2" xfId="42180" xr:uid="{00000000-0005-0000-0000-00000BA40000}"/>
    <cellStyle name="20% - Accent1 4 4 5 2 2 2 3" xfId="42181" xr:uid="{00000000-0005-0000-0000-00000CA40000}"/>
    <cellStyle name="20% - Accent1 4 4 5 2 2 3" xfId="42182" xr:uid="{00000000-0005-0000-0000-00000DA40000}"/>
    <cellStyle name="20% - Accent1 4 4 5 2 2 3 2" xfId="42183" xr:uid="{00000000-0005-0000-0000-00000EA40000}"/>
    <cellStyle name="20% - Accent1 4 4 5 2 2 4" xfId="42184" xr:uid="{00000000-0005-0000-0000-00000FA40000}"/>
    <cellStyle name="20% - Accent1 4 4 5 2 3" xfId="42185" xr:uid="{00000000-0005-0000-0000-000010A40000}"/>
    <cellStyle name="20% - Accent1 4 4 5 2 3 2" xfId="42186" xr:uid="{00000000-0005-0000-0000-000011A40000}"/>
    <cellStyle name="20% - Accent1 4 4 5 2 3 2 2" xfId="42187" xr:uid="{00000000-0005-0000-0000-000012A40000}"/>
    <cellStyle name="20% - Accent1 4 4 5 2 3 2 2 2" xfId="42188" xr:uid="{00000000-0005-0000-0000-000013A40000}"/>
    <cellStyle name="20% - Accent1 4 4 5 2 3 2 3" xfId="42189" xr:uid="{00000000-0005-0000-0000-000014A40000}"/>
    <cellStyle name="20% - Accent1 4 4 5 2 3 3" xfId="42190" xr:uid="{00000000-0005-0000-0000-000015A40000}"/>
    <cellStyle name="20% - Accent1 4 4 5 2 3 3 2" xfId="42191" xr:uid="{00000000-0005-0000-0000-000016A40000}"/>
    <cellStyle name="20% - Accent1 4 4 5 2 3 4" xfId="42192" xr:uid="{00000000-0005-0000-0000-000017A40000}"/>
    <cellStyle name="20% - Accent1 4 4 5 2 4" xfId="42193" xr:uid="{00000000-0005-0000-0000-000018A40000}"/>
    <cellStyle name="20% - Accent1 4 4 5 2 4 2" xfId="42194" xr:uid="{00000000-0005-0000-0000-000019A40000}"/>
    <cellStyle name="20% - Accent1 4 4 5 2 4 2 2" xfId="42195" xr:uid="{00000000-0005-0000-0000-00001AA40000}"/>
    <cellStyle name="20% - Accent1 4 4 5 2 4 2 2 2" xfId="42196" xr:uid="{00000000-0005-0000-0000-00001BA40000}"/>
    <cellStyle name="20% - Accent1 4 4 5 2 4 2 3" xfId="42197" xr:uid="{00000000-0005-0000-0000-00001CA40000}"/>
    <cellStyle name="20% - Accent1 4 4 5 2 4 3" xfId="42198" xr:uid="{00000000-0005-0000-0000-00001DA40000}"/>
    <cellStyle name="20% - Accent1 4 4 5 2 4 3 2" xfId="42199" xr:uid="{00000000-0005-0000-0000-00001EA40000}"/>
    <cellStyle name="20% - Accent1 4 4 5 2 4 4" xfId="42200" xr:uid="{00000000-0005-0000-0000-00001FA40000}"/>
    <cellStyle name="20% - Accent1 4 4 5 2 5" xfId="42201" xr:uid="{00000000-0005-0000-0000-000020A40000}"/>
    <cellStyle name="20% - Accent1 4 4 5 2 5 2" xfId="42202" xr:uid="{00000000-0005-0000-0000-000021A40000}"/>
    <cellStyle name="20% - Accent1 4 4 5 2 5 2 2" xfId="42203" xr:uid="{00000000-0005-0000-0000-000022A40000}"/>
    <cellStyle name="20% - Accent1 4 4 5 2 5 3" xfId="42204" xr:uid="{00000000-0005-0000-0000-000023A40000}"/>
    <cellStyle name="20% - Accent1 4 4 5 2 6" xfId="42205" xr:uid="{00000000-0005-0000-0000-000024A40000}"/>
    <cellStyle name="20% - Accent1 4 4 5 2 6 2" xfId="42206" xr:uid="{00000000-0005-0000-0000-000025A40000}"/>
    <cellStyle name="20% - Accent1 4 4 5 2 6 2 2" xfId="42207" xr:uid="{00000000-0005-0000-0000-000026A40000}"/>
    <cellStyle name="20% - Accent1 4 4 5 2 6 3" xfId="42208" xr:uid="{00000000-0005-0000-0000-000027A40000}"/>
    <cellStyle name="20% - Accent1 4 4 5 2 7" xfId="42209" xr:uid="{00000000-0005-0000-0000-000028A40000}"/>
    <cellStyle name="20% - Accent1 4 4 5 2 7 2" xfId="42210" xr:uid="{00000000-0005-0000-0000-000029A40000}"/>
    <cellStyle name="20% - Accent1 4 4 5 2 8" xfId="42211" xr:uid="{00000000-0005-0000-0000-00002AA40000}"/>
    <cellStyle name="20% - Accent1 4 4 5 2 8 2" xfId="42212" xr:uid="{00000000-0005-0000-0000-00002BA40000}"/>
    <cellStyle name="20% - Accent1 4 4 5 2 9" xfId="42213" xr:uid="{00000000-0005-0000-0000-00002CA40000}"/>
    <cellStyle name="20% - Accent1 4 4 5 3" xfId="42214" xr:uid="{00000000-0005-0000-0000-00002DA40000}"/>
    <cellStyle name="20% - Accent1 4 4 5 3 2" xfId="42215" xr:uid="{00000000-0005-0000-0000-00002EA40000}"/>
    <cellStyle name="20% - Accent1 4 4 5 3 2 2" xfId="42216" xr:uid="{00000000-0005-0000-0000-00002FA40000}"/>
    <cellStyle name="20% - Accent1 4 4 5 3 2 2 2" xfId="42217" xr:uid="{00000000-0005-0000-0000-000030A40000}"/>
    <cellStyle name="20% - Accent1 4 4 5 3 2 2 2 2" xfId="42218" xr:uid="{00000000-0005-0000-0000-000031A40000}"/>
    <cellStyle name="20% - Accent1 4 4 5 3 2 2 3" xfId="42219" xr:uid="{00000000-0005-0000-0000-000032A40000}"/>
    <cellStyle name="20% - Accent1 4 4 5 3 2 3" xfId="42220" xr:uid="{00000000-0005-0000-0000-000033A40000}"/>
    <cellStyle name="20% - Accent1 4 4 5 3 2 3 2" xfId="42221" xr:uid="{00000000-0005-0000-0000-000034A40000}"/>
    <cellStyle name="20% - Accent1 4 4 5 3 2 4" xfId="42222" xr:uid="{00000000-0005-0000-0000-000035A40000}"/>
    <cellStyle name="20% - Accent1 4 4 5 3 3" xfId="42223" xr:uid="{00000000-0005-0000-0000-000036A40000}"/>
    <cellStyle name="20% - Accent1 4 4 5 3 3 2" xfId="42224" xr:uid="{00000000-0005-0000-0000-000037A40000}"/>
    <cellStyle name="20% - Accent1 4 4 5 3 3 2 2" xfId="42225" xr:uid="{00000000-0005-0000-0000-000038A40000}"/>
    <cellStyle name="20% - Accent1 4 4 5 3 3 2 2 2" xfId="42226" xr:uid="{00000000-0005-0000-0000-000039A40000}"/>
    <cellStyle name="20% - Accent1 4 4 5 3 3 2 3" xfId="42227" xr:uid="{00000000-0005-0000-0000-00003AA40000}"/>
    <cellStyle name="20% - Accent1 4 4 5 3 3 3" xfId="42228" xr:uid="{00000000-0005-0000-0000-00003BA40000}"/>
    <cellStyle name="20% - Accent1 4 4 5 3 3 3 2" xfId="42229" xr:uid="{00000000-0005-0000-0000-00003CA40000}"/>
    <cellStyle name="20% - Accent1 4 4 5 3 3 4" xfId="42230" xr:uid="{00000000-0005-0000-0000-00003DA40000}"/>
    <cellStyle name="20% - Accent1 4 4 5 3 4" xfId="42231" xr:uid="{00000000-0005-0000-0000-00003EA40000}"/>
    <cellStyle name="20% - Accent1 4 4 5 3 4 2" xfId="42232" xr:uid="{00000000-0005-0000-0000-00003FA40000}"/>
    <cellStyle name="20% - Accent1 4 4 5 3 4 2 2" xfId="42233" xr:uid="{00000000-0005-0000-0000-000040A40000}"/>
    <cellStyle name="20% - Accent1 4 4 5 3 4 2 2 2" xfId="42234" xr:uid="{00000000-0005-0000-0000-000041A40000}"/>
    <cellStyle name="20% - Accent1 4 4 5 3 4 2 3" xfId="42235" xr:uid="{00000000-0005-0000-0000-000042A40000}"/>
    <cellStyle name="20% - Accent1 4 4 5 3 4 3" xfId="42236" xr:uid="{00000000-0005-0000-0000-000043A40000}"/>
    <cellStyle name="20% - Accent1 4 4 5 3 4 3 2" xfId="42237" xr:uid="{00000000-0005-0000-0000-000044A40000}"/>
    <cellStyle name="20% - Accent1 4 4 5 3 4 4" xfId="42238" xr:uid="{00000000-0005-0000-0000-000045A40000}"/>
    <cellStyle name="20% - Accent1 4 4 5 3 5" xfId="42239" xr:uid="{00000000-0005-0000-0000-000046A40000}"/>
    <cellStyle name="20% - Accent1 4 4 5 3 5 2" xfId="42240" xr:uid="{00000000-0005-0000-0000-000047A40000}"/>
    <cellStyle name="20% - Accent1 4 4 5 3 5 2 2" xfId="42241" xr:uid="{00000000-0005-0000-0000-000048A40000}"/>
    <cellStyle name="20% - Accent1 4 4 5 3 5 3" xfId="42242" xr:uid="{00000000-0005-0000-0000-000049A40000}"/>
    <cellStyle name="20% - Accent1 4 4 5 3 6" xfId="42243" xr:uid="{00000000-0005-0000-0000-00004AA40000}"/>
    <cellStyle name="20% - Accent1 4 4 5 3 6 2" xfId="42244" xr:uid="{00000000-0005-0000-0000-00004BA40000}"/>
    <cellStyle name="20% - Accent1 4 4 5 3 6 2 2" xfId="42245" xr:uid="{00000000-0005-0000-0000-00004CA40000}"/>
    <cellStyle name="20% - Accent1 4 4 5 3 6 3" xfId="42246" xr:uid="{00000000-0005-0000-0000-00004DA40000}"/>
    <cellStyle name="20% - Accent1 4 4 5 3 7" xfId="42247" xr:uid="{00000000-0005-0000-0000-00004EA40000}"/>
    <cellStyle name="20% - Accent1 4 4 5 3 7 2" xfId="42248" xr:uid="{00000000-0005-0000-0000-00004FA40000}"/>
    <cellStyle name="20% - Accent1 4 4 5 3 8" xfId="42249" xr:uid="{00000000-0005-0000-0000-000050A40000}"/>
    <cellStyle name="20% - Accent1 4 4 5 3 8 2" xfId="42250" xr:uid="{00000000-0005-0000-0000-000051A40000}"/>
    <cellStyle name="20% - Accent1 4 4 5 3 9" xfId="42251" xr:uid="{00000000-0005-0000-0000-000052A40000}"/>
    <cellStyle name="20% - Accent1 4 4 5 4" xfId="42252" xr:uid="{00000000-0005-0000-0000-000053A40000}"/>
    <cellStyle name="20% - Accent1 4 4 5 4 2" xfId="42253" xr:uid="{00000000-0005-0000-0000-000054A40000}"/>
    <cellStyle name="20% - Accent1 4 4 5 4 2 2" xfId="42254" xr:uid="{00000000-0005-0000-0000-000055A40000}"/>
    <cellStyle name="20% - Accent1 4 4 5 4 2 2 2" xfId="42255" xr:uid="{00000000-0005-0000-0000-000056A40000}"/>
    <cellStyle name="20% - Accent1 4 4 5 4 2 3" xfId="42256" xr:uid="{00000000-0005-0000-0000-000057A40000}"/>
    <cellStyle name="20% - Accent1 4 4 5 4 3" xfId="42257" xr:uid="{00000000-0005-0000-0000-000058A40000}"/>
    <cellStyle name="20% - Accent1 4 4 5 4 3 2" xfId="42258" xr:uid="{00000000-0005-0000-0000-000059A40000}"/>
    <cellStyle name="20% - Accent1 4 4 5 4 4" xfId="42259" xr:uid="{00000000-0005-0000-0000-00005AA40000}"/>
    <cellStyle name="20% - Accent1 4 4 5 5" xfId="42260" xr:uid="{00000000-0005-0000-0000-00005BA40000}"/>
    <cellStyle name="20% - Accent1 4 4 5 5 2" xfId="42261" xr:uid="{00000000-0005-0000-0000-00005CA40000}"/>
    <cellStyle name="20% - Accent1 4 4 5 5 2 2" xfId="42262" xr:uid="{00000000-0005-0000-0000-00005DA40000}"/>
    <cellStyle name="20% - Accent1 4 4 5 5 2 2 2" xfId="42263" xr:uid="{00000000-0005-0000-0000-00005EA40000}"/>
    <cellStyle name="20% - Accent1 4 4 5 5 2 3" xfId="42264" xr:uid="{00000000-0005-0000-0000-00005FA40000}"/>
    <cellStyle name="20% - Accent1 4 4 5 5 3" xfId="42265" xr:uid="{00000000-0005-0000-0000-000060A40000}"/>
    <cellStyle name="20% - Accent1 4 4 5 5 3 2" xfId="42266" xr:uid="{00000000-0005-0000-0000-000061A40000}"/>
    <cellStyle name="20% - Accent1 4 4 5 5 4" xfId="42267" xr:uid="{00000000-0005-0000-0000-000062A40000}"/>
    <cellStyle name="20% - Accent1 4 4 5 6" xfId="42268" xr:uid="{00000000-0005-0000-0000-000063A40000}"/>
    <cellStyle name="20% - Accent1 4 4 5 6 2" xfId="42269" xr:uid="{00000000-0005-0000-0000-000064A40000}"/>
    <cellStyle name="20% - Accent1 4 4 5 6 2 2" xfId="42270" xr:uid="{00000000-0005-0000-0000-000065A40000}"/>
    <cellStyle name="20% - Accent1 4 4 5 6 2 2 2" xfId="42271" xr:uid="{00000000-0005-0000-0000-000066A40000}"/>
    <cellStyle name="20% - Accent1 4 4 5 6 2 3" xfId="42272" xr:uid="{00000000-0005-0000-0000-000067A40000}"/>
    <cellStyle name="20% - Accent1 4 4 5 6 3" xfId="42273" xr:uid="{00000000-0005-0000-0000-000068A40000}"/>
    <cellStyle name="20% - Accent1 4 4 5 6 3 2" xfId="42274" xr:uid="{00000000-0005-0000-0000-000069A40000}"/>
    <cellStyle name="20% - Accent1 4 4 5 6 4" xfId="42275" xr:uid="{00000000-0005-0000-0000-00006AA40000}"/>
    <cellStyle name="20% - Accent1 4 4 5 7" xfId="42276" xr:uid="{00000000-0005-0000-0000-00006BA40000}"/>
    <cellStyle name="20% - Accent1 4 4 5 7 2" xfId="42277" xr:uid="{00000000-0005-0000-0000-00006CA40000}"/>
    <cellStyle name="20% - Accent1 4 4 5 7 2 2" xfId="42278" xr:uid="{00000000-0005-0000-0000-00006DA40000}"/>
    <cellStyle name="20% - Accent1 4 4 5 7 3" xfId="42279" xr:uid="{00000000-0005-0000-0000-00006EA40000}"/>
    <cellStyle name="20% - Accent1 4 4 5 8" xfId="42280" xr:uid="{00000000-0005-0000-0000-00006FA40000}"/>
    <cellStyle name="20% - Accent1 4 4 5 8 2" xfId="42281" xr:uid="{00000000-0005-0000-0000-000070A40000}"/>
    <cellStyle name="20% - Accent1 4 4 5 8 2 2" xfId="42282" xr:uid="{00000000-0005-0000-0000-000071A40000}"/>
    <cellStyle name="20% - Accent1 4 4 5 8 3" xfId="42283" xr:uid="{00000000-0005-0000-0000-000072A40000}"/>
    <cellStyle name="20% - Accent1 4 4 5 9" xfId="42284" xr:uid="{00000000-0005-0000-0000-000073A40000}"/>
    <cellStyle name="20% - Accent1 4 4 5 9 2" xfId="42285" xr:uid="{00000000-0005-0000-0000-000074A40000}"/>
    <cellStyle name="20% - Accent1 4 4 6" xfId="42286" xr:uid="{00000000-0005-0000-0000-000075A40000}"/>
    <cellStyle name="20% - Accent1 4 4 6 10" xfId="42287" xr:uid="{00000000-0005-0000-0000-000076A40000}"/>
    <cellStyle name="20% - Accent1 4 4 6 10 2" xfId="42288" xr:uid="{00000000-0005-0000-0000-000077A40000}"/>
    <cellStyle name="20% - Accent1 4 4 6 11" xfId="42289" xr:uid="{00000000-0005-0000-0000-000078A40000}"/>
    <cellStyle name="20% - Accent1 4 4 6 2" xfId="42290" xr:uid="{00000000-0005-0000-0000-000079A40000}"/>
    <cellStyle name="20% - Accent1 4 4 6 2 2" xfId="42291" xr:uid="{00000000-0005-0000-0000-00007AA40000}"/>
    <cellStyle name="20% - Accent1 4 4 6 2 2 2" xfId="42292" xr:uid="{00000000-0005-0000-0000-00007BA40000}"/>
    <cellStyle name="20% - Accent1 4 4 6 2 2 2 2" xfId="42293" xr:uid="{00000000-0005-0000-0000-00007CA40000}"/>
    <cellStyle name="20% - Accent1 4 4 6 2 2 2 2 2" xfId="42294" xr:uid="{00000000-0005-0000-0000-00007DA40000}"/>
    <cellStyle name="20% - Accent1 4 4 6 2 2 2 3" xfId="42295" xr:uid="{00000000-0005-0000-0000-00007EA40000}"/>
    <cellStyle name="20% - Accent1 4 4 6 2 2 3" xfId="42296" xr:uid="{00000000-0005-0000-0000-00007FA40000}"/>
    <cellStyle name="20% - Accent1 4 4 6 2 2 3 2" xfId="42297" xr:uid="{00000000-0005-0000-0000-000080A40000}"/>
    <cellStyle name="20% - Accent1 4 4 6 2 2 4" xfId="42298" xr:uid="{00000000-0005-0000-0000-000081A40000}"/>
    <cellStyle name="20% - Accent1 4 4 6 2 3" xfId="42299" xr:uid="{00000000-0005-0000-0000-000082A40000}"/>
    <cellStyle name="20% - Accent1 4 4 6 2 3 2" xfId="42300" xr:uid="{00000000-0005-0000-0000-000083A40000}"/>
    <cellStyle name="20% - Accent1 4 4 6 2 3 2 2" xfId="42301" xr:uid="{00000000-0005-0000-0000-000084A40000}"/>
    <cellStyle name="20% - Accent1 4 4 6 2 3 2 2 2" xfId="42302" xr:uid="{00000000-0005-0000-0000-000085A40000}"/>
    <cellStyle name="20% - Accent1 4 4 6 2 3 2 3" xfId="42303" xr:uid="{00000000-0005-0000-0000-000086A40000}"/>
    <cellStyle name="20% - Accent1 4 4 6 2 3 3" xfId="42304" xr:uid="{00000000-0005-0000-0000-000087A40000}"/>
    <cellStyle name="20% - Accent1 4 4 6 2 3 3 2" xfId="42305" xr:uid="{00000000-0005-0000-0000-000088A40000}"/>
    <cellStyle name="20% - Accent1 4 4 6 2 3 4" xfId="42306" xr:uid="{00000000-0005-0000-0000-000089A40000}"/>
    <cellStyle name="20% - Accent1 4 4 6 2 4" xfId="42307" xr:uid="{00000000-0005-0000-0000-00008AA40000}"/>
    <cellStyle name="20% - Accent1 4 4 6 2 4 2" xfId="42308" xr:uid="{00000000-0005-0000-0000-00008BA40000}"/>
    <cellStyle name="20% - Accent1 4 4 6 2 4 2 2" xfId="42309" xr:uid="{00000000-0005-0000-0000-00008CA40000}"/>
    <cellStyle name="20% - Accent1 4 4 6 2 4 2 2 2" xfId="42310" xr:uid="{00000000-0005-0000-0000-00008DA40000}"/>
    <cellStyle name="20% - Accent1 4 4 6 2 4 2 3" xfId="42311" xr:uid="{00000000-0005-0000-0000-00008EA40000}"/>
    <cellStyle name="20% - Accent1 4 4 6 2 4 3" xfId="42312" xr:uid="{00000000-0005-0000-0000-00008FA40000}"/>
    <cellStyle name="20% - Accent1 4 4 6 2 4 3 2" xfId="42313" xr:uid="{00000000-0005-0000-0000-000090A40000}"/>
    <cellStyle name="20% - Accent1 4 4 6 2 4 4" xfId="42314" xr:uid="{00000000-0005-0000-0000-000091A40000}"/>
    <cellStyle name="20% - Accent1 4 4 6 2 5" xfId="42315" xr:uid="{00000000-0005-0000-0000-000092A40000}"/>
    <cellStyle name="20% - Accent1 4 4 6 2 5 2" xfId="42316" xr:uid="{00000000-0005-0000-0000-000093A40000}"/>
    <cellStyle name="20% - Accent1 4 4 6 2 5 2 2" xfId="42317" xr:uid="{00000000-0005-0000-0000-000094A40000}"/>
    <cellStyle name="20% - Accent1 4 4 6 2 5 3" xfId="42318" xr:uid="{00000000-0005-0000-0000-000095A40000}"/>
    <cellStyle name="20% - Accent1 4 4 6 2 6" xfId="42319" xr:uid="{00000000-0005-0000-0000-000096A40000}"/>
    <cellStyle name="20% - Accent1 4 4 6 2 6 2" xfId="42320" xr:uid="{00000000-0005-0000-0000-000097A40000}"/>
    <cellStyle name="20% - Accent1 4 4 6 2 6 2 2" xfId="42321" xr:uid="{00000000-0005-0000-0000-000098A40000}"/>
    <cellStyle name="20% - Accent1 4 4 6 2 6 3" xfId="42322" xr:uid="{00000000-0005-0000-0000-000099A40000}"/>
    <cellStyle name="20% - Accent1 4 4 6 2 7" xfId="42323" xr:uid="{00000000-0005-0000-0000-00009AA40000}"/>
    <cellStyle name="20% - Accent1 4 4 6 2 7 2" xfId="42324" xr:uid="{00000000-0005-0000-0000-00009BA40000}"/>
    <cellStyle name="20% - Accent1 4 4 6 2 8" xfId="42325" xr:uid="{00000000-0005-0000-0000-00009CA40000}"/>
    <cellStyle name="20% - Accent1 4 4 6 2 8 2" xfId="42326" xr:uid="{00000000-0005-0000-0000-00009DA40000}"/>
    <cellStyle name="20% - Accent1 4 4 6 2 9" xfId="42327" xr:uid="{00000000-0005-0000-0000-00009EA40000}"/>
    <cellStyle name="20% - Accent1 4 4 6 3" xfId="42328" xr:uid="{00000000-0005-0000-0000-00009FA40000}"/>
    <cellStyle name="20% - Accent1 4 4 6 3 2" xfId="42329" xr:uid="{00000000-0005-0000-0000-0000A0A40000}"/>
    <cellStyle name="20% - Accent1 4 4 6 3 2 2" xfId="42330" xr:uid="{00000000-0005-0000-0000-0000A1A40000}"/>
    <cellStyle name="20% - Accent1 4 4 6 3 2 2 2" xfId="42331" xr:uid="{00000000-0005-0000-0000-0000A2A40000}"/>
    <cellStyle name="20% - Accent1 4 4 6 3 2 2 2 2" xfId="42332" xr:uid="{00000000-0005-0000-0000-0000A3A40000}"/>
    <cellStyle name="20% - Accent1 4 4 6 3 2 2 3" xfId="42333" xr:uid="{00000000-0005-0000-0000-0000A4A40000}"/>
    <cellStyle name="20% - Accent1 4 4 6 3 2 3" xfId="42334" xr:uid="{00000000-0005-0000-0000-0000A5A40000}"/>
    <cellStyle name="20% - Accent1 4 4 6 3 2 3 2" xfId="42335" xr:uid="{00000000-0005-0000-0000-0000A6A40000}"/>
    <cellStyle name="20% - Accent1 4 4 6 3 2 4" xfId="42336" xr:uid="{00000000-0005-0000-0000-0000A7A40000}"/>
    <cellStyle name="20% - Accent1 4 4 6 3 3" xfId="42337" xr:uid="{00000000-0005-0000-0000-0000A8A40000}"/>
    <cellStyle name="20% - Accent1 4 4 6 3 3 2" xfId="42338" xr:uid="{00000000-0005-0000-0000-0000A9A40000}"/>
    <cellStyle name="20% - Accent1 4 4 6 3 3 2 2" xfId="42339" xr:uid="{00000000-0005-0000-0000-0000AAA40000}"/>
    <cellStyle name="20% - Accent1 4 4 6 3 3 2 2 2" xfId="42340" xr:uid="{00000000-0005-0000-0000-0000ABA40000}"/>
    <cellStyle name="20% - Accent1 4 4 6 3 3 2 3" xfId="42341" xr:uid="{00000000-0005-0000-0000-0000ACA40000}"/>
    <cellStyle name="20% - Accent1 4 4 6 3 3 3" xfId="42342" xr:uid="{00000000-0005-0000-0000-0000ADA40000}"/>
    <cellStyle name="20% - Accent1 4 4 6 3 3 3 2" xfId="42343" xr:uid="{00000000-0005-0000-0000-0000AEA40000}"/>
    <cellStyle name="20% - Accent1 4 4 6 3 3 4" xfId="42344" xr:uid="{00000000-0005-0000-0000-0000AFA40000}"/>
    <cellStyle name="20% - Accent1 4 4 6 3 4" xfId="42345" xr:uid="{00000000-0005-0000-0000-0000B0A40000}"/>
    <cellStyle name="20% - Accent1 4 4 6 3 4 2" xfId="42346" xr:uid="{00000000-0005-0000-0000-0000B1A40000}"/>
    <cellStyle name="20% - Accent1 4 4 6 3 4 2 2" xfId="42347" xr:uid="{00000000-0005-0000-0000-0000B2A40000}"/>
    <cellStyle name="20% - Accent1 4 4 6 3 4 2 2 2" xfId="42348" xr:uid="{00000000-0005-0000-0000-0000B3A40000}"/>
    <cellStyle name="20% - Accent1 4 4 6 3 4 2 3" xfId="42349" xr:uid="{00000000-0005-0000-0000-0000B4A40000}"/>
    <cellStyle name="20% - Accent1 4 4 6 3 4 3" xfId="42350" xr:uid="{00000000-0005-0000-0000-0000B5A40000}"/>
    <cellStyle name="20% - Accent1 4 4 6 3 4 3 2" xfId="42351" xr:uid="{00000000-0005-0000-0000-0000B6A40000}"/>
    <cellStyle name="20% - Accent1 4 4 6 3 4 4" xfId="42352" xr:uid="{00000000-0005-0000-0000-0000B7A40000}"/>
    <cellStyle name="20% - Accent1 4 4 6 3 5" xfId="42353" xr:uid="{00000000-0005-0000-0000-0000B8A40000}"/>
    <cellStyle name="20% - Accent1 4 4 6 3 5 2" xfId="42354" xr:uid="{00000000-0005-0000-0000-0000B9A40000}"/>
    <cellStyle name="20% - Accent1 4 4 6 3 5 2 2" xfId="42355" xr:uid="{00000000-0005-0000-0000-0000BAA40000}"/>
    <cellStyle name="20% - Accent1 4 4 6 3 5 3" xfId="42356" xr:uid="{00000000-0005-0000-0000-0000BBA40000}"/>
    <cellStyle name="20% - Accent1 4 4 6 3 6" xfId="42357" xr:uid="{00000000-0005-0000-0000-0000BCA40000}"/>
    <cellStyle name="20% - Accent1 4 4 6 3 6 2" xfId="42358" xr:uid="{00000000-0005-0000-0000-0000BDA40000}"/>
    <cellStyle name="20% - Accent1 4 4 6 3 6 2 2" xfId="42359" xr:uid="{00000000-0005-0000-0000-0000BEA40000}"/>
    <cellStyle name="20% - Accent1 4 4 6 3 6 3" xfId="42360" xr:uid="{00000000-0005-0000-0000-0000BFA40000}"/>
    <cellStyle name="20% - Accent1 4 4 6 3 7" xfId="42361" xr:uid="{00000000-0005-0000-0000-0000C0A40000}"/>
    <cellStyle name="20% - Accent1 4 4 6 3 7 2" xfId="42362" xr:uid="{00000000-0005-0000-0000-0000C1A40000}"/>
    <cellStyle name="20% - Accent1 4 4 6 3 8" xfId="42363" xr:uid="{00000000-0005-0000-0000-0000C2A40000}"/>
    <cellStyle name="20% - Accent1 4 4 6 3 8 2" xfId="42364" xr:uid="{00000000-0005-0000-0000-0000C3A40000}"/>
    <cellStyle name="20% - Accent1 4 4 6 3 9" xfId="42365" xr:uid="{00000000-0005-0000-0000-0000C4A40000}"/>
    <cellStyle name="20% - Accent1 4 4 6 4" xfId="42366" xr:uid="{00000000-0005-0000-0000-0000C5A40000}"/>
    <cellStyle name="20% - Accent1 4 4 6 4 2" xfId="42367" xr:uid="{00000000-0005-0000-0000-0000C6A40000}"/>
    <cellStyle name="20% - Accent1 4 4 6 4 2 2" xfId="42368" xr:uid="{00000000-0005-0000-0000-0000C7A40000}"/>
    <cellStyle name="20% - Accent1 4 4 6 4 2 2 2" xfId="42369" xr:uid="{00000000-0005-0000-0000-0000C8A40000}"/>
    <cellStyle name="20% - Accent1 4 4 6 4 2 3" xfId="42370" xr:uid="{00000000-0005-0000-0000-0000C9A40000}"/>
    <cellStyle name="20% - Accent1 4 4 6 4 3" xfId="42371" xr:uid="{00000000-0005-0000-0000-0000CAA40000}"/>
    <cellStyle name="20% - Accent1 4 4 6 4 3 2" xfId="42372" xr:uid="{00000000-0005-0000-0000-0000CBA40000}"/>
    <cellStyle name="20% - Accent1 4 4 6 4 4" xfId="42373" xr:uid="{00000000-0005-0000-0000-0000CCA40000}"/>
    <cellStyle name="20% - Accent1 4 4 6 5" xfId="42374" xr:uid="{00000000-0005-0000-0000-0000CDA40000}"/>
    <cellStyle name="20% - Accent1 4 4 6 5 2" xfId="42375" xr:uid="{00000000-0005-0000-0000-0000CEA40000}"/>
    <cellStyle name="20% - Accent1 4 4 6 5 2 2" xfId="42376" xr:uid="{00000000-0005-0000-0000-0000CFA40000}"/>
    <cellStyle name="20% - Accent1 4 4 6 5 2 2 2" xfId="42377" xr:uid="{00000000-0005-0000-0000-0000D0A40000}"/>
    <cellStyle name="20% - Accent1 4 4 6 5 2 3" xfId="42378" xr:uid="{00000000-0005-0000-0000-0000D1A40000}"/>
    <cellStyle name="20% - Accent1 4 4 6 5 3" xfId="42379" xr:uid="{00000000-0005-0000-0000-0000D2A40000}"/>
    <cellStyle name="20% - Accent1 4 4 6 5 3 2" xfId="42380" xr:uid="{00000000-0005-0000-0000-0000D3A40000}"/>
    <cellStyle name="20% - Accent1 4 4 6 5 4" xfId="42381" xr:uid="{00000000-0005-0000-0000-0000D4A40000}"/>
    <cellStyle name="20% - Accent1 4 4 6 6" xfId="42382" xr:uid="{00000000-0005-0000-0000-0000D5A40000}"/>
    <cellStyle name="20% - Accent1 4 4 6 6 2" xfId="42383" xr:uid="{00000000-0005-0000-0000-0000D6A40000}"/>
    <cellStyle name="20% - Accent1 4 4 6 6 2 2" xfId="42384" xr:uid="{00000000-0005-0000-0000-0000D7A40000}"/>
    <cellStyle name="20% - Accent1 4 4 6 6 2 2 2" xfId="42385" xr:uid="{00000000-0005-0000-0000-0000D8A40000}"/>
    <cellStyle name="20% - Accent1 4 4 6 6 2 3" xfId="42386" xr:uid="{00000000-0005-0000-0000-0000D9A40000}"/>
    <cellStyle name="20% - Accent1 4 4 6 6 3" xfId="42387" xr:uid="{00000000-0005-0000-0000-0000DAA40000}"/>
    <cellStyle name="20% - Accent1 4 4 6 6 3 2" xfId="42388" xr:uid="{00000000-0005-0000-0000-0000DBA40000}"/>
    <cellStyle name="20% - Accent1 4 4 6 6 4" xfId="42389" xr:uid="{00000000-0005-0000-0000-0000DCA40000}"/>
    <cellStyle name="20% - Accent1 4 4 6 7" xfId="42390" xr:uid="{00000000-0005-0000-0000-0000DDA40000}"/>
    <cellStyle name="20% - Accent1 4 4 6 7 2" xfId="42391" xr:uid="{00000000-0005-0000-0000-0000DEA40000}"/>
    <cellStyle name="20% - Accent1 4 4 6 7 2 2" xfId="42392" xr:uid="{00000000-0005-0000-0000-0000DFA40000}"/>
    <cellStyle name="20% - Accent1 4 4 6 7 3" xfId="42393" xr:uid="{00000000-0005-0000-0000-0000E0A40000}"/>
    <cellStyle name="20% - Accent1 4 4 6 8" xfId="42394" xr:uid="{00000000-0005-0000-0000-0000E1A40000}"/>
    <cellStyle name="20% - Accent1 4 4 6 8 2" xfId="42395" xr:uid="{00000000-0005-0000-0000-0000E2A40000}"/>
    <cellStyle name="20% - Accent1 4 4 6 8 2 2" xfId="42396" xr:uid="{00000000-0005-0000-0000-0000E3A40000}"/>
    <cellStyle name="20% - Accent1 4 4 6 8 3" xfId="42397" xr:uid="{00000000-0005-0000-0000-0000E4A40000}"/>
    <cellStyle name="20% - Accent1 4 4 6 9" xfId="42398" xr:uid="{00000000-0005-0000-0000-0000E5A40000}"/>
    <cellStyle name="20% - Accent1 4 4 6 9 2" xfId="42399" xr:uid="{00000000-0005-0000-0000-0000E6A40000}"/>
    <cellStyle name="20% - Accent1 4 4 7" xfId="42400" xr:uid="{00000000-0005-0000-0000-0000E7A40000}"/>
    <cellStyle name="20% - Accent1 4 4 7 2" xfId="42401" xr:uid="{00000000-0005-0000-0000-0000E8A40000}"/>
    <cellStyle name="20% - Accent1 4 4 7 2 2" xfId="42402" xr:uid="{00000000-0005-0000-0000-0000E9A40000}"/>
    <cellStyle name="20% - Accent1 4 4 7 2 2 2" xfId="42403" xr:uid="{00000000-0005-0000-0000-0000EAA40000}"/>
    <cellStyle name="20% - Accent1 4 4 7 2 2 2 2" xfId="42404" xr:uid="{00000000-0005-0000-0000-0000EBA40000}"/>
    <cellStyle name="20% - Accent1 4 4 7 2 2 3" xfId="42405" xr:uid="{00000000-0005-0000-0000-0000ECA40000}"/>
    <cellStyle name="20% - Accent1 4 4 7 2 3" xfId="42406" xr:uid="{00000000-0005-0000-0000-0000EDA40000}"/>
    <cellStyle name="20% - Accent1 4 4 7 2 3 2" xfId="42407" xr:uid="{00000000-0005-0000-0000-0000EEA40000}"/>
    <cellStyle name="20% - Accent1 4 4 7 2 4" xfId="42408" xr:uid="{00000000-0005-0000-0000-0000EFA40000}"/>
    <cellStyle name="20% - Accent1 4 4 7 3" xfId="42409" xr:uid="{00000000-0005-0000-0000-0000F0A40000}"/>
    <cellStyle name="20% - Accent1 4 4 7 3 2" xfId="42410" xr:uid="{00000000-0005-0000-0000-0000F1A40000}"/>
    <cellStyle name="20% - Accent1 4 4 7 3 2 2" xfId="42411" xr:uid="{00000000-0005-0000-0000-0000F2A40000}"/>
    <cellStyle name="20% - Accent1 4 4 7 3 2 2 2" xfId="42412" xr:uid="{00000000-0005-0000-0000-0000F3A40000}"/>
    <cellStyle name="20% - Accent1 4 4 7 3 2 3" xfId="42413" xr:uid="{00000000-0005-0000-0000-0000F4A40000}"/>
    <cellStyle name="20% - Accent1 4 4 7 3 3" xfId="42414" xr:uid="{00000000-0005-0000-0000-0000F5A40000}"/>
    <cellStyle name="20% - Accent1 4 4 7 3 3 2" xfId="42415" xr:uid="{00000000-0005-0000-0000-0000F6A40000}"/>
    <cellStyle name="20% - Accent1 4 4 7 3 4" xfId="42416" xr:uid="{00000000-0005-0000-0000-0000F7A40000}"/>
    <cellStyle name="20% - Accent1 4 4 7 4" xfId="42417" xr:uid="{00000000-0005-0000-0000-0000F8A40000}"/>
    <cellStyle name="20% - Accent1 4 4 7 4 2" xfId="42418" xr:uid="{00000000-0005-0000-0000-0000F9A40000}"/>
    <cellStyle name="20% - Accent1 4 4 7 4 2 2" xfId="42419" xr:uid="{00000000-0005-0000-0000-0000FAA40000}"/>
    <cellStyle name="20% - Accent1 4 4 7 4 2 2 2" xfId="42420" xr:uid="{00000000-0005-0000-0000-0000FBA40000}"/>
    <cellStyle name="20% - Accent1 4 4 7 4 2 3" xfId="42421" xr:uid="{00000000-0005-0000-0000-0000FCA40000}"/>
    <cellStyle name="20% - Accent1 4 4 7 4 3" xfId="42422" xr:uid="{00000000-0005-0000-0000-0000FDA40000}"/>
    <cellStyle name="20% - Accent1 4 4 7 4 3 2" xfId="42423" xr:uid="{00000000-0005-0000-0000-0000FEA40000}"/>
    <cellStyle name="20% - Accent1 4 4 7 4 4" xfId="42424" xr:uid="{00000000-0005-0000-0000-0000FFA40000}"/>
    <cellStyle name="20% - Accent1 4 4 7 5" xfId="42425" xr:uid="{00000000-0005-0000-0000-000000A50000}"/>
    <cellStyle name="20% - Accent1 4 4 7 5 2" xfId="42426" xr:uid="{00000000-0005-0000-0000-000001A50000}"/>
    <cellStyle name="20% - Accent1 4 4 7 5 2 2" xfId="42427" xr:uid="{00000000-0005-0000-0000-000002A50000}"/>
    <cellStyle name="20% - Accent1 4 4 7 5 3" xfId="42428" xr:uid="{00000000-0005-0000-0000-000003A50000}"/>
    <cellStyle name="20% - Accent1 4 4 7 6" xfId="42429" xr:uid="{00000000-0005-0000-0000-000004A50000}"/>
    <cellStyle name="20% - Accent1 4 4 7 6 2" xfId="42430" xr:uid="{00000000-0005-0000-0000-000005A50000}"/>
    <cellStyle name="20% - Accent1 4 4 7 6 2 2" xfId="42431" xr:uid="{00000000-0005-0000-0000-000006A50000}"/>
    <cellStyle name="20% - Accent1 4 4 7 6 3" xfId="42432" xr:uid="{00000000-0005-0000-0000-000007A50000}"/>
    <cellStyle name="20% - Accent1 4 4 7 7" xfId="42433" xr:uid="{00000000-0005-0000-0000-000008A50000}"/>
    <cellStyle name="20% - Accent1 4 4 7 7 2" xfId="42434" xr:uid="{00000000-0005-0000-0000-000009A50000}"/>
    <cellStyle name="20% - Accent1 4 4 7 8" xfId="42435" xr:uid="{00000000-0005-0000-0000-00000AA50000}"/>
    <cellStyle name="20% - Accent1 4 4 7 8 2" xfId="42436" xr:uid="{00000000-0005-0000-0000-00000BA50000}"/>
    <cellStyle name="20% - Accent1 4 4 7 9" xfId="42437" xr:uid="{00000000-0005-0000-0000-00000CA50000}"/>
    <cellStyle name="20% - Accent1 4 4 8" xfId="42438" xr:uid="{00000000-0005-0000-0000-00000DA50000}"/>
    <cellStyle name="20% - Accent1 4 4 8 2" xfId="42439" xr:uid="{00000000-0005-0000-0000-00000EA50000}"/>
    <cellStyle name="20% - Accent1 4 4 8 2 2" xfId="42440" xr:uid="{00000000-0005-0000-0000-00000FA50000}"/>
    <cellStyle name="20% - Accent1 4 4 8 2 2 2" xfId="42441" xr:uid="{00000000-0005-0000-0000-000010A50000}"/>
    <cellStyle name="20% - Accent1 4 4 8 2 2 2 2" xfId="42442" xr:uid="{00000000-0005-0000-0000-000011A50000}"/>
    <cellStyle name="20% - Accent1 4 4 8 2 2 3" xfId="42443" xr:uid="{00000000-0005-0000-0000-000012A50000}"/>
    <cellStyle name="20% - Accent1 4 4 8 2 3" xfId="42444" xr:uid="{00000000-0005-0000-0000-000013A50000}"/>
    <cellStyle name="20% - Accent1 4 4 8 2 3 2" xfId="42445" xr:uid="{00000000-0005-0000-0000-000014A50000}"/>
    <cellStyle name="20% - Accent1 4 4 8 2 4" xfId="42446" xr:uid="{00000000-0005-0000-0000-000015A50000}"/>
    <cellStyle name="20% - Accent1 4 4 8 3" xfId="42447" xr:uid="{00000000-0005-0000-0000-000016A50000}"/>
    <cellStyle name="20% - Accent1 4 4 8 3 2" xfId="42448" xr:uid="{00000000-0005-0000-0000-000017A50000}"/>
    <cellStyle name="20% - Accent1 4 4 8 3 2 2" xfId="42449" xr:uid="{00000000-0005-0000-0000-000018A50000}"/>
    <cellStyle name="20% - Accent1 4 4 8 3 2 2 2" xfId="42450" xr:uid="{00000000-0005-0000-0000-000019A50000}"/>
    <cellStyle name="20% - Accent1 4 4 8 3 2 3" xfId="42451" xr:uid="{00000000-0005-0000-0000-00001AA50000}"/>
    <cellStyle name="20% - Accent1 4 4 8 3 3" xfId="42452" xr:uid="{00000000-0005-0000-0000-00001BA50000}"/>
    <cellStyle name="20% - Accent1 4 4 8 3 3 2" xfId="42453" xr:uid="{00000000-0005-0000-0000-00001CA50000}"/>
    <cellStyle name="20% - Accent1 4 4 8 3 4" xfId="42454" xr:uid="{00000000-0005-0000-0000-00001DA50000}"/>
    <cellStyle name="20% - Accent1 4 4 8 4" xfId="42455" xr:uid="{00000000-0005-0000-0000-00001EA50000}"/>
    <cellStyle name="20% - Accent1 4 4 8 4 2" xfId="42456" xr:uid="{00000000-0005-0000-0000-00001FA50000}"/>
    <cellStyle name="20% - Accent1 4 4 8 4 2 2" xfId="42457" xr:uid="{00000000-0005-0000-0000-000020A50000}"/>
    <cellStyle name="20% - Accent1 4 4 8 4 2 2 2" xfId="42458" xr:uid="{00000000-0005-0000-0000-000021A50000}"/>
    <cellStyle name="20% - Accent1 4 4 8 4 2 3" xfId="42459" xr:uid="{00000000-0005-0000-0000-000022A50000}"/>
    <cellStyle name="20% - Accent1 4 4 8 4 3" xfId="42460" xr:uid="{00000000-0005-0000-0000-000023A50000}"/>
    <cellStyle name="20% - Accent1 4 4 8 4 3 2" xfId="42461" xr:uid="{00000000-0005-0000-0000-000024A50000}"/>
    <cellStyle name="20% - Accent1 4 4 8 4 4" xfId="42462" xr:uid="{00000000-0005-0000-0000-000025A50000}"/>
    <cellStyle name="20% - Accent1 4 4 8 5" xfId="42463" xr:uid="{00000000-0005-0000-0000-000026A50000}"/>
    <cellStyle name="20% - Accent1 4 4 8 5 2" xfId="42464" xr:uid="{00000000-0005-0000-0000-000027A50000}"/>
    <cellStyle name="20% - Accent1 4 4 8 5 2 2" xfId="42465" xr:uid="{00000000-0005-0000-0000-000028A50000}"/>
    <cellStyle name="20% - Accent1 4 4 8 5 3" xfId="42466" xr:uid="{00000000-0005-0000-0000-000029A50000}"/>
    <cellStyle name="20% - Accent1 4 4 8 6" xfId="42467" xr:uid="{00000000-0005-0000-0000-00002AA50000}"/>
    <cellStyle name="20% - Accent1 4 4 8 6 2" xfId="42468" xr:uid="{00000000-0005-0000-0000-00002BA50000}"/>
    <cellStyle name="20% - Accent1 4 4 8 6 2 2" xfId="42469" xr:uid="{00000000-0005-0000-0000-00002CA50000}"/>
    <cellStyle name="20% - Accent1 4 4 8 6 3" xfId="42470" xr:uid="{00000000-0005-0000-0000-00002DA50000}"/>
    <cellStyle name="20% - Accent1 4 4 8 7" xfId="42471" xr:uid="{00000000-0005-0000-0000-00002EA50000}"/>
    <cellStyle name="20% - Accent1 4 4 8 7 2" xfId="42472" xr:uid="{00000000-0005-0000-0000-00002FA50000}"/>
    <cellStyle name="20% - Accent1 4 4 8 8" xfId="42473" xr:uid="{00000000-0005-0000-0000-000030A50000}"/>
    <cellStyle name="20% - Accent1 4 4 8 8 2" xfId="42474" xr:uid="{00000000-0005-0000-0000-000031A50000}"/>
    <cellStyle name="20% - Accent1 4 4 8 9" xfId="42475" xr:uid="{00000000-0005-0000-0000-000032A50000}"/>
    <cellStyle name="20% - Accent1 4 4 9" xfId="42476" xr:uid="{00000000-0005-0000-0000-000033A50000}"/>
    <cellStyle name="20% - Accent1 4 4 9 2" xfId="42477" xr:uid="{00000000-0005-0000-0000-000034A50000}"/>
    <cellStyle name="20% - Accent1 4 4 9 2 2" xfId="42478" xr:uid="{00000000-0005-0000-0000-000035A50000}"/>
    <cellStyle name="20% - Accent1 4 4 9 2 2 2" xfId="42479" xr:uid="{00000000-0005-0000-0000-000036A50000}"/>
    <cellStyle name="20% - Accent1 4 4 9 2 3" xfId="42480" xr:uid="{00000000-0005-0000-0000-000037A50000}"/>
    <cellStyle name="20% - Accent1 4 4 9 3" xfId="42481" xr:uid="{00000000-0005-0000-0000-000038A50000}"/>
    <cellStyle name="20% - Accent1 4 4 9 3 2" xfId="42482" xr:uid="{00000000-0005-0000-0000-000039A50000}"/>
    <cellStyle name="20% - Accent1 4 4 9 4" xfId="42483" xr:uid="{00000000-0005-0000-0000-00003AA50000}"/>
    <cellStyle name="20% - Accent1 4 5" xfId="42484" xr:uid="{00000000-0005-0000-0000-00003BA50000}"/>
    <cellStyle name="20% - Accent1 4 5 10" xfId="42485" xr:uid="{00000000-0005-0000-0000-00003CA50000}"/>
    <cellStyle name="20% - Accent1 4 5 10 2" xfId="42486" xr:uid="{00000000-0005-0000-0000-00003DA50000}"/>
    <cellStyle name="20% - Accent1 4 5 10 2 2" xfId="42487" xr:uid="{00000000-0005-0000-0000-00003EA50000}"/>
    <cellStyle name="20% - Accent1 4 5 10 2 2 2" xfId="42488" xr:uid="{00000000-0005-0000-0000-00003FA50000}"/>
    <cellStyle name="20% - Accent1 4 5 10 2 3" xfId="42489" xr:uid="{00000000-0005-0000-0000-000040A50000}"/>
    <cellStyle name="20% - Accent1 4 5 10 3" xfId="42490" xr:uid="{00000000-0005-0000-0000-000041A50000}"/>
    <cellStyle name="20% - Accent1 4 5 10 3 2" xfId="42491" xr:uid="{00000000-0005-0000-0000-000042A50000}"/>
    <cellStyle name="20% - Accent1 4 5 10 4" xfId="42492" xr:uid="{00000000-0005-0000-0000-000043A50000}"/>
    <cellStyle name="20% - Accent1 4 5 11" xfId="42493" xr:uid="{00000000-0005-0000-0000-000044A50000}"/>
    <cellStyle name="20% - Accent1 4 5 11 2" xfId="42494" xr:uid="{00000000-0005-0000-0000-000045A50000}"/>
    <cellStyle name="20% - Accent1 4 5 11 2 2" xfId="42495" xr:uid="{00000000-0005-0000-0000-000046A50000}"/>
    <cellStyle name="20% - Accent1 4 5 11 2 2 2" xfId="42496" xr:uid="{00000000-0005-0000-0000-000047A50000}"/>
    <cellStyle name="20% - Accent1 4 5 11 2 3" xfId="42497" xr:uid="{00000000-0005-0000-0000-000048A50000}"/>
    <cellStyle name="20% - Accent1 4 5 11 3" xfId="42498" xr:uid="{00000000-0005-0000-0000-000049A50000}"/>
    <cellStyle name="20% - Accent1 4 5 11 3 2" xfId="42499" xr:uid="{00000000-0005-0000-0000-00004AA50000}"/>
    <cellStyle name="20% - Accent1 4 5 11 4" xfId="42500" xr:uid="{00000000-0005-0000-0000-00004BA50000}"/>
    <cellStyle name="20% - Accent1 4 5 12" xfId="42501" xr:uid="{00000000-0005-0000-0000-00004CA50000}"/>
    <cellStyle name="20% - Accent1 4 5 12 2" xfId="42502" xr:uid="{00000000-0005-0000-0000-00004DA50000}"/>
    <cellStyle name="20% - Accent1 4 5 12 2 2" xfId="42503" xr:uid="{00000000-0005-0000-0000-00004EA50000}"/>
    <cellStyle name="20% - Accent1 4 5 12 3" xfId="42504" xr:uid="{00000000-0005-0000-0000-00004FA50000}"/>
    <cellStyle name="20% - Accent1 4 5 13" xfId="42505" xr:uid="{00000000-0005-0000-0000-000050A50000}"/>
    <cellStyle name="20% - Accent1 4 5 13 2" xfId="42506" xr:uid="{00000000-0005-0000-0000-000051A50000}"/>
    <cellStyle name="20% - Accent1 4 5 13 2 2" xfId="42507" xr:uid="{00000000-0005-0000-0000-000052A50000}"/>
    <cellStyle name="20% - Accent1 4 5 13 3" xfId="42508" xr:uid="{00000000-0005-0000-0000-000053A50000}"/>
    <cellStyle name="20% - Accent1 4 5 14" xfId="42509" xr:uid="{00000000-0005-0000-0000-000054A50000}"/>
    <cellStyle name="20% - Accent1 4 5 14 2" xfId="42510" xr:uid="{00000000-0005-0000-0000-000055A50000}"/>
    <cellStyle name="20% - Accent1 4 5 15" xfId="42511" xr:uid="{00000000-0005-0000-0000-000056A50000}"/>
    <cellStyle name="20% - Accent1 4 5 15 2" xfId="42512" xr:uid="{00000000-0005-0000-0000-000057A50000}"/>
    <cellStyle name="20% - Accent1 4 5 16" xfId="42513" xr:uid="{00000000-0005-0000-0000-000058A50000}"/>
    <cellStyle name="20% - Accent1 4 5 2" xfId="42514" xr:uid="{00000000-0005-0000-0000-000059A50000}"/>
    <cellStyle name="20% - Accent1 4 5 2 10" xfId="42515" xr:uid="{00000000-0005-0000-0000-00005AA50000}"/>
    <cellStyle name="20% - Accent1 4 5 2 10 2" xfId="42516" xr:uid="{00000000-0005-0000-0000-00005BA50000}"/>
    <cellStyle name="20% - Accent1 4 5 2 10 2 2" xfId="42517" xr:uid="{00000000-0005-0000-0000-00005CA50000}"/>
    <cellStyle name="20% - Accent1 4 5 2 10 2 2 2" xfId="42518" xr:uid="{00000000-0005-0000-0000-00005DA50000}"/>
    <cellStyle name="20% - Accent1 4 5 2 10 2 3" xfId="42519" xr:uid="{00000000-0005-0000-0000-00005EA50000}"/>
    <cellStyle name="20% - Accent1 4 5 2 10 3" xfId="42520" xr:uid="{00000000-0005-0000-0000-00005FA50000}"/>
    <cellStyle name="20% - Accent1 4 5 2 10 3 2" xfId="42521" xr:uid="{00000000-0005-0000-0000-000060A50000}"/>
    <cellStyle name="20% - Accent1 4 5 2 10 4" xfId="42522" xr:uid="{00000000-0005-0000-0000-000061A50000}"/>
    <cellStyle name="20% - Accent1 4 5 2 11" xfId="42523" xr:uid="{00000000-0005-0000-0000-000062A50000}"/>
    <cellStyle name="20% - Accent1 4 5 2 11 2" xfId="42524" xr:uid="{00000000-0005-0000-0000-000063A50000}"/>
    <cellStyle name="20% - Accent1 4 5 2 11 2 2" xfId="42525" xr:uid="{00000000-0005-0000-0000-000064A50000}"/>
    <cellStyle name="20% - Accent1 4 5 2 11 3" xfId="42526" xr:uid="{00000000-0005-0000-0000-000065A50000}"/>
    <cellStyle name="20% - Accent1 4 5 2 12" xfId="42527" xr:uid="{00000000-0005-0000-0000-000066A50000}"/>
    <cellStyle name="20% - Accent1 4 5 2 12 2" xfId="42528" xr:uid="{00000000-0005-0000-0000-000067A50000}"/>
    <cellStyle name="20% - Accent1 4 5 2 12 2 2" xfId="42529" xr:uid="{00000000-0005-0000-0000-000068A50000}"/>
    <cellStyle name="20% - Accent1 4 5 2 12 3" xfId="42530" xr:uid="{00000000-0005-0000-0000-000069A50000}"/>
    <cellStyle name="20% - Accent1 4 5 2 13" xfId="42531" xr:uid="{00000000-0005-0000-0000-00006AA50000}"/>
    <cellStyle name="20% - Accent1 4 5 2 13 2" xfId="42532" xr:uid="{00000000-0005-0000-0000-00006BA50000}"/>
    <cellStyle name="20% - Accent1 4 5 2 14" xfId="42533" xr:uid="{00000000-0005-0000-0000-00006CA50000}"/>
    <cellStyle name="20% - Accent1 4 5 2 14 2" xfId="42534" xr:uid="{00000000-0005-0000-0000-00006DA50000}"/>
    <cellStyle name="20% - Accent1 4 5 2 15" xfId="42535" xr:uid="{00000000-0005-0000-0000-00006EA50000}"/>
    <cellStyle name="20% - Accent1 4 5 2 2" xfId="42536" xr:uid="{00000000-0005-0000-0000-00006FA50000}"/>
    <cellStyle name="20% - Accent1 4 5 2 2 10" xfId="42537" xr:uid="{00000000-0005-0000-0000-000070A50000}"/>
    <cellStyle name="20% - Accent1 4 5 2 2 10 2" xfId="42538" xr:uid="{00000000-0005-0000-0000-000071A50000}"/>
    <cellStyle name="20% - Accent1 4 5 2 2 10 2 2" xfId="42539" xr:uid="{00000000-0005-0000-0000-000072A50000}"/>
    <cellStyle name="20% - Accent1 4 5 2 2 10 3" xfId="42540" xr:uid="{00000000-0005-0000-0000-000073A50000}"/>
    <cellStyle name="20% - Accent1 4 5 2 2 11" xfId="42541" xr:uid="{00000000-0005-0000-0000-000074A50000}"/>
    <cellStyle name="20% - Accent1 4 5 2 2 11 2" xfId="42542" xr:uid="{00000000-0005-0000-0000-000075A50000}"/>
    <cellStyle name="20% - Accent1 4 5 2 2 11 2 2" xfId="42543" xr:uid="{00000000-0005-0000-0000-000076A50000}"/>
    <cellStyle name="20% - Accent1 4 5 2 2 11 3" xfId="42544" xr:uid="{00000000-0005-0000-0000-000077A50000}"/>
    <cellStyle name="20% - Accent1 4 5 2 2 12" xfId="42545" xr:uid="{00000000-0005-0000-0000-000078A50000}"/>
    <cellStyle name="20% - Accent1 4 5 2 2 12 2" xfId="42546" xr:uid="{00000000-0005-0000-0000-000079A50000}"/>
    <cellStyle name="20% - Accent1 4 5 2 2 13" xfId="42547" xr:uid="{00000000-0005-0000-0000-00007AA50000}"/>
    <cellStyle name="20% - Accent1 4 5 2 2 13 2" xfId="42548" xr:uid="{00000000-0005-0000-0000-00007BA50000}"/>
    <cellStyle name="20% - Accent1 4 5 2 2 14" xfId="42549" xr:uid="{00000000-0005-0000-0000-00007CA50000}"/>
    <cellStyle name="20% - Accent1 4 5 2 2 2" xfId="42550" xr:uid="{00000000-0005-0000-0000-00007DA50000}"/>
    <cellStyle name="20% - Accent1 4 5 2 2 2 10" xfId="42551" xr:uid="{00000000-0005-0000-0000-00007EA50000}"/>
    <cellStyle name="20% - Accent1 4 5 2 2 2 10 2" xfId="42552" xr:uid="{00000000-0005-0000-0000-00007FA50000}"/>
    <cellStyle name="20% - Accent1 4 5 2 2 2 11" xfId="42553" xr:uid="{00000000-0005-0000-0000-000080A50000}"/>
    <cellStyle name="20% - Accent1 4 5 2 2 2 2" xfId="42554" xr:uid="{00000000-0005-0000-0000-000081A50000}"/>
    <cellStyle name="20% - Accent1 4 5 2 2 2 2 2" xfId="42555" xr:uid="{00000000-0005-0000-0000-000082A50000}"/>
    <cellStyle name="20% - Accent1 4 5 2 2 2 2 2 2" xfId="42556" xr:uid="{00000000-0005-0000-0000-000083A50000}"/>
    <cellStyle name="20% - Accent1 4 5 2 2 2 2 2 2 2" xfId="42557" xr:uid="{00000000-0005-0000-0000-000084A50000}"/>
    <cellStyle name="20% - Accent1 4 5 2 2 2 2 2 2 2 2" xfId="42558" xr:uid="{00000000-0005-0000-0000-000085A50000}"/>
    <cellStyle name="20% - Accent1 4 5 2 2 2 2 2 2 3" xfId="42559" xr:uid="{00000000-0005-0000-0000-000086A50000}"/>
    <cellStyle name="20% - Accent1 4 5 2 2 2 2 2 3" xfId="42560" xr:uid="{00000000-0005-0000-0000-000087A50000}"/>
    <cellStyle name="20% - Accent1 4 5 2 2 2 2 2 3 2" xfId="42561" xr:uid="{00000000-0005-0000-0000-000088A50000}"/>
    <cellStyle name="20% - Accent1 4 5 2 2 2 2 2 4" xfId="42562" xr:uid="{00000000-0005-0000-0000-000089A50000}"/>
    <cellStyle name="20% - Accent1 4 5 2 2 2 2 3" xfId="42563" xr:uid="{00000000-0005-0000-0000-00008AA50000}"/>
    <cellStyle name="20% - Accent1 4 5 2 2 2 2 3 2" xfId="42564" xr:uid="{00000000-0005-0000-0000-00008BA50000}"/>
    <cellStyle name="20% - Accent1 4 5 2 2 2 2 3 2 2" xfId="42565" xr:uid="{00000000-0005-0000-0000-00008CA50000}"/>
    <cellStyle name="20% - Accent1 4 5 2 2 2 2 3 2 2 2" xfId="42566" xr:uid="{00000000-0005-0000-0000-00008DA50000}"/>
    <cellStyle name="20% - Accent1 4 5 2 2 2 2 3 2 3" xfId="42567" xr:uid="{00000000-0005-0000-0000-00008EA50000}"/>
    <cellStyle name="20% - Accent1 4 5 2 2 2 2 3 3" xfId="42568" xr:uid="{00000000-0005-0000-0000-00008FA50000}"/>
    <cellStyle name="20% - Accent1 4 5 2 2 2 2 3 3 2" xfId="42569" xr:uid="{00000000-0005-0000-0000-000090A50000}"/>
    <cellStyle name="20% - Accent1 4 5 2 2 2 2 3 4" xfId="42570" xr:uid="{00000000-0005-0000-0000-000091A50000}"/>
    <cellStyle name="20% - Accent1 4 5 2 2 2 2 4" xfId="42571" xr:uid="{00000000-0005-0000-0000-000092A50000}"/>
    <cellStyle name="20% - Accent1 4 5 2 2 2 2 4 2" xfId="42572" xr:uid="{00000000-0005-0000-0000-000093A50000}"/>
    <cellStyle name="20% - Accent1 4 5 2 2 2 2 4 2 2" xfId="42573" xr:uid="{00000000-0005-0000-0000-000094A50000}"/>
    <cellStyle name="20% - Accent1 4 5 2 2 2 2 4 2 2 2" xfId="42574" xr:uid="{00000000-0005-0000-0000-000095A50000}"/>
    <cellStyle name="20% - Accent1 4 5 2 2 2 2 4 2 3" xfId="42575" xr:uid="{00000000-0005-0000-0000-000096A50000}"/>
    <cellStyle name="20% - Accent1 4 5 2 2 2 2 4 3" xfId="42576" xr:uid="{00000000-0005-0000-0000-000097A50000}"/>
    <cellStyle name="20% - Accent1 4 5 2 2 2 2 4 3 2" xfId="42577" xr:uid="{00000000-0005-0000-0000-000098A50000}"/>
    <cellStyle name="20% - Accent1 4 5 2 2 2 2 4 4" xfId="42578" xr:uid="{00000000-0005-0000-0000-000099A50000}"/>
    <cellStyle name="20% - Accent1 4 5 2 2 2 2 5" xfId="42579" xr:uid="{00000000-0005-0000-0000-00009AA50000}"/>
    <cellStyle name="20% - Accent1 4 5 2 2 2 2 5 2" xfId="42580" xr:uid="{00000000-0005-0000-0000-00009BA50000}"/>
    <cellStyle name="20% - Accent1 4 5 2 2 2 2 5 2 2" xfId="42581" xr:uid="{00000000-0005-0000-0000-00009CA50000}"/>
    <cellStyle name="20% - Accent1 4 5 2 2 2 2 5 3" xfId="42582" xr:uid="{00000000-0005-0000-0000-00009DA50000}"/>
    <cellStyle name="20% - Accent1 4 5 2 2 2 2 6" xfId="42583" xr:uid="{00000000-0005-0000-0000-00009EA50000}"/>
    <cellStyle name="20% - Accent1 4 5 2 2 2 2 6 2" xfId="42584" xr:uid="{00000000-0005-0000-0000-00009FA50000}"/>
    <cellStyle name="20% - Accent1 4 5 2 2 2 2 6 2 2" xfId="42585" xr:uid="{00000000-0005-0000-0000-0000A0A50000}"/>
    <cellStyle name="20% - Accent1 4 5 2 2 2 2 6 3" xfId="42586" xr:uid="{00000000-0005-0000-0000-0000A1A50000}"/>
    <cellStyle name="20% - Accent1 4 5 2 2 2 2 7" xfId="42587" xr:uid="{00000000-0005-0000-0000-0000A2A50000}"/>
    <cellStyle name="20% - Accent1 4 5 2 2 2 2 7 2" xfId="42588" xr:uid="{00000000-0005-0000-0000-0000A3A50000}"/>
    <cellStyle name="20% - Accent1 4 5 2 2 2 2 8" xfId="42589" xr:uid="{00000000-0005-0000-0000-0000A4A50000}"/>
    <cellStyle name="20% - Accent1 4 5 2 2 2 2 8 2" xfId="42590" xr:uid="{00000000-0005-0000-0000-0000A5A50000}"/>
    <cellStyle name="20% - Accent1 4 5 2 2 2 2 9" xfId="42591" xr:uid="{00000000-0005-0000-0000-0000A6A50000}"/>
    <cellStyle name="20% - Accent1 4 5 2 2 2 3" xfId="42592" xr:uid="{00000000-0005-0000-0000-0000A7A50000}"/>
    <cellStyle name="20% - Accent1 4 5 2 2 2 3 2" xfId="42593" xr:uid="{00000000-0005-0000-0000-0000A8A50000}"/>
    <cellStyle name="20% - Accent1 4 5 2 2 2 3 2 2" xfId="42594" xr:uid="{00000000-0005-0000-0000-0000A9A50000}"/>
    <cellStyle name="20% - Accent1 4 5 2 2 2 3 2 2 2" xfId="42595" xr:uid="{00000000-0005-0000-0000-0000AAA50000}"/>
    <cellStyle name="20% - Accent1 4 5 2 2 2 3 2 2 2 2" xfId="42596" xr:uid="{00000000-0005-0000-0000-0000ABA50000}"/>
    <cellStyle name="20% - Accent1 4 5 2 2 2 3 2 2 3" xfId="42597" xr:uid="{00000000-0005-0000-0000-0000ACA50000}"/>
    <cellStyle name="20% - Accent1 4 5 2 2 2 3 2 3" xfId="42598" xr:uid="{00000000-0005-0000-0000-0000ADA50000}"/>
    <cellStyle name="20% - Accent1 4 5 2 2 2 3 2 3 2" xfId="42599" xr:uid="{00000000-0005-0000-0000-0000AEA50000}"/>
    <cellStyle name="20% - Accent1 4 5 2 2 2 3 2 4" xfId="42600" xr:uid="{00000000-0005-0000-0000-0000AFA50000}"/>
    <cellStyle name="20% - Accent1 4 5 2 2 2 3 3" xfId="42601" xr:uid="{00000000-0005-0000-0000-0000B0A50000}"/>
    <cellStyle name="20% - Accent1 4 5 2 2 2 3 3 2" xfId="42602" xr:uid="{00000000-0005-0000-0000-0000B1A50000}"/>
    <cellStyle name="20% - Accent1 4 5 2 2 2 3 3 2 2" xfId="42603" xr:uid="{00000000-0005-0000-0000-0000B2A50000}"/>
    <cellStyle name="20% - Accent1 4 5 2 2 2 3 3 2 2 2" xfId="42604" xr:uid="{00000000-0005-0000-0000-0000B3A50000}"/>
    <cellStyle name="20% - Accent1 4 5 2 2 2 3 3 2 3" xfId="42605" xr:uid="{00000000-0005-0000-0000-0000B4A50000}"/>
    <cellStyle name="20% - Accent1 4 5 2 2 2 3 3 3" xfId="42606" xr:uid="{00000000-0005-0000-0000-0000B5A50000}"/>
    <cellStyle name="20% - Accent1 4 5 2 2 2 3 3 3 2" xfId="42607" xr:uid="{00000000-0005-0000-0000-0000B6A50000}"/>
    <cellStyle name="20% - Accent1 4 5 2 2 2 3 3 4" xfId="42608" xr:uid="{00000000-0005-0000-0000-0000B7A50000}"/>
    <cellStyle name="20% - Accent1 4 5 2 2 2 3 4" xfId="42609" xr:uid="{00000000-0005-0000-0000-0000B8A50000}"/>
    <cellStyle name="20% - Accent1 4 5 2 2 2 3 4 2" xfId="42610" xr:uid="{00000000-0005-0000-0000-0000B9A50000}"/>
    <cellStyle name="20% - Accent1 4 5 2 2 2 3 4 2 2" xfId="42611" xr:uid="{00000000-0005-0000-0000-0000BAA50000}"/>
    <cellStyle name="20% - Accent1 4 5 2 2 2 3 4 2 2 2" xfId="42612" xr:uid="{00000000-0005-0000-0000-0000BBA50000}"/>
    <cellStyle name="20% - Accent1 4 5 2 2 2 3 4 2 3" xfId="42613" xr:uid="{00000000-0005-0000-0000-0000BCA50000}"/>
    <cellStyle name="20% - Accent1 4 5 2 2 2 3 4 3" xfId="42614" xr:uid="{00000000-0005-0000-0000-0000BDA50000}"/>
    <cellStyle name="20% - Accent1 4 5 2 2 2 3 4 3 2" xfId="42615" xr:uid="{00000000-0005-0000-0000-0000BEA50000}"/>
    <cellStyle name="20% - Accent1 4 5 2 2 2 3 4 4" xfId="42616" xr:uid="{00000000-0005-0000-0000-0000BFA50000}"/>
    <cellStyle name="20% - Accent1 4 5 2 2 2 3 5" xfId="42617" xr:uid="{00000000-0005-0000-0000-0000C0A50000}"/>
    <cellStyle name="20% - Accent1 4 5 2 2 2 3 5 2" xfId="42618" xr:uid="{00000000-0005-0000-0000-0000C1A50000}"/>
    <cellStyle name="20% - Accent1 4 5 2 2 2 3 5 2 2" xfId="42619" xr:uid="{00000000-0005-0000-0000-0000C2A50000}"/>
    <cellStyle name="20% - Accent1 4 5 2 2 2 3 5 3" xfId="42620" xr:uid="{00000000-0005-0000-0000-0000C3A50000}"/>
    <cellStyle name="20% - Accent1 4 5 2 2 2 3 6" xfId="42621" xr:uid="{00000000-0005-0000-0000-0000C4A50000}"/>
    <cellStyle name="20% - Accent1 4 5 2 2 2 3 6 2" xfId="42622" xr:uid="{00000000-0005-0000-0000-0000C5A50000}"/>
    <cellStyle name="20% - Accent1 4 5 2 2 2 3 6 2 2" xfId="42623" xr:uid="{00000000-0005-0000-0000-0000C6A50000}"/>
    <cellStyle name="20% - Accent1 4 5 2 2 2 3 6 3" xfId="42624" xr:uid="{00000000-0005-0000-0000-0000C7A50000}"/>
    <cellStyle name="20% - Accent1 4 5 2 2 2 3 7" xfId="42625" xr:uid="{00000000-0005-0000-0000-0000C8A50000}"/>
    <cellStyle name="20% - Accent1 4 5 2 2 2 3 7 2" xfId="42626" xr:uid="{00000000-0005-0000-0000-0000C9A50000}"/>
    <cellStyle name="20% - Accent1 4 5 2 2 2 3 8" xfId="42627" xr:uid="{00000000-0005-0000-0000-0000CAA50000}"/>
    <cellStyle name="20% - Accent1 4 5 2 2 2 3 8 2" xfId="42628" xr:uid="{00000000-0005-0000-0000-0000CBA50000}"/>
    <cellStyle name="20% - Accent1 4 5 2 2 2 3 9" xfId="42629" xr:uid="{00000000-0005-0000-0000-0000CCA50000}"/>
    <cellStyle name="20% - Accent1 4 5 2 2 2 4" xfId="42630" xr:uid="{00000000-0005-0000-0000-0000CDA50000}"/>
    <cellStyle name="20% - Accent1 4 5 2 2 2 4 2" xfId="42631" xr:uid="{00000000-0005-0000-0000-0000CEA50000}"/>
    <cellStyle name="20% - Accent1 4 5 2 2 2 4 2 2" xfId="42632" xr:uid="{00000000-0005-0000-0000-0000CFA50000}"/>
    <cellStyle name="20% - Accent1 4 5 2 2 2 4 2 2 2" xfId="42633" xr:uid="{00000000-0005-0000-0000-0000D0A50000}"/>
    <cellStyle name="20% - Accent1 4 5 2 2 2 4 2 3" xfId="42634" xr:uid="{00000000-0005-0000-0000-0000D1A50000}"/>
    <cellStyle name="20% - Accent1 4 5 2 2 2 4 3" xfId="42635" xr:uid="{00000000-0005-0000-0000-0000D2A50000}"/>
    <cellStyle name="20% - Accent1 4 5 2 2 2 4 3 2" xfId="42636" xr:uid="{00000000-0005-0000-0000-0000D3A50000}"/>
    <cellStyle name="20% - Accent1 4 5 2 2 2 4 4" xfId="42637" xr:uid="{00000000-0005-0000-0000-0000D4A50000}"/>
    <cellStyle name="20% - Accent1 4 5 2 2 2 5" xfId="42638" xr:uid="{00000000-0005-0000-0000-0000D5A50000}"/>
    <cellStyle name="20% - Accent1 4 5 2 2 2 5 2" xfId="42639" xr:uid="{00000000-0005-0000-0000-0000D6A50000}"/>
    <cellStyle name="20% - Accent1 4 5 2 2 2 5 2 2" xfId="42640" xr:uid="{00000000-0005-0000-0000-0000D7A50000}"/>
    <cellStyle name="20% - Accent1 4 5 2 2 2 5 2 2 2" xfId="42641" xr:uid="{00000000-0005-0000-0000-0000D8A50000}"/>
    <cellStyle name="20% - Accent1 4 5 2 2 2 5 2 3" xfId="42642" xr:uid="{00000000-0005-0000-0000-0000D9A50000}"/>
    <cellStyle name="20% - Accent1 4 5 2 2 2 5 3" xfId="42643" xr:uid="{00000000-0005-0000-0000-0000DAA50000}"/>
    <cellStyle name="20% - Accent1 4 5 2 2 2 5 3 2" xfId="42644" xr:uid="{00000000-0005-0000-0000-0000DBA50000}"/>
    <cellStyle name="20% - Accent1 4 5 2 2 2 5 4" xfId="42645" xr:uid="{00000000-0005-0000-0000-0000DCA50000}"/>
    <cellStyle name="20% - Accent1 4 5 2 2 2 6" xfId="42646" xr:uid="{00000000-0005-0000-0000-0000DDA50000}"/>
    <cellStyle name="20% - Accent1 4 5 2 2 2 6 2" xfId="42647" xr:uid="{00000000-0005-0000-0000-0000DEA50000}"/>
    <cellStyle name="20% - Accent1 4 5 2 2 2 6 2 2" xfId="42648" xr:uid="{00000000-0005-0000-0000-0000DFA50000}"/>
    <cellStyle name="20% - Accent1 4 5 2 2 2 6 2 2 2" xfId="42649" xr:uid="{00000000-0005-0000-0000-0000E0A50000}"/>
    <cellStyle name="20% - Accent1 4 5 2 2 2 6 2 3" xfId="42650" xr:uid="{00000000-0005-0000-0000-0000E1A50000}"/>
    <cellStyle name="20% - Accent1 4 5 2 2 2 6 3" xfId="42651" xr:uid="{00000000-0005-0000-0000-0000E2A50000}"/>
    <cellStyle name="20% - Accent1 4 5 2 2 2 6 3 2" xfId="42652" xr:uid="{00000000-0005-0000-0000-0000E3A50000}"/>
    <cellStyle name="20% - Accent1 4 5 2 2 2 6 4" xfId="42653" xr:uid="{00000000-0005-0000-0000-0000E4A50000}"/>
    <cellStyle name="20% - Accent1 4 5 2 2 2 7" xfId="42654" xr:uid="{00000000-0005-0000-0000-0000E5A50000}"/>
    <cellStyle name="20% - Accent1 4 5 2 2 2 7 2" xfId="42655" xr:uid="{00000000-0005-0000-0000-0000E6A50000}"/>
    <cellStyle name="20% - Accent1 4 5 2 2 2 7 2 2" xfId="42656" xr:uid="{00000000-0005-0000-0000-0000E7A50000}"/>
    <cellStyle name="20% - Accent1 4 5 2 2 2 7 3" xfId="42657" xr:uid="{00000000-0005-0000-0000-0000E8A50000}"/>
    <cellStyle name="20% - Accent1 4 5 2 2 2 8" xfId="42658" xr:uid="{00000000-0005-0000-0000-0000E9A50000}"/>
    <cellStyle name="20% - Accent1 4 5 2 2 2 8 2" xfId="42659" xr:uid="{00000000-0005-0000-0000-0000EAA50000}"/>
    <cellStyle name="20% - Accent1 4 5 2 2 2 8 2 2" xfId="42660" xr:uid="{00000000-0005-0000-0000-0000EBA50000}"/>
    <cellStyle name="20% - Accent1 4 5 2 2 2 8 3" xfId="42661" xr:uid="{00000000-0005-0000-0000-0000ECA50000}"/>
    <cellStyle name="20% - Accent1 4 5 2 2 2 9" xfId="42662" xr:uid="{00000000-0005-0000-0000-0000EDA50000}"/>
    <cellStyle name="20% - Accent1 4 5 2 2 2 9 2" xfId="42663" xr:uid="{00000000-0005-0000-0000-0000EEA50000}"/>
    <cellStyle name="20% - Accent1 4 5 2 2 3" xfId="42664" xr:uid="{00000000-0005-0000-0000-0000EFA50000}"/>
    <cellStyle name="20% - Accent1 4 5 2 2 3 10" xfId="42665" xr:uid="{00000000-0005-0000-0000-0000F0A50000}"/>
    <cellStyle name="20% - Accent1 4 5 2 2 3 10 2" xfId="42666" xr:uid="{00000000-0005-0000-0000-0000F1A50000}"/>
    <cellStyle name="20% - Accent1 4 5 2 2 3 11" xfId="42667" xr:uid="{00000000-0005-0000-0000-0000F2A50000}"/>
    <cellStyle name="20% - Accent1 4 5 2 2 3 2" xfId="42668" xr:uid="{00000000-0005-0000-0000-0000F3A50000}"/>
    <cellStyle name="20% - Accent1 4 5 2 2 3 2 2" xfId="42669" xr:uid="{00000000-0005-0000-0000-0000F4A50000}"/>
    <cellStyle name="20% - Accent1 4 5 2 2 3 2 2 2" xfId="42670" xr:uid="{00000000-0005-0000-0000-0000F5A50000}"/>
    <cellStyle name="20% - Accent1 4 5 2 2 3 2 2 2 2" xfId="42671" xr:uid="{00000000-0005-0000-0000-0000F6A50000}"/>
    <cellStyle name="20% - Accent1 4 5 2 2 3 2 2 2 2 2" xfId="42672" xr:uid="{00000000-0005-0000-0000-0000F7A50000}"/>
    <cellStyle name="20% - Accent1 4 5 2 2 3 2 2 2 3" xfId="42673" xr:uid="{00000000-0005-0000-0000-0000F8A50000}"/>
    <cellStyle name="20% - Accent1 4 5 2 2 3 2 2 3" xfId="42674" xr:uid="{00000000-0005-0000-0000-0000F9A50000}"/>
    <cellStyle name="20% - Accent1 4 5 2 2 3 2 2 3 2" xfId="42675" xr:uid="{00000000-0005-0000-0000-0000FAA50000}"/>
    <cellStyle name="20% - Accent1 4 5 2 2 3 2 2 4" xfId="42676" xr:uid="{00000000-0005-0000-0000-0000FBA50000}"/>
    <cellStyle name="20% - Accent1 4 5 2 2 3 2 3" xfId="42677" xr:uid="{00000000-0005-0000-0000-0000FCA50000}"/>
    <cellStyle name="20% - Accent1 4 5 2 2 3 2 3 2" xfId="42678" xr:uid="{00000000-0005-0000-0000-0000FDA50000}"/>
    <cellStyle name="20% - Accent1 4 5 2 2 3 2 3 2 2" xfId="42679" xr:uid="{00000000-0005-0000-0000-0000FEA50000}"/>
    <cellStyle name="20% - Accent1 4 5 2 2 3 2 3 2 2 2" xfId="42680" xr:uid="{00000000-0005-0000-0000-0000FFA50000}"/>
    <cellStyle name="20% - Accent1 4 5 2 2 3 2 3 2 3" xfId="42681" xr:uid="{00000000-0005-0000-0000-000000A60000}"/>
    <cellStyle name="20% - Accent1 4 5 2 2 3 2 3 3" xfId="42682" xr:uid="{00000000-0005-0000-0000-000001A60000}"/>
    <cellStyle name="20% - Accent1 4 5 2 2 3 2 3 3 2" xfId="42683" xr:uid="{00000000-0005-0000-0000-000002A60000}"/>
    <cellStyle name="20% - Accent1 4 5 2 2 3 2 3 4" xfId="42684" xr:uid="{00000000-0005-0000-0000-000003A60000}"/>
    <cellStyle name="20% - Accent1 4 5 2 2 3 2 4" xfId="42685" xr:uid="{00000000-0005-0000-0000-000004A60000}"/>
    <cellStyle name="20% - Accent1 4 5 2 2 3 2 4 2" xfId="42686" xr:uid="{00000000-0005-0000-0000-000005A60000}"/>
    <cellStyle name="20% - Accent1 4 5 2 2 3 2 4 2 2" xfId="42687" xr:uid="{00000000-0005-0000-0000-000006A60000}"/>
    <cellStyle name="20% - Accent1 4 5 2 2 3 2 4 2 2 2" xfId="42688" xr:uid="{00000000-0005-0000-0000-000007A60000}"/>
    <cellStyle name="20% - Accent1 4 5 2 2 3 2 4 2 3" xfId="42689" xr:uid="{00000000-0005-0000-0000-000008A60000}"/>
    <cellStyle name="20% - Accent1 4 5 2 2 3 2 4 3" xfId="42690" xr:uid="{00000000-0005-0000-0000-000009A60000}"/>
    <cellStyle name="20% - Accent1 4 5 2 2 3 2 4 3 2" xfId="42691" xr:uid="{00000000-0005-0000-0000-00000AA60000}"/>
    <cellStyle name="20% - Accent1 4 5 2 2 3 2 4 4" xfId="42692" xr:uid="{00000000-0005-0000-0000-00000BA60000}"/>
    <cellStyle name="20% - Accent1 4 5 2 2 3 2 5" xfId="42693" xr:uid="{00000000-0005-0000-0000-00000CA60000}"/>
    <cellStyle name="20% - Accent1 4 5 2 2 3 2 5 2" xfId="42694" xr:uid="{00000000-0005-0000-0000-00000DA60000}"/>
    <cellStyle name="20% - Accent1 4 5 2 2 3 2 5 2 2" xfId="42695" xr:uid="{00000000-0005-0000-0000-00000EA60000}"/>
    <cellStyle name="20% - Accent1 4 5 2 2 3 2 5 3" xfId="42696" xr:uid="{00000000-0005-0000-0000-00000FA60000}"/>
    <cellStyle name="20% - Accent1 4 5 2 2 3 2 6" xfId="42697" xr:uid="{00000000-0005-0000-0000-000010A60000}"/>
    <cellStyle name="20% - Accent1 4 5 2 2 3 2 6 2" xfId="42698" xr:uid="{00000000-0005-0000-0000-000011A60000}"/>
    <cellStyle name="20% - Accent1 4 5 2 2 3 2 6 2 2" xfId="42699" xr:uid="{00000000-0005-0000-0000-000012A60000}"/>
    <cellStyle name="20% - Accent1 4 5 2 2 3 2 6 3" xfId="42700" xr:uid="{00000000-0005-0000-0000-000013A60000}"/>
    <cellStyle name="20% - Accent1 4 5 2 2 3 2 7" xfId="42701" xr:uid="{00000000-0005-0000-0000-000014A60000}"/>
    <cellStyle name="20% - Accent1 4 5 2 2 3 2 7 2" xfId="42702" xr:uid="{00000000-0005-0000-0000-000015A60000}"/>
    <cellStyle name="20% - Accent1 4 5 2 2 3 2 8" xfId="42703" xr:uid="{00000000-0005-0000-0000-000016A60000}"/>
    <cellStyle name="20% - Accent1 4 5 2 2 3 2 8 2" xfId="42704" xr:uid="{00000000-0005-0000-0000-000017A60000}"/>
    <cellStyle name="20% - Accent1 4 5 2 2 3 2 9" xfId="42705" xr:uid="{00000000-0005-0000-0000-000018A60000}"/>
    <cellStyle name="20% - Accent1 4 5 2 2 3 3" xfId="42706" xr:uid="{00000000-0005-0000-0000-000019A60000}"/>
    <cellStyle name="20% - Accent1 4 5 2 2 3 3 2" xfId="42707" xr:uid="{00000000-0005-0000-0000-00001AA60000}"/>
    <cellStyle name="20% - Accent1 4 5 2 2 3 3 2 2" xfId="42708" xr:uid="{00000000-0005-0000-0000-00001BA60000}"/>
    <cellStyle name="20% - Accent1 4 5 2 2 3 3 2 2 2" xfId="42709" xr:uid="{00000000-0005-0000-0000-00001CA60000}"/>
    <cellStyle name="20% - Accent1 4 5 2 2 3 3 2 2 2 2" xfId="42710" xr:uid="{00000000-0005-0000-0000-00001DA60000}"/>
    <cellStyle name="20% - Accent1 4 5 2 2 3 3 2 2 3" xfId="42711" xr:uid="{00000000-0005-0000-0000-00001EA60000}"/>
    <cellStyle name="20% - Accent1 4 5 2 2 3 3 2 3" xfId="42712" xr:uid="{00000000-0005-0000-0000-00001FA60000}"/>
    <cellStyle name="20% - Accent1 4 5 2 2 3 3 2 3 2" xfId="42713" xr:uid="{00000000-0005-0000-0000-000020A60000}"/>
    <cellStyle name="20% - Accent1 4 5 2 2 3 3 2 4" xfId="42714" xr:uid="{00000000-0005-0000-0000-000021A60000}"/>
    <cellStyle name="20% - Accent1 4 5 2 2 3 3 3" xfId="42715" xr:uid="{00000000-0005-0000-0000-000022A60000}"/>
    <cellStyle name="20% - Accent1 4 5 2 2 3 3 3 2" xfId="42716" xr:uid="{00000000-0005-0000-0000-000023A60000}"/>
    <cellStyle name="20% - Accent1 4 5 2 2 3 3 3 2 2" xfId="42717" xr:uid="{00000000-0005-0000-0000-000024A60000}"/>
    <cellStyle name="20% - Accent1 4 5 2 2 3 3 3 2 2 2" xfId="42718" xr:uid="{00000000-0005-0000-0000-000025A60000}"/>
    <cellStyle name="20% - Accent1 4 5 2 2 3 3 3 2 3" xfId="42719" xr:uid="{00000000-0005-0000-0000-000026A60000}"/>
    <cellStyle name="20% - Accent1 4 5 2 2 3 3 3 3" xfId="42720" xr:uid="{00000000-0005-0000-0000-000027A60000}"/>
    <cellStyle name="20% - Accent1 4 5 2 2 3 3 3 3 2" xfId="42721" xr:uid="{00000000-0005-0000-0000-000028A60000}"/>
    <cellStyle name="20% - Accent1 4 5 2 2 3 3 3 4" xfId="42722" xr:uid="{00000000-0005-0000-0000-000029A60000}"/>
    <cellStyle name="20% - Accent1 4 5 2 2 3 3 4" xfId="42723" xr:uid="{00000000-0005-0000-0000-00002AA60000}"/>
    <cellStyle name="20% - Accent1 4 5 2 2 3 3 4 2" xfId="42724" xr:uid="{00000000-0005-0000-0000-00002BA60000}"/>
    <cellStyle name="20% - Accent1 4 5 2 2 3 3 4 2 2" xfId="42725" xr:uid="{00000000-0005-0000-0000-00002CA60000}"/>
    <cellStyle name="20% - Accent1 4 5 2 2 3 3 4 2 2 2" xfId="42726" xr:uid="{00000000-0005-0000-0000-00002DA60000}"/>
    <cellStyle name="20% - Accent1 4 5 2 2 3 3 4 2 3" xfId="42727" xr:uid="{00000000-0005-0000-0000-00002EA60000}"/>
    <cellStyle name="20% - Accent1 4 5 2 2 3 3 4 3" xfId="42728" xr:uid="{00000000-0005-0000-0000-00002FA60000}"/>
    <cellStyle name="20% - Accent1 4 5 2 2 3 3 4 3 2" xfId="42729" xr:uid="{00000000-0005-0000-0000-000030A60000}"/>
    <cellStyle name="20% - Accent1 4 5 2 2 3 3 4 4" xfId="42730" xr:uid="{00000000-0005-0000-0000-000031A60000}"/>
    <cellStyle name="20% - Accent1 4 5 2 2 3 3 5" xfId="42731" xr:uid="{00000000-0005-0000-0000-000032A60000}"/>
    <cellStyle name="20% - Accent1 4 5 2 2 3 3 5 2" xfId="42732" xr:uid="{00000000-0005-0000-0000-000033A60000}"/>
    <cellStyle name="20% - Accent1 4 5 2 2 3 3 5 2 2" xfId="42733" xr:uid="{00000000-0005-0000-0000-000034A60000}"/>
    <cellStyle name="20% - Accent1 4 5 2 2 3 3 5 3" xfId="42734" xr:uid="{00000000-0005-0000-0000-000035A60000}"/>
    <cellStyle name="20% - Accent1 4 5 2 2 3 3 6" xfId="42735" xr:uid="{00000000-0005-0000-0000-000036A60000}"/>
    <cellStyle name="20% - Accent1 4 5 2 2 3 3 6 2" xfId="42736" xr:uid="{00000000-0005-0000-0000-000037A60000}"/>
    <cellStyle name="20% - Accent1 4 5 2 2 3 3 6 2 2" xfId="42737" xr:uid="{00000000-0005-0000-0000-000038A60000}"/>
    <cellStyle name="20% - Accent1 4 5 2 2 3 3 6 3" xfId="42738" xr:uid="{00000000-0005-0000-0000-000039A60000}"/>
    <cellStyle name="20% - Accent1 4 5 2 2 3 3 7" xfId="42739" xr:uid="{00000000-0005-0000-0000-00003AA60000}"/>
    <cellStyle name="20% - Accent1 4 5 2 2 3 3 7 2" xfId="42740" xr:uid="{00000000-0005-0000-0000-00003BA60000}"/>
    <cellStyle name="20% - Accent1 4 5 2 2 3 3 8" xfId="42741" xr:uid="{00000000-0005-0000-0000-00003CA60000}"/>
    <cellStyle name="20% - Accent1 4 5 2 2 3 3 8 2" xfId="42742" xr:uid="{00000000-0005-0000-0000-00003DA60000}"/>
    <cellStyle name="20% - Accent1 4 5 2 2 3 3 9" xfId="42743" xr:uid="{00000000-0005-0000-0000-00003EA60000}"/>
    <cellStyle name="20% - Accent1 4 5 2 2 3 4" xfId="42744" xr:uid="{00000000-0005-0000-0000-00003FA60000}"/>
    <cellStyle name="20% - Accent1 4 5 2 2 3 4 2" xfId="42745" xr:uid="{00000000-0005-0000-0000-000040A60000}"/>
    <cellStyle name="20% - Accent1 4 5 2 2 3 4 2 2" xfId="42746" xr:uid="{00000000-0005-0000-0000-000041A60000}"/>
    <cellStyle name="20% - Accent1 4 5 2 2 3 4 2 2 2" xfId="42747" xr:uid="{00000000-0005-0000-0000-000042A60000}"/>
    <cellStyle name="20% - Accent1 4 5 2 2 3 4 2 3" xfId="42748" xr:uid="{00000000-0005-0000-0000-000043A60000}"/>
    <cellStyle name="20% - Accent1 4 5 2 2 3 4 3" xfId="42749" xr:uid="{00000000-0005-0000-0000-000044A60000}"/>
    <cellStyle name="20% - Accent1 4 5 2 2 3 4 3 2" xfId="42750" xr:uid="{00000000-0005-0000-0000-000045A60000}"/>
    <cellStyle name="20% - Accent1 4 5 2 2 3 4 4" xfId="42751" xr:uid="{00000000-0005-0000-0000-000046A60000}"/>
    <cellStyle name="20% - Accent1 4 5 2 2 3 5" xfId="42752" xr:uid="{00000000-0005-0000-0000-000047A60000}"/>
    <cellStyle name="20% - Accent1 4 5 2 2 3 5 2" xfId="42753" xr:uid="{00000000-0005-0000-0000-000048A60000}"/>
    <cellStyle name="20% - Accent1 4 5 2 2 3 5 2 2" xfId="42754" xr:uid="{00000000-0005-0000-0000-000049A60000}"/>
    <cellStyle name="20% - Accent1 4 5 2 2 3 5 2 2 2" xfId="42755" xr:uid="{00000000-0005-0000-0000-00004AA60000}"/>
    <cellStyle name="20% - Accent1 4 5 2 2 3 5 2 3" xfId="42756" xr:uid="{00000000-0005-0000-0000-00004BA60000}"/>
    <cellStyle name="20% - Accent1 4 5 2 2 3 5 3" xfId="42757" xr:uid="{00000000-0005-0000-0000-00004CA60000}"/>
    <cellStyle name="20% - Accent1 4 5 2 2 3 5 3 2" xfId="42758" xr:uid="{00000000-0005-0000-0000-00004DA60000}"/>
    <cellStyle name="20% - Accent1 4 5 2 2 3 5 4" xfId="42759" xr:uid="{00000000-0005-0000-0000-00004EA60000}"/>
    <cellStyle name="20% - Accent1 4 5 2 2 3 6" xfId="42760" xr:uid="{00000000-0005-0000-0000-00004FA60000}"/>
    <cellStyle name="20% - Accent1 4 5 2 2 3 6 2" xfId="42761" xr:uid="{00000000-0005-0000-0000-000050A60000}"/>
    <cellStyle name="20% - Accent1 4 5 2 2 3 6 2 2" xfId="42762" xr:uid="{00000000-0005-0000-0000-000051A60000}"/>
    <cellStyle name="20% - Accent1 4 5 2 2 3 6 2 2 2" xfId="42763" xr:uid="{00000000-0005-0000-0000-000052A60000}"/>
    <cellStyle name="20% - Accent1 4 5 2 2 3 6 2 3" xfId="42764" xr:uid="{00000000-0005-0000-0000-000053A60000}"/>
    <cellStyle name="20% - Accent1 4 5 2 2 3 6 3" xfId="42765" xr:uid="{00000000-0005-0000-0000-000054A60000}"/>
    <cellStyle name="20% - Accent1 4 5 2 2 3 6 3 2" xfId="42766" xr:uid="{00000000-0005-0000-0000-000055A60000}"/>
    <cellStyle name="20% - Accent1 4 5 2 2 3 6 4" xfId="42767" xr:uid="{00000000-0005-0000-0000-000056A60000}"/>
    <cellStyle name="20% - Accent1 4 5 2 2 3 7" xfId="42768" xr:uid="{00000000-0005-0000-0000-000057A60000}"/>
    <cellStyle name="20% - Accent1 4 5 2 2 3 7 2" xfId="42769" xr:uid="{00000000-0005-0000-0000-000058A60000}"/>
    <cellStyle name="20% - Accent1 4 5 2 2 3 7 2 2" xfId="42770" xr:uid="{00000000-0005-0000-0000-000059A60000}"/>
    <cellStyle name="20% - Accent1 4 5 2 2 3 7 3" xfId="42771" xr:uid="{00000000-0005-0000-0000-00005AA60000}"/>
    <cellStyle name="20% - Accent1 4 5 2 2 3 8" xfId="42772" xr:uid="{00000000-0005-0000-0000-00005BA60000}"/>
    <cellStyle name="20% - Accent1 4 5 2 2 3 8 2" xfId="42773" xr:uid="{00000000-0005-0000-0000-00005CA60000}"/>
    <cellStyle name="20% - Accent1 4 5 2 2 3 8 2 2" xfId="42774" xr:uid="{00000000-0005-0000-0000-00005DA60000}"/>
    <cellStyle name="20% - Accent1 4 5 2 2 3 8 3" xfId="42775" xr:uid="{00000000-0005-0000-0000-00005EA60000}"/>
    <cellStyle name="20% - Accent1 4 5 2 2 3 9" xfId="42776" xr:uid="{00000000-0005-0000-0000-00005FA60000}"/>
    <cellStyle name="20% - Accent1 4 5 2 2 3 9 2" xfId="42777" xr:uid="{00000000-0005-0000-0000-000060A60000}"/>
    <cellStyle name="20% - Accent1 4 5 2 2 4" xfId="42778" xr:uid="{00000000-0005-0000-0000-000061A60000}"/>
    <cellStyle name="20% - Accent1 4 5 2 2 4 10" xfId="42779" xr:uid="{00000000-0005-0000-0000-000062A60000}"/>
    <cellStyle name="20% - Accent1 4 5 2 2 4 10 2" xfId="42780" xr:uid="{00000000-0005-0000-0000-000063A60000}"/>
    <cellStyle name="20% - Accent1 4 5 2 2 4 11" xfId="42781" xr:uid="{00000000-0005-0000-0000-000064A60000}"/>
    <cellStyle name="20% - Accent1 4 5 2 2 4 2" xfId="42782" xr:uid="{00000000-0005-0000-0000-000065A60000}"/>
    <cellStyle name="20% - Accent1 4 5 2 2 4 2 2" xfId="42783" xr:uid="{00000000-0005-0000-0000-000066A60000}"/>
    <cellStyle name="20% - Accent1 4 5 2 2 4 2 2 2" xfId="42784" xr:uid="{00000000-0005-0000-0000-000067A60000}"/>
    <cellStyle name="20% - Accent1 4 5 2 2 4 2 2 2 2" xfId="42785" xr:uid="{00000000-0005-0000-0000-000068A60000}"/>
    <cellStyle name="20% - Accent1 4 5 2 2 4 2 2 2 2 2" xfId="42786" xr:uid="{00000000-0005-0000-0000-000069A60000}"/>
    <cellStyle name="20% - Accent1 4 5 2 2 4 2 2 2 3" xfId="42787" xr:uid="{00000000-0005-0000-0000-00006AA60000}"/>
    <cellStyle name="20% - Accent1 4 5 2 2 4 2 2 3" xfId="42788" xr:uid="{00000000-0005-0000-0000-00006BA60000}"/>
    <cellStyle name="20% - Accent1 4 5 2 2 4 2 2 3 2" xfId="42789" xr:uid="{00000000-0005-0000-0000-00006CA60000}"/>
    <cellStyle name="20% - Accent1 4 5 2 2 4 2 2 4" xfId="42790" xr:uid="{00000000-0005-0000-0000-00006DA60000}"/>
    <cellStyle name="20% - Accent1 4 5 2 2 4 2 3" xfId="42791" xr:uid="{00000000-0005-0000-0000-00006EA60000}"/>
    <cellStyle name="20% - Accent1 4 5 2 2 4 2 3 2" xfId="42792" xr:uid="{00000000-0005-0000-0000-00006FA60000}"/>
    <cellStyle name="20% - Accent1 4 5 2 2 4 2 3 2 2" xfId="42793" xr:uid="{00000000-0005-0000-0000-000070A60000}"/>
    <cellStyle name="20% - Accent1 4 5 2 2 4 2 3 2 2 2" xfId="42794" xr:uid="{00000000-0005-0000-0000-000071A60000}"/>
    <cellStyle name="20% - Accent1 4 5 2 2 4 2 3 2 3" xfId="42795" xr:uid="{00000000-0005-0000-0000-000072A60000}"/>
    <cellStyle name="20% - Accent1 4 5 2 2 4 2 3 3" xfId="42796" xr:uid="{00000000-0005-0000-0000-000073A60000}"/>
    <cellStyle name="20% - Accent1 4 5 2 2 4 2 3 3 2" xfId="42797" xr:uid="{00000000-0005-0000-0000-000074A60000}"/>
    <cellStyle name="20% - Accent1 4 5 2 2 4 2 3 4" xfId="42798" xr:uid="{00000000-0005-0000-0000-000075A60000}"/>
    <cellStyle name="20% - Accent1 4 5 2 2 4 2 4" xfId="42799" xr:uid="{00000000-0005-0000-0000-000076A60000}"/>
    <cellStyle name="20% - Accent1 4 5 2 2 4 2 4 2" xfId="42800" xr:uid="{00000000-0005-0000-0000-000077A60000}"/>
    <cellStyle name="20% - Accent1 4 5 2 2 4 2 4 2 2" xfId="42801" xr:uid="{00000000-0005-0000-0000-000078A60000}"/>
    <cellStyle name="20% - Accent1 4 5 2 2 4 2 4 2 2 2" xfId="42802" xr:uid="{00000000-0005-0000-0000-000079A60000}"/>
    <cellStyle name="20% - Accent1 4 5 2 2 4 2 4 2 3" xfId="42803" xr:uid="{00000000-0005-0000-0000-00007AA60000}"/>
    <cellStyle name="20% - Accent1 4 5 2 2 4 2 4 3" xfId="42804" xr:uid="{00000000-0005-0000-0000-00007BA60000}"/>
    <cellStyle name="20% - Accent1 4 5 2 2 4 2 4 3 2" xfId="42805" xr:uid="{00000000-0005-0000-0000-00007CA60000}"/>
    <cellStyle name="20% - Accent1 4 5 2 2 4 2 4 4" xfId="42806" xr:uid="{00000000-0005-0000-0000-00007DA60000}"/>
    <cellStyle name="20% - Accent1 4 5 2 2 4 2 5" xfId="42807" xr:uid="{00000000-0005-0000-0000-00007EA60000}"/>
    <cellStyle name="20% - Accent1 4 5 2 2 4 2 5 2" xfId="42808" xr:uid="{00000000-0005-0000-0000-00007FA60000}"/>
    <cellStyle name="20% - Accent1 4 5 2 2 4 2 5 2 2" xfId="42809" xr:uid="{00000000-0005-0000-0000-000080A60000}"/>
    <cellStyle name="20% - Accent1 4 5 2 2 4 2 5 3" xfId="42810" xr:uid="{00000000-0005-0000-0000-000081A60000}"/>
    <cellStyle name="20% - Accent1 4 5 2 2 4 2 6" xfId="42811" xr:uid="{00000000-0005-0000-0000-000082A60000}"/>
    <cellStyle name="20% - Accent1 4 5 2 2 4 2 6 2" xfId="42812" xr:uid="{00000000-0005-0000-0000-000083A60000}"/>
    <cellStyle name="20% - Accent1 4 5 2 2 4 2 6 2 2" xfId="42813" xr:uid="{00000000-0005-0000-0000-000084A60000}"/>
    <cellStyle name="20% - Accent1 4 5 2 2 4 2 6 3" xfId="42814" xr:uid="{00000000-0005-0000-0000-000085A60000}"/>
    <cellStyle name="20% - Accent1 4 5 2 2 4 2 7" xfId="42815" xr:uid="{00000000-0005-0000-0000-000086A60000}"/>
    <cellStyle name="20% - Accent1 4 5 2 2 4 2 7 2" xfId="42816" xr:uid="{00000000-0005-0000-0000-000087A60000}"/>
    <cellStyle name="20% - Accent1 4 5 2 2 4 2 8" xfId="42817" xr:uid="{00000000-0005-0000-0000-000088A60000}"/>
    <cellStyle name="20% - Accent1 4 5 2 2 4 2 8 2" xfId="42818" xr:uid="{00000000-0005-0000-0000-000089A60000}"/>
    <cellStyle name="20% - Accent1 4 5 2 2 4 2 9" xfId="42819" xr:uid="{00000000-0005-0000-0000-00008AA60000}"/>
    <cellStyle name="20% - Accent1 4 5 2 2 4 3" xfId="42820" xr:uid="{00000000-0005-0000-0000-00008BA60000}"/>
    <cellStyle name="20% - Accent1 4 5 2 2 4 3 2" xfId="42821" xr:uid="{00000000-0005-0000-0000-00008CA60000}"/>
    <cellStyle name="20% - Accent1 4 5 2 2 4 3 2 2" xfId="42822" xr:uid="{00000000-0005-0000-0000-00008DA60000}"/>
    <cellStyle name="20% - Accent1 4 5 2 2 4 3 2 2 2" xfId="42823" xr:uid="{00000000-0005-0000-0000-00008EA60000}"/>
    <cellStyle name="20% - Accent1 4 5 2 2 4 3 2 2 2 2" xfId="42824" xr:uid="{00000000-0005-0000-0000-00008FA60000}"/>
    <cellStyle name="20% - Accent1 4 5 2 2 4 3 2 2 3" xfId="42825" xr:uid="{00000000-0005-0000-0000-000090A60000}"/>
    <cellStyle name="20% - Accent1 4 5 2 2 4 3 2 3" xfId="42826" xr:uid="{00000000-0005-0000-0000-000091A60000}"/>
    <cellStyle name="20% - Accent1 4 5 2 2 4 3 2 3 2" xfId="42827" xr:uid="{00000000-0005-0000-0000-000092A60000}"/>
    <cellStyle name="20% - Accent1 4 5 2 2 4 3 2 4" xfId="42828" xr:uid="{00000000-0005-0000-0000-000093A60000}"/>
    <cellStyle name="20% - Accent1 4 5 2 2 4 3 3" xfId="42829" xr:uid="{00000000-0005-0000-0000-000094A60000}"/>
    <cellStyle name="20% - Accent1 4 5 2 2 4 3 3 2" xfId="42830" xr:uid="{00000000-0005-0000-0000-000095A60000}"/>
    <cellStyle name="20% - Accent1 4 5 2 2 4 3 3 2 2" xfId="42831" xr:uid="{00000000-0005-0000-0000-000096A60000}"/>
    <cellStyle name="20% - Accent1 4 5 2 2 4 3 3 2 2 2" xfId="42832" xr:uid="{00000000-0005-0000-0000-000097A60000}"/>
    <cellStyle name="20% - Accent1 4 5 2 2 4 3 3 2 3" xfId="42833" xr:uid="{00000000-0005-0000-0000-000098A60000}"/>
    <cellStyle name="20% - Accent1 4 5 2 2 4 3 3 3" xfId="42834" xr:uid="{00000000-0005-0000-0000-000099A60000}"/>
    <cellStyle name="20% - Accent1 4 5 2 2 4 3 3 3 2" xfId="42835" xr:uid="{00000000-0005-0000-0000-00009AA60000}"/>
    <cellStyle name="20% - Accent1 4 5 2 2 4 3 3 4" xfId="42836" xr:uid="{00000000-0005-0000-0000-00009BA60000}"/>
    <cellStyle name="20% - Accent1 4 5 2 2 4 3 4" xfId="42837" xr:uid="{00000000-0005-0000-0000-00009CA60000}"/>
    <cellStyle name="20% - Accent1 4 5 2 2 4 3 4 2" xfId="42838" xr:uid="{00000000-0005-0000-0000-00009DA60000}"/>
    <cellStyle name="20% - Accent1 4 5 2 2 4 3 4 2 2" xfId="42839" xr:uid="{00000000-0005-0000-0000-00009EA60000}"/>
    <cellStyle name="20% - Accent1 4 5 2 2 4 3 4 2 2 2" xfId="42840" xr:uid="{00000000-0005-0000-0000-00009FA60000}"/>
    <cellStyle name="20% - Accent1 4 5 2 2 4 3 4 2 3" xfId="42841" xr:uid="{00000000-0005-0000-0000-0000A0A60000}"/>
    <cellStyle name="20% - Accent1 4 5 2 2 4 3 4 3" xfId="42842" xr:uid="{00000000-0005-0000-0000-0000A1A60000}"/>
    <cellStyle name="20% - Accent1 4 5 2 2 4 3 4 3 2" xfId="42843" xr:uid="{00000000-0005-0000-0000-0000A2A60000}"/>
    <cellStyle name="20% - Accent1 4 5 2 2 4 3 4 4" xfId="42844" xr:uid="{00000000-0005-0000-0000-0000A3A60000}"/>
    <cellStyle name="20% - Accent1 4 5 2 2 4 3 5" xfId="42845" xr:uid="{00000000-0005-0000-0000-0000A4A60000}"/>
    <cellStyle name="20% - Accent1 4 5 2 2 4 3 5 2" xfId="42846" xr:uid="{00000000-0005-0000-0000-0000A5A60000}"/>
    <cellStyle name="20% - Accent1 4 5 2 2 4 3 5 2 2" xfId="42847" xr:uid="{00000000-0005-0000-0000-0000A6A60000}"/>
    <cellStyle name="20% - Accent1 4 5 2 2 4 3 5 3" xfId="42848" xr:uid="{00000000-0005-0000-0000-0000A7A60000}"/>
    <cellStyle name="20% - Accent1 4 5 2 2 4 3 6" xfId="42849" xr:uid="{00000000-0005-0000-0000-0000A8A60000}"/>
    <cellStyle name="20% - Accent1 4 5 2 2 4 3 6 2" xfId="42850" xr:uid="{00000000-0005-0000-0000-0000A9A60000}"/>
    <cellStyle name="20% - Accent1 4 5 2 2 4 3 6 2 2" xfId="42851" xr:uid="{00000000-0005-0000-0000-0000AAA60000}"/>
    <cellStyle name="20% - Accent1 4 5 2 2 4 3 6 3" xfId="42852" xr:uid="{00000000-0005-0000-0000-0000ABA60000}"/>
    <cellStyle name="20% - Accent1 4 5 2 2 4 3 7" xfId="42853" xr:uid="{00000000-0005-0000-0000-0000ACA60000}"/>
    <cellStyle name="20% - Accent1 4 5 2 2 4 3 7 2" xfId="42854" xr:uid="{00000000-0005-0000-0000-0000ADA60000}"/>
    <cellStyle name="20% - Accent1 4 5 2 2 4 3 8" xfId="42855" xr:uid="{00000000-0005-0000-0000-0000AEA60000}"/>
    <cellStyle name="20% - Accent1 4 5 2 2 4 3 8 2" xfId="42856" xr:uid="{00000000-0005-0000-0000-0000AFA60000}"/>
    <cellStyle name="20% - Accent1 4 5 2 2 4 3 9" xfId="42857" xr:uid="{00000000-0005-0000-0000-0000B0A60000}"/>
    <cellStyle name="20% - Accent1 4 5 2 2 4 4" xfId="42858" xr:uid="{00000000-0005-0000-0000-0000B1A60000}"/>
    <cellStyle name="20% - Accent1 4 5 2 2 4 4 2" xfId="42859" xr:uid="{00000000-0005-0000-0000-0000B2A60000}"/>
    <cellStyle name="20% - Accent1 4 5 2 2 4 4 2 2" xfId="42860" xr:uid="{00000000-0005-0000-0000-0000B3A60000}"/>
    <cellStyle name="20% - Accent1 4 5 2 2 4 4 2 2 2" xfId="42861" xr:uid="{00000000-0005-0000-0000-0000B4A60000}"/>
    <cellStyle name="20% - Accent1 4 5 2 2 4 4 2 3" xfId="42862" xr:uid="{00000000-0005-0000-0000-0000B5A60000}"/>
    <cellStyle name="20% - Accent1 4 5 2 2 4 4 3" xfId="42863" xr:uid="{00000000-0005-0000-0000-0000B6A60000}"/>
    <cellStyle name="20% - Accent1 4 5 2 2 4 4 3 2" xfId="42864" xr:uid="{00000000-0005-0000-0000-0000B7A60000}"/>
    <cellStyle name="20% - Accent1 4 5 2 2 4 4 4" xfId="42865" xr:uid="{00000000-0005-0000-0000-0000B8A60000}"/>
    <cellStyle name="20% - Accent1 4 5 2 2 4 5" xfId="42866" xr:uid="{00000000-0005-0000-0000-0000B9A60000}"/>
    <cellStyle name="20% - Accent1 4 5 2 2 4 5 2" xfId="42867" xr:uid="{00000000-0005-0000-0000-0000BAA60000}"/>
    <cellStyle name="20% - Accent1 4 5 2 2 4 5 2 2" xfId="42868" xr:uid="{00000000-0005-0000-0000-0000BBA60000}"/>
    <cellStyle name="20% - Accent1 4 5 2 2 4 5 2 2 2" xfId="42869" xr:uid="{00000000-0005-0000-0000-0000BCA60000}"/>
    <cellStyle name="20% - Accent1 4 5 2 2 4 5 2 3" xfId="42870" xr:uid="{00000000-0005-0000-0000-0000BDA60000}"/>
    <cellStyle name="20% - Accent1 4 5 2 2 4 5 3" xfId="42871" xr:uid="{00000000-0005-0000-0000-0000BEA60000}"/>
    <cellStyle name="20% - Accent1 4 5 2 2 4 5 3 2" xfId="42872" xr:uid="{00000000-0005-0000-0000-0000BFA60000}"/>
    <cellStyle name="20% - Accent1 4 5 2 2 4 5 4" xfId="42873" xr:uid="{00000000-0005-0000-0000-0000C0A60000}"/>
    <cellStyle name="20% - Accent1 4 5 2 2 4 6" xfId="42874" xr:uid="{00000000-0005-0000-0000-0000C1A60000}"/>
    <cellStyle name="20% - Accent1 4 5 2 2 4 6 2" xfId="42875" xr:uid="{00000000-0005-0000-0000-0000C2A60000}"/>
    <cellStyle name="20% - Accent1 4 5 2 2 4 6 2 2" xfId="42876" xr:uid="{00000000-0005-0000-0000-0000C3A60000}"/>
    <cellStyle name="20% - Accent1 4 5 2 2 4 6 2 2 2" xfId="42877" xr:uid="{00000000-0005-0000-0000-0000C4A60000}"/>
    <cellStyle name="20% - Accent1 4 5 2 2 4 6 2 3" xfId="42878" xr:uid="{00000000-0005-0000-0000-0000C5A60000}"/>
    <cellStyle name="20% - Accent1 4 5 2 2 4 6 3" xfId="42879" xr:uid="{00000000-0005-0000-0000-0000C6A60000}"/>
    <cellStyle name="20% - Accent1 4 5 2 2 4 6 3 2" xfId="42880" xr:uid="{00000000-0005-0000-0000-0000C7A60000}"/>
    <cellStyle name="20% - Accent1 4 5 2 2 4 6 4" xfId="42881" xr:uid="{00000000-0005-0000-0000-0000C8A60000}"/>
    <cellStyle name="20% - Accent1 4 5 2 2 4 7" xfId="42882" xr:uid="{00000000-0005-0000-0000-0000C9A60000}"/>
    <cellStyle name="20% - Accent1 4 5 2 2 4 7 2" xfId="42883" xr:uid="{00000000-0005-0000-0000-0000CAA60000}"/>
    <cellStyle name="20% - Accent1 4 5 2 2 4 7 2 2" xfId="42884" xr:uid="{00000000-0005-0000-0000-0000CBA60000}"/>
    <cellStyle name="20% - Accent1 4 5 2 2 4 7 3" xfId="42885" xr:uid="{00000000-0005-0000-0000-0000CCA60000}"/>
    <cellStyle name="20% - Accent1 4 5 2 2 4 8" xfId="42886" xr:uid="{00000000-0005-0000-0000-0000CDA60000}"/>
    <cellStyle name="20% - Accent1 4 5 2 2 4 8 2" xfId="42887" xr:uid="{00000000-0005-0000-0000-0000CEA60000}"/>
    <cellStyle name="20% - Accent1 4 5 2 2 4 8 2 2" xfId="42888" xr:uid="{00000000-0005-0000-0000-0000CFA60000}"/>
    <cellStyle name="20% - Accent1 4 5 2 2 4 8 3" xfId="42889" xr:uid="{00000000-0005-0000-0000-0000D0A60000}"/>
    <cellStyle name="20% - Accent1 4 5 2 2 4 9" xfId="42890" xr:uid="{00000000-0005-0000-0000-0000D1A60000}"/>
    <cellStyle name="20% - Accent1 4 5 2 2 4 9 2" xfId="42891" xr:uid="{00000000-0005-0000-0000-0000D2A60000}"/>
    <cellStyle name="20% - Accent1 4 5 2 2 5" xfId="42892" xr:uid="{00000000-0005-0000-0000-0000D3A60000}"/>
    <cellStyle name="20% - Accent1 4 5 2 2 5 2" xfId="42893" xr:uid="{00000000-0005-0000-0000-0000D4A60000}"/>
    <cellStyle name="20% - Accent1 4 5 2 2 5 2 2" xfId="42894" xr:uid="{00000000-0005-0000-0000-0000D5A60000}"/>
    <cellStyle name="20% - Accent1 4 5 2 2 5 2 2 2" xfId="42895" xr:uid="{00000000-0005-0000-0000-0000D6A60000}"/>
    <cellStyle name="20% - Accent1 4 5 2 2 5 2 2 2 2" xfId="42896" xr:uid="{00000000-0005-0000-0000-0000D7A60000}"/>
    <cellStyle name="20% - Accent1 4 5 2 2 5 2 2 3" xfId="42897" xr:uid="{00000000-0005-0000-0000-0000D8A60000}"/>
    <cellStyle name="20% - Accent1 4 5 2 2 5 2 3" xfId="42898" xr:uid="{00000000-0005-0000-0000-0000D9A60000}"/>
    <cellStyle name="20% - Accent1 4 5 2 2 5 2 3 2" xfId="42899" xr:uid="{00000000-0005-0000-0000-0000DAA60000}"/>
    <cellStyle name="20% - Accent1 4 5 2 2 5 2 4" xfId="42900" xr:uid="{00000000-0005-0000-0000-0000DBA60000}"/>
    <cellStyle name="20% - Accent1 4 5 2 2 5 3" xfId="42901" xr:uid="{00000000-0005-0000-0000-0000DCA60000}"/>
    <cellStyle name="20% - Accent1 4 5 2 2 5 3 2" xfId="42902" xr:uid="{00000000-0005-0000-0000-0000DDA60000}"/>
    <cellStyle name="20% - Accent1 4 5 2 2 5 3 2 2" xfId="42903" xr:uid="{00000000-0005-0000-0000-0000DEA60000}"/>
    <cellStyle name="20% - Accent1 4 5 2 2 5 3 2 2 2" xfId="42904" xr:uid="{00000000-0005-0000-0000-0000DFA60000}"/>
    <cellStyle name="20% - Accent1 4 5 2 2 5 3 2 3" xfId="42905" xr:uid="{00000000-0005-0000-0000-0000E0A60000}"/>
    <cellStyle name="20% - Accent1 4 5 2 2 5 3 3" xfId="42906" xr:uid="{00000000-0005-0000-0000-0000E1A60000}"/>
    <cellStyle name="20% - Accent1 4 5 2 2 5 3 3 2" xfId="42907" xr:uid="{00000000-0005-0000-0000-0000E2A60000}"/>
    <cellStyle name="20% - Accent1 4 5 2 2 5 3 4" xfId="42908" xr:uid="{00000000-0005-0000-0000-0000E3A60000}"/>
    <cellStyle name="20% - Accent1 4 5 2 2 5 4" xfId="42909" xr:uid="{00000000-0005-0000-0000-0000E4A60000}"/>
    <cellStyle name="20% - Accent1 4 5 2 2 5 4 2" xfId="42910" xr:uid="{00000000-0005-0000-0000-0000E5A60000}"/>
    <cellStyle name="20% - Accent1 4 5 2 2 5 4 2 2" xfId="42911" xr:uid="{00000000-0005-0000-0000-0000E6A60000}"/>
    <cellStyle name="20% - Accent1 4 5 2 2 5 4 2 2 2" xfId="42912" xr:uid="{00000000-0005-0000-0000-0000E7A60000}"/>
    <cellStyle name="20% - Accent1 4 5 2 2 5 4 2 3" xfId="42913" xr:uid="{00000000-0005-0000-0000-0000E8A60000}"/>
    <cellStyle name="20% - Accent1 4 5 2 2 5 4 3" xfId="42914" xr:uid="{00000000-0005-0000-0000-0000E9A60000}"/>
    <cellStyle name="20% - Accent1 4 5 2 2 5 4 3 2" xfId="42915" xr:uid="{00000000-0005-0000-0000-0000EAA60000}"/>
    <cellStyle name="20% - Accent1 4 5 2 2 5 4 4" xfId="42916" xr:uid="{00000000-0005-0000-0000-0000EBA60000}"/>
    <cellStyle name="20% - Accent1 4 5 2 2 5 5" xfId="42917" xr:uid="{00000000-0005-0000-0000-0000ECA60000}"/>
    <cellStyle name="20% - Accent1 4 5 2 2 5 5 2" xfId="42918" xr:uid="{00000000-0005-0000-0000-0000EDA60000}"/>
    <cellStyle name="20% - Accent1 4 5 2 2 5 5 2 2" xfId="42919" xr:uid="{00000000-0005-0000-0000-0000EEA60000}"/>
    <cellStyle name="20% - Accent1 4 5 2 2 5 5 3" xfId="42920" xr:uid="{00000000-0005-0000-0000-0000EFA60000}"/>
    <cellStyle name="20% - Accent1 4 5 2 2 5 6" xfId="42921" xr:uid="{00000000-0005-0000-0000-0000F0A60000}"/>
    <cellStyle name="20% - Accent1 4 5 2 2 5 6 2" xfId="42922" xr:uid="{00000000-0005-0000-0000-0000F1A60000}"/>
    <cellStyle name="20% - Accent1 4 5 2 2 5 6 2 2" xfId="42923" xr:uid="{00000000-0005-0000-0000-0000F2A60000}"/>
    <cellStyle name="20% - Accent1 4 5 2 2 5 6 3" xfId="42924" xr:uid="{00000000-0005-0000-0000-0000F3A60000}"/>
    <cellStyle name="20% - Accent1 4 5 2 2 5 7" xfId="42925" xr:uid="{00000000-0005-0000-0000-0000F4A60000}"/>
    <cellStyle name="20% - Accent1 4 5 2 2 5 7 2" xfId="42926" xr:uid="{00000000-0005-0000-0000-0000F5A60000}"/>
    <cellStyle name="20% - Accent1 4 5 2 2 5 8" xfId="42927" xr:uid="{00000000-0005-0000-0000-0000F6A60000}"/>
    <cellStyle name="20% - Accent1 4 5 2 2 5 8 2" xfId="42928" xr:uid="{00000000-0005-0000-0000-0000F7A60000}"/>
    <cellStyle name="20% - Accent1 4 5 2 2 5 9" xfId="42929" xr:uid="{00000000-0005-0000-0000-0000F8A60000}"/>
    <cellStyle name="20% - Accent1 4 5 2 2 6" xfId="42930" xr:uid="{00000000-0005-0000-0000-0000F9A60000}"/>
    <cellStyle name="20% - Accent1 4 5 2 2 6 2" xfId="42931" xr:uid="{00000000-0005-0000-0000-0000FAA60000}"/>
    <cellStyle name="20% - Accent1 4 5 2 2 6 2 2" xfId="42932" xr:uid="{00000000-0005-0000-0000-0000FBA60000}"/>
    <cellStyle name="20% - Accent1 4 5 2 2 6 2 2 2" xfId="42933" xr:uid="{00000000-0005-0000-0000-0000FCA60000}"/>
    <cellStyle name="20% - Accent1 4 5 2 2 6 2 2 2 2" xfId="42934" xr:uid="{00000000-0005-0000-0000-0000FDA60000}"/>
    <cellStyle name="20% - Accent1 4 5 2 2 6 2 2 3" xfId="42935" xr:uid="{00000000-0005-0000-0000-0000FEA60000}"/>
    <cellStyle name="20% - Accent1 4 5 2 2 6 2 3" xfId="42936" xr:uid="{00000000-0005-0000-0000-0000FFA60000}"/>
    <cellStyle name="20% - Accent1 4 5 2 2 6 2 3 2" xfId="42937" xr:uid="{00000000-0005-0000-0000-000000A70000}"/>
    <cellStyle name="20% - Accent1 4 5 2 2 6 2 4" xfId="42938" xr:uid="{00000000-0005-0000-0000-000001A70000}"/>
    <cellStyle name="20% - Accent1 4 5 2 2 6 3" xfId="42939" xr:uid="{00000000-0005-0000-0000-000002A70000}"/>
    <cellStyle name="20% - Accent1 4 5 2 2 6 3 2" xfId="42940" xr:uid="{00000000-0005-0000-0000-000003A70000}"/>
    <cellStyle name="20% - Accent1 4 5 2 2 6 3 2 2" xfId="42941" xr:uid="{00000000-0005-0000-0000-000004A70000}"/>
    <cellStyle name="20% - Accent1 4 5 2 2 6 3 2 2 2" xfId="42942" xr:uid="{00000000-0005-0000-0000-000005A70000}"/>
    <cellStyle name="20% - Accent1 4 5 2 2 6 3 2 3" xfId="42943" xr:uid="{00000000-0005-0000-0000-000006A70000}"/>
    <cellStyle name="20% - Accent1 4 5 2 2 6 3 3" xfId="42944" xr:uid="{00000000-0005-0000-0000-000007A70000}"/>
    <cellStyle name="20% - Accent1 4 5 2 2 6 3 3 2" xfId="42945" xr:uid="{00000000-0005-0000-0000-000008A70000}"/>
    <cellStyle name="20% - Accent1 4 5 2 2 6 3 4" xfId="42946" xr:uid="{00000000-0005-0000-0000-000009A70000}"/>
    <cellStyle name="20% - Accent1 4 5 2 2 6 4" xfId="42947" xr:uid="{00000000-0005-0000-0000-00000AA70000}"/>
    <cellStyle name="20% - Accent1 4 5 2 2 6 4 2" xfId="42948" xr:uid="{00000000-0005-0000-0000-00000BA70000}"/>
    <cellStyle name="20% - Accent1 4 5 2 2 6 4 2 2" xfId="42949" xr:uid="{00000000-0005-0000-0000-00000CA70000}"/>
    <cellStyle name="20% - Accent1 4 5 2 2 6 4 2 2 2" xfId="42950" xr:uid="{00000000-0005-0000-0000-00000DA70000}"/>
    <cellStyle name="20% - Accent1 4 5 2 2 6 4 2 3" xfId="42951" xr:uid="{00000000-0005-0000-0000-00000EA70000}"/>
    <cellStyle name="20% - Accent1 4 5 2 2 6 4 3" xfId="42952" xr:uid="{00000000-0005-0000-0000-00000FA70000}"/>
    <cellStyle name="20% - Accent1 4 5 2 2 6 4 3 2" xfId="42953" xr:uid="{00000000-0005-0000-0000-000010A70000}"/>
    <cellStyle name="20% - Accent1 4 5 2 2 6 4 4" xfId="42954" xr:uid="{00000000-0005-0000-0000-000011A70000}"/>
    <cellStyle name="20% - Accent1 4 5 2 2 6 5" xfId="42955" xr:uid="{00000000-0005-0000-0000-000012A70000}"/>
    <cellStyle name="20% - Accent1 4 5 2 2 6 5 2" xfId="42956" xr:uid="{00000000-0005-0000-0000-000013A70000}"/>
    <cellStyle name="20% - Accent1 4 5 2 2 6 5 2 2" xfId="42957" xr:uid="{00000000-0005-0000-0000-000014A70000}"/>
    <cellStyle name="20% - Accent1 4 5 2 2 6 5 3" xfId="42958" xr:uid="{00000000-0005-0000-0000-000015A70000}"/>
    <cellStyle name="20% - Accent1 4 5 2 2 6 6" xfId="42959" xr:uid="{00000000-0005-0000-0000-000016A70000}"/>
    <cellStyle name="20% - Accent1 4 5 2 2 6 6 2" xfId="42960" xr:uid="{00000000-0005-0000-0000-000017A70000}"/>
    <cellStyle name="20% - Accent1 4 5 2 2 6 6 2 2" xfId="42961" xr:uid="{00000000-0005-0000-0000-000018A70000}"/>
    <cellStyle name="20% - Accent1 4 5 2 2 6 6 3" xfId="42962" xr:uid="{00000000-0005-0000-0000-000019A70000}"/>
    <cellStyle name="20% - Accent1 4 5 2 2 6 7" xfId="42963" xr:uid="{00000000-0005-0000-0000-00001AA70000}"/>
    <cellStyle name="20% - Accent1 4 5 2 2 6 7 2" xfId="42964" xr:uid="{00000000-0005-0000-0000-00001BA70000}"/>
    <cellStyle name="20% - Accent1 4 5 2 2 6 8" xfId="42965" xr:uid="{00000000-0005-0000-0000-00001CA70000}"/>
    <cellStyle name="20% - Accent1 4 5 2 2 6 8 2" xfId="42966" xr:uid="{00000000-0005-0000-0000-00001DA70000}"/>
    <cellStyle name="20% - Accent1 4 5 2 2 6 9" xfId="42967" xr:uid="{00000000-0005-0000-0000-00001EA70000}"/>
    <cellStyle name="20% - Accent1 4 5 2 2 7" xfId="42968" xr:uid="{00000000-0005-0000-0000-00001FA70000}"/>
    <cellStyle name="20% - Accent1 4 5 2 2 7 2" xfId="42969" xr:uid="{00000000-0005-0000-0000-000020A70000}"/>
    <cellStyle name="20% - Accent1 4 5 2 2 7 2 2" xfId="42970" xr:uid="{00000000-0005-0000-0000-000021A70000}"/>
    <cellStyle name="20% - Accent1 4 5 2 2 7 2 2 2" xfId="42971" xr:uid="{00000000-0005-0000-0000-000022A70000}"/>
    <cellStyle name="20% - Accent1 4 5 2 2 7 2 3" xfId="42972" xr:uid="{00000000-0005-0000-0000-000023A70000}"/>
    <cellStyle name="20% - Accent1 4 5 2 2 7 3" xfId="42973" xr:uid="{00000000-0005-0000-0000-000024A70000}"/>
    <cellStyle name="20% - Accent1 4 5 2 2 7 3 2" xfId="42974" xr:uid="{00000000-0005-0000-0000-000025A70000}"/>
    <cellStyle name="20% - Accent1 4 5 2 2 7 4" xfId="42975" xr:uid="{00000000-0005-0000-0000-000026A70000}"/>
    <cellStyle name="20% - Accent1 4 5 2 2 8" xfId="42976" xr:uid="{00000000-0005-0000-0000-000027A70000}"/>
    <cellStyle name="20% - Accent1 4 5 2 2 8 2" xfId="42977" xr:uid="{00000000-0005-0000-0000-000028A70000}"/>
    <cellStyle name="20% - Accent1 4 5 2 2 8 2 2" xfId="42978" xr:uid="{00000000-0005-0000-0000-000029A70000}"/>
    <cellStyle name="20% - Accent1 4 5 2 2 8 2 2 2" xfId="42979" xr:uid="{00000000-0005-0000-0000-00002AA70000}"/>
    <cellStyle name="20% - Accent1 4 5 2 2 8 2 3" xfId="42980" xr:uid="{00000000-0005-0000-0000-00002BA70000}"/>
    <cellStyle name="20% - Accent1 4 5 2 2 8 3" xfId="42981" xr:uid="{00000000-0005-0000-0000-00002CA70000}"/>
    <cellStyle name="20% - Accent1 4 5 2 2 8 3 2" xfId="42982" xr:uid="{00000000-0005-0000-0000-00002DA70000}"/>
    <cellStyle name="20% - Accent1 4 5 2 2 8 4" xfId="42983" xr:uid="{00000000-0005-0000-0000-00002EA70000}"/>
    <cellStyle name="20% - Accent1 4 5 2 2 9" xfId="42984" xr:uid="{00000000-0005-0000-0000-00002FA70000}"/>
    <cellStyle name="20% - Accent1 4 5 2 2 9 2" xfId="42985" xr:uid="{00000000-0005-0000-0000-000030A70000}"/>
    <cellStyle name="20% - Accent1 4 5 2 2 9 2 2" xfId="42986" xr:uid="{00000000-0005-0000-0000-000031A70000}"/>
    <cellStyle name="20% - Accent1 4 5 2 2 9 2 2 2" xfId="42987" xr:uid="{00000000-0005-0000-0000-000032A70000}"/>
    <cellStyle name="20% - Accent1 4 5 2 2 9 2 3" xfId="42988" xr:uid="{00000000-0005-0000-0000-000033A70000}"/>
    <cellStyle name="20% - Accent1 4 5 2 2 9 3" xfId="42989" xr:uid="{00000000-0005-0000-0000-000034A70000}"/>
    <cellStyle name="20% - Accent1 4 5 2 2 9 3 2" xfId="42990" xr:uid="{00000000-0005-0000-0000-000035A70000}"/>
    <cellStyle name="20% - Accent1 4 5 2 2 9 4" xfId="42991" xr:uid="{00000000-0005-0000-0000-000036A70000}"/>
    <cellStyle name="20% - Accent1 4 5 2 3" xfId="42992" xr:uid="{00000000-0005-0000-0000-000037A70000}"/>
    <cellStyle name="20% - Accent1 4 5 2 3 10" xfId="42993" xr:uid="{00000000-0005-0000-0000-000038A70000}"/>
    <cellStyle name="20% - Accent1 4 5 2 3 10 2" xfId="42994" xr:uid="{00000000-0005-0000-0000-000039A70000}"/>
    <cellStyle name="20% - Accent1 4 5 2 3 11" xfId="42995" xr:uid="{00000000-0005-0000-0000-00003AA70000}"/>
    <cellStyle name="20% - Accent1 4 5 2 3 2" xfId="42996" xr:uid="{00000000-0005-0000-0000-00003BA70000}"/>
    <cellStyle name="20% - Accent1 4 5 2 3 2 2" xfId="42997" xr:uid="{00000000-0005-0000-0000-00003CA70000}"/>
    <cellStyle name="20% - Accent1 4 5 2 3 2 2 2" xfId="42998" xr:uid="{00000000-0005-0000-0000-00003DA70000}"/>
    <cellStyle name="20% - Accent1 4 5 2 3 2 2 2 2" xfId="42999" xr:uid="{00000000-0005-0000-0000-00003EA70000}"/>
    <cellStyle name="20% - Accent1 4 5 2 3 2 2 2 2 2" xfId="43000" xr:uid="{00000000-0005-0000-0000-00003FA70000}"/>
    <cellStyle name="20% - Accent1 4 5 2 3 2 2 2 3" xfId="43001" xr:uid="{00000000-0005-0000-0000-000040A70000}"/>
    <cellStyle name="20% - Accent1 4 5 2 3 2 2 3" xfId="43002" xr:uid="{00000000-0005-0000-0000-000041A70000}"/>
    <cellStyle name="20% - Accent1 4 5 2 3 2 2 3 2" xfId="43003" xr:uid="{00000000-0005-0000-0000-000042A70000}"/>
    <cellStyle name="20% - Accent1 4 5 2 3 2 2 4" xfId="43004" xr:uid="{00000000-0005-0000-0000-000043A70000}"/>
    <cellStyle name="20% - Accent1 4 5 2 3 2 3" xfId="43005" xr:uid="{00000000-0005-0000-0000-000044A70000}"/>
    <cellStyle name="20% - Accent1 4 5 2 3 2 3 2" xfId="43006" xr:uid="{00000000-0005-0000-0000-000045A70000}"/>
    <cellStyle name="20% - Accent1 4 5 2 3 2 3 2 2" xfId="43007" xr:uid="{00000000-0005-0000-0000-000046A70000}"/>
    <cellStyle name="20% - Accent1 4 5 2 3 2 3 2 2 2" xfId="43008" xr:uid="{00000000-0005-0000-0000-000047A70000}"/>
    <cellStyle name="20% - Accent1 4 5 2 3 2 3 2 3" xfId="43009" xr:uid="{00000000-0005-0000-0000-000048A70000}"/>
    <cellStyle name="20% - Accent1 4 5 2 3 2 3 3" xfId="43010" xr:uid="{00000000-0005-0000-0000-000049A70000}"/>
    <cellStyle name="20% - Accent1 4 5 2 3 2 3 3 2" xfId="43011" xr:uid="{00000000-0005-0000-0000-00004AA70000}"/>
    <cellStyle name="20% - Accent1 4 5 2 3 2 3 4" xfId="43012" xr:uid="{00000000-0005-0000-0000-00004BA70000}"/>
    <cellStyle name="20% - Accent1 4 5 2 3 2 4" xfId="43013" xr:uid="{00000000-0005-0000-0000-00004CA70000}"/>
    <cellStyle name="20% - Accent1 4 5 2 3 2 4 2" xfId="43014" xr:uid="{00000000-0005-0000-0000-00004DA70000}"/>
    <cellStyle name="20% - Accent1 4 5 2 3 2 4 2 2" xfId="43015" xr:uid="{00000000-0005-0000-0000-00004EA70000}"/>
    <cellStyle name="20% - Accent1 4 5 2 3 2 4 2 2 2" xfId="43016" xr:uid="{00000000-0005-0000-0000-00004FA70000}"/>
    <cellStyle name="20% - Accent1 4 5 2 3 2 4 2 3" xfId="43017" xr:uid="{00000000-0005-0000-0000-000050A70000}"/>
    <cellStyle name="20% - Accent1 4 5 2 3 2 4 3" xfId="43018" xr:uid="{00000000-0005-0000-0000-000051A70000}"/>
    <cellStyle name="20% - Accent1 4 5 2 3 2 4 3 2" xfId="43019" xr:uid="{00000000-0005-0000-0000-000052A70000}"/>
    <cellStyle name="20% - Accent1 4 5 2 3 2 4 4" xfId="43020" xr:uid="{00000000-0005-0000-0000-000053A70000}"/>
    <cellStyle name="20% - Accent1 4 5 2 3 2 5" xfId="43021" xr:uid="{00000000-0005-0000-0000-000054A70000}"/>
    <cellStyle name="20% - Accent1 4 5 2 3 2 5 2" xfId="43022" xr:uid="{00000000-0005-0000-0000-000055A70000}"/>
    <cellStyle name="20% - Accent1 4 5 2 3 2 5 2 2" xfId="43023" xr:uid="{00000000-0005-0000-0000-000056A70000}"/>
    <cellStyle name="20% - Accent1 4 5 2 3 2 5 3" xfId="43024" xr:uid="{00000000-0005-0000-0000-000057A70000}"/>
    <cellStyle name="20% - Accent1 4 5 2 3 2 6" xfId="43025" xr:uid="{00000000-0005-0000-0000-000058A70000}"/>
    <cellStyle name="20% - Accent1 4 5 2 3 2 6 2" xfId="43026" xr:uid="{00000000-0005-0000-0000-000059A70000}"/>
    <cellStyle name="20% - Accent1 4 5 2 3 2 6 2 2" xfId="43027" xr:uid="{00000000-0005-0000-0000-00005AA70000}"/>
    <cellStyle name="20% - Accent1 4 5 2 3 2 6 3" xfId="43028" xr:uid="{00000000-0005-0000-0000-00005BA70000}"/>
    <cellStyle name="20% - Accent1 4 5 2 3 2 7" xfId="43029" xr:uid="{00000000-0005-0000-0000-00005CA70000}"/>
    <cellStyle name="20% - Accent1 4 5 2 3 2 7 2" xfId="43030" xr:uid="{00000000-0005-0000-0000-00005DA70000}"/>
    <cellStyle name="20% - Accent1 4 5 2 3 2 8" xfId="43031" xr:uid="{00000000-0005-0000-0000-00005EA70000}"/>
    <cellStyle name="20% - Accent1 4 5 2 3 2 8 2" xfId="43032" xr:uid="{00000000-0005-0000-0000-00005FA70000}"/>
    <cellStyle name="20% - Accent1 4 5 2 3 2 9" xfId="43033" xr:uid="{00000000-0005-0000-0000-000060A70000}"/>
    <cellStyle name="20% - Accent1 4 5 2 3 3" xfId="43034" xr:uid="{00000000-0005-0000-0000-000061A70000}"/>
    <cellStyle name="20% - Accent1 4 5 2 3 3 2" xfId="43035" xr:uid="{00000000-0005-0000-0000-000062A70000}"/>
    <cellStyle name="20% - Accent1 4 5 2 3 3 2 2" xfId="43036" xr:uid="{00000000-0005-0000-0000-000063A70000}"/>
    <cellStyle name="20% - Accent1 4 5 2 3 3 2 2 2" xfId="43037" xr:uid="{00000000-0005-0000-0000-000064A70000}"/>
    <cellStyle name="20% - Accent1 4 5 2 3 3 2 2 2 2" xfId="43038" xr:uid="{00000000-0005-0000-0000-000065A70000}"/>
    <cellStyle name="20% - Accent1 4 5 2 3 3 2 2 3" xfId="43039" xr:uid="{00000000-0005-0000-0000-000066A70000}"/>
    <cellStyle name="20% - Accent1 4 5 2 3 3 2 3" xfId="43040" xr:uid="{00000000-0005-0000-0000-000067A70000}"/>
    <cellStyle name="20% - Accent1 4 5 2 3 3 2 3 2" xfId="43041" xr:uid="{00000000-0005-0000-0000-000068A70000}"/>
    <cellStyle name="20% - Accent1 4 5 2 3 3 2 4" xfId="43042" xr:uid="{00000000-0005-0000-0000-000069A70000}"/>
    <cellStyle name="20% - Accent1 4 5 2 3 3 3" xfId="43043" xr:uid="{00000000-0005-0000-0000-00006AA70000}"/>
    <cellStyle name="20% - Accent1 4 5 2 3 3 3 2" xfId="43044" xr:uid="{00000000-0005-0000-0000-00006BA70000}"/>
    <cellStyle name="20% - Accent1 4 5 2 3 3 3 2 2" xfId="43045" xr:uid="{00000000-0005-0000-0000-00006CA70000}"/>
    <cellStyle name="20% - Accent1 4 5 2 3 3 3 2 2 2" xfId="43046" xr:uid="{00000000-0005-0000-0000-00006DA70000}"/>
    <cellStyle name="20% - Accent1 4 5 2 3 3 3 2 3" xfId="43047" xr:uid="{00000000-0005-0000-0000-00006EA70000}"/>
    <cellStyle name="20% - Accent1 4 5 2 3 3 3 3" xfId="43048" xr:uid="{00000000-0005-0000-0000-00006FA70000}"/>
    <cellStyle name="20% - Accent1 4 5 2 3 3 3 3 2" xfId="43049" xr:uid="{00000000-0005-0000-0000-000070A70000}"/>
    <cellStyle name="20% - Accent1 4 5 2 3 3 3 4" xfId="43050" xr:uid="{00000000-0005-0000-0000-000071A70000}"/>
    <cellStyle name="20% - Accent1 4 5 2 3 3 4" xfId="43051" xr:uid="{00000000-0005-0000-0000-000072A70000}"/>
    <cellStyle name="20% - Accent1 4 5 2 3 3 4 2" xfId="43052" xr:uid="{00000000-0005-0000-0000-000073A70000}"/>
    <cellStyle name="20% - Accent1 4 5 2 3 3 4 2 2" xfId="43053" xr:uid="{00000000-0005-0000-0000-000074A70000}"/>
    <cellStyle name="20% - Accent1 4 5 2 3 3 4 2 2 2" xfId="43054" xr:uid="{00000000-0005-0000-0000-000075A70000}"/>
    <cellStyle name="20% - Accent1 4 5 2 3 3 4 2 3" xfId="43055" xr:uid="{00000000-0005-0000-0000-000076A70000}"/>
    <cellStyle name="20% - Accent1 4 5 2 3 3 4 3" xfId="43056" xr:uid="{00000000-0005-0000-0000-000077A70000}"/>
    <cellStyle name="20% - Accent1 4 5 2 3 3 4 3 2" xfId="43057" xr:uid="{00000000-0005-0000-0000-000078A70000}"/>
    <cellStyle name="20% - Accent1 4 5 2 3 3 4 4" xfId="43058" xr:uid="{00000000-0005-0000-0000-000079A70000}"/>
    <cellStyle name="20% - Accent1 4 5 2 3 3 5" xfId="43059" xr:uid="{00000000-0005-0000-0000-00007AA70000}"/>
    <cellStyle name="20% - Accent1 4 5 2 3 3 5 2" xfId="43060" xr:uid="{00000000-0005-0000-0000-00007BA70000}"/>
    <cellStyle name="20% - Accent1 4 5 2 3 3 5 2 2" xfId="43061" xr:uid="{00000000-0005-0000-0000-00007CA70000}"/>
    <cellStyle name="20% - Accent1 4 5 2 3 3 5 3" xfId="43062" xr:uid="{00000000-0005-0000-0000-00007DA70000}"/>
    <cellStyle name="20% - Accent1 4 5 2 3 3 6" xfId="43063" xr:uid="{00000000-0005-0000-0000-00007EA70000}"/>
    <cellStyle name="20% - Accent1 4 5 2 3 3 6 2" xfId="43064" xr:uid="{00000000-0005-0000-0000-00007FA70000}"/>
    <cellStyle name="20% - Accent1 4 5 2 3 3 6 2 2" xfId="43065" xr:uid="{00000000-0005-0000-0000-000080A70000}"/>
    <cellStyle name="20% - Accent1 4 5 2 3 3 6 3" xfId="43066" xr:uid="{00000000-0005-0000-0000-000081A70000}"/>
    <cellStyle name="20% - Accent1 4 5 2 3 3 7" xfId="43067" xr:uid="{00000000-0005-0000-0000-000082A70000}"/>
    <cellStyle name="20% - Accent1 4 5 2 3 3 7 2" xfId="43068" xr:uid="{00000000-0005-0000-0000-000083A70000}"/>
    <cellStyle name="20% - Accent1 4 5 2 3 3 8" xfId="43069" xr:uid="{00000000-0005-0000-0000-000084A70000}"/>
    <cellStyle name="20% - Accent1 4 5 2 3 3 8 2" xfId="43070" xr:uid="{00000000-0005-0000-0000-000085A70000}"/>
    <cellStyle name="20% - Accent1 4 5 2 3 3 9" xfId="43071" xr:uid="{00000000-0005-0000-0000-000086A70000}"/>
    <cellStyle name="20% - Accent1 4 5 2 3 4" xfId="43072" xr:uid="{00000000-0005-0000-0000-000087A70000}"/>
    <cellStyle name="20% - Accent1 4 5 2 3 4 2" xfId="43073" xr:uid="{00000000-0005-0000-0000-000088A70000}"/>
    <cellStyle name="20% - Accent1 4 5 2 3 4 2 2" xfId="43074" xr:uid="{00000000-0005-0000-0000-000089A70000}"/>
    <cellStyle name="20% - Accent1 4 5 2 3 4 2 2 2" xfId="43075" xr:uid="{00000000-0005-0000-0000-00008AA70000}"/>
    <cellStyle name="20% - Accent1 4 5 2 3 4 2 3" xfId="43076" xr:uid="{00000000-0005-0000-0000-00008BA70000}"/>
    <cellStyle name="20% - Accent1 4 5 2 3 4 3" xfId="43077" xr:uid="{00000000-0005-0000-0000-00008CA70000}"/>
    <cellStyle name="20% - Accent1 4 5 2 3 4 3 2" xfId="43078" xr:uid="{00000000-0005-0000-0000-00008DA70000}"/>
    <cellStyle name="20% - Accent1 4 5 2 3 4 4" xfId="43079" xr:uid="{00000000-0005-0000-0000-00008EA70000}"/>
    <cellStyle name="20% - Accent1 4 5 2 3 5" xfId="43080" xr:uid="{00000000-0005-0000-0000-00008FA70000}"/>
    <cellStyle name="20% - Accent1 4 5 2 3 5 2" xfId="43081" xr:uid="{00000000-0005-0000-0000-000090A70000}"/>
    <cellStyle name="20% - Accent1 4 5 2 3 5 2 2" xfId="43082" xr:uid="{00000000-0005-0000-0000-000091A70000}"/>
    <cellStyle name="20% - Accent1 4 5 2 3 5 2 2 2" xfId="43083" xr:uid="{00000000-0005-0000-0000-000092A70000}"/>
    <cellStyle name="20% - Accent1 4 5 2 3 5 2 3" xfId="43084" xr:uid="{00000000-0005-0000-0000-000093A70000}"/>
    <cellStyle name="20% - Accent1 4 5 2 3 5 3" xfId="43085" xr:uid="{00000000-0005-0000-0000-000094A70000}"/>
    <cellStyle name="20% - Accent1 4 5 2 3 5 3 2" xfId="43086" xr:uid="{00000000-0005-0000-0000-000095A70000}"/>
    <cellStyle name="20% - Accent1 4 5 2 3 5 4" xfId="43087" xr:uid="{00000000-0005-0000-0000-000096A70000}"/>
    <cellStyle name="20% - Accent1 4 5 2 3 6" xfId="43088" xr:uid="{00000000-0005-0000-0000-000097A70000}"/>
    <cellStyle name="20% - Accent1 4 5 2 3 6 2" xfId="43089" xr:uid="{00000000-0005-0000-0000-000098A70000}"/>
    <cellStyle name="20% - Accent1 4 5 2 3 6 2 2" xfId="43090" xr:uid="{00000000-0005-0000-0000-000099A70000}"/>
    <cellStyle name="20% - Accent1 4 5 2 3 6 2 2 2" xfId="43091" xr:uid="{00000000-0005-0000-0000-00009AA70000}"/>
    <cellStyle name="20% - Accent1 4 5 2 3 6 2 3" xfId="43092" xr:uid="{00000000-0005-0000-0000-00009BA70000}"/>
    <cellStyle name="20% - Accent1 4 5 2 3 6 3" xfId="43093" xr:uid="{00000000-0005-0000-0000-00009CA70000}"/>
    <cellStyle name="20% - Accent1 4 5 2 3 6 3 2" xfId="43094" xr:uid="{00000000-0005-0000-0000-00009DA70000}"/>
    <cellStyle name="20% - Accent1 4 5 2 3 6 4" xfId="43095" xr:uid="{00000000-0005-0000-0000-00009EA70000}"/>
    <cellStyle name="20% - Accent1 4 5 2 3 7" xfId="43096" xr:uid="{00000000-0005-0000-0000-00009FA70000}"/>
    <cellStyle name="20% - Accent1 4 5 2 3 7 2" xfId="43097" xr:uid="{00000000-0005-0000-0000-0000A0A70000}"/>
    <cellStyle name="20% - Accent1 4 5 2 3 7 2 2" xfId="43098" xr:uid="{00000000-0005-0000-0000-0000A1A70000}"/>
    <cellStyle name="20% - Accent1 4 5 2 3 7 3" xfId="43099" xr:uid="{00000000-0005-0000-0000-0000A2A70000}"/>
    <cellStyle name="20% - Accent1 4 5 2 3 8" xfId="43100" xr:uid="{00000000-0005-0000-0000-0000A3A70000}"/>
    <cellStyle name="20% - Accent1 4 5 2 3 8 2" xfId="43101" xr:uid="{00000000-0005-0000-0000-0000A4A70000}"/>
    <cellStyle name="20% - Accent1 4 5 2 3 8 2 2" xfId="43102" xr:uid="{00000000-0005-0000-0000-0000A5A70000}"/>
    <cellStyle name="20% - Accent1 4 5 2 3 8 3" xfId="43103" xr:uid="{00000000-0005-0000-0000-0000A6A70000}"/>
    <cellStyle name="20% - Accent1 4 5 2 3 9" xfId="43104" xr:uid="{00000000-0005-0000-0000-0000A7A70000}"/>
    <cellStyle name="20% - Accent1 4 5 2 3 9 2" xfId="43105" xr:uid="{00000000-0005-0000-0000-0000A8A70000}"/>
    <cellStyle name="20% - Accent1 4 5 2 4" xfId="43106" xr:uid="{00000000-0005-0000-0000-0000A9A70000}"/>
    <cellStyle name="20% - Accent1 4 5 2 4 10" xfId="43107" xr:uid="{00000000-0005-0000-0000-0000AAA70000}"/>
    <cellStyle name="20% - Accent1 4 5 2 4 10 2" xfId="43108" xr:uid="{00000000-0005-0000-0000-0000ABA70000}"/>
    <cellStyle name="20% - Accent1 4 5 2 4 11" xfId="43109" xr:uid="{00000000-0005-0000-0000-0000ACA70000}"/>
    <cellStyle name="20% - Accent1 4 5 2 4 2" xfId="43110" xr:uid="{00000000-0005-0000-0000-0000ADA70000}"/>
    <cellStyle name="20% - Accent1 4 5 2 4 2 2" xfId="43111" xr:uid="{00000000-0005-0000-0000-0000AEA70000}"/>
    <cellStyle name="20% - Accent1 4 5 2 4 2 2 2" xfId="43112" xr:uid="{00000000-0005-0000-0000-0000AFA70000}"/>
    <cellStyle name="20% - Accent1 4 5 2 4 2 2 2 2" xfId="43113" xr:uid="{00000000-0005-0000-0000-0000B0A70000}"/>
    <cellStyle name="20% - Accent1 4 5 2 4 2 2 2 2 2" xfId="43114" xr:uid="{00000000-0005-0000-0000-0000B1A70000}"/>
    <cellStyle name="20% - Accent1 4 5 2 4 2 2 2 3" xfId="43115" xr:uid="{00000000-0005-0000-0000-0000B2A70000}"/>
    <cellStyle name="20% - Accent1 4 5 2 4 2 2 3" xfId="43116" xr:uid="{00000000-0005-0000-0000-0000B3A70000}"/>
    <cellStyle name="20% - Accent1 4 5 2 4 2 2 3 2" xfId="43117" xr:uid="{00000000-0005-0000-0000-0000B4A70000}"/>
    <cellStyle name="20% - Accent1 4 5 2 4 2 2 4" xfId="43118" xr:uid="{00000000-0005-0000-0000-0000B5A70000}"/>
    <cellStyle name="20% - Accent1 4 5 2 4 2 3" xfId="43119" xr:uid="{00000000-0005-0000-0000-0000B6A70000}"/>
    <cellStyle name="20% - Accent1 4 5 2 4 2 3 2" xfId="43120" xr:uid="{00000000-0005-0000-0000-0000B7A70000}"/>
    <cellStyle name="20% - Accent1 4 5 2 4 2 3 2 2" xfId="43121" xr:uid="{00000000-0005-0000-0000-0000B8A70000}"/>
    <cellStyle name="20% - Accent1 4 5 2 4 2 3 2 2 2" xfId="43122" xr:uid="{00000000-0005-0000-0000-0000B9A70000}"/>
    <cellStyle name="20% - Accent1 4 5 2 4 2 3 2 3" xfId="43123" xr:uid="{00000000-0005-0000-0000-0000BAA70000}"/>
    <cellStyle name="20% - Accent1 4 5 2 4 2 3 3" xfId="43124" xr:uid="{00000000-0005-0000-0000-0000BBA70000}"/>
    <cellStyle name="20% - Accent1 4 5 2 4 2 3 3 2" xfId="43125" xr:uid="{00000000-0005-0000-0000-0000BCA70000}"/>
    <cellStyle name="20% - Accent1 4 5 2 4 2 3 4" xfId="43126" xr:uid="{00000000-0005-0000-0000-0000BDA70000}"/>
    <cellStyle name="20% - Accent1 4 5 2 4 2 4" xfId="43127" xr:uid="{00000000-0005-0000-0000-0000BEA70000}"/>
    <cellStyle name="20% - Accent1 4 5 2 4 2 4 2" xfId="43128" xr:uid="{00000000-0005-0000-0000-0000BFA70000}"/>
    <cellStyle name="20% - Accent1 4 5 2 4 2 4 2 2" xfId="43129" xr:uid="{00000000-0005-0000-0000-0000C0A70000}"/>
    <cellStyle name="20% - Accent1 4 5 2 4 2 4 2 2 2" xfId="43130" xr:uid="{00000000-0005-0000-0000-0000C1A70000}"/>
    <cellStyle name="20% - Accent1 4 5 2 4 2 4 2 3" xfId="43131" xr:uid="{00000000-0005-0000-0000-0000C2A70000}"/>
    <cellStyle name="20% - Accent1 4 5 2 4 2 4 3" xfId="43132" xr:uid="{00000000-0005-0000-0000-0000C3A70000}"/>
    <cellStyle name="20% - Accent1 4 5 2 4 2 4 3 2" xfId="43133" xr:uid="{00000000-0005-0000-0000-0000C4A70000}"/>
    <cellStyle name="20% - Accent1 4 5 2 4 2 4 4" xfId="43134" xr:uid="{00000000-0005-0000-0000-0000C5A70000}"/>
    <cellStyle name="20% - Accent1 4 5 2 4 2 5" xfId="43135" xr:uid="{00000000-0005-0000-0000-0000C6A70000}"/>
    <cellStyle name="20% - Accent1 4 5 2 4 2 5 2" xfId="43136" xr:uid="{00000000-0005-0000-0000-0000C7A70000}"/>
    <cellStyle name="20% - Accent1 4 5 2 4 2 5 2 2" xfId="43137" xr:uid="{00000000-0005-0000-0000-0000C8A70000}"/>
    <cellStyle name="20% - Accent1 4 5 2 4 2 5 3" xfId="43138" xr:uid="{00000000-0005-0000-0000-0000C9A70000}"/>
    <cellStyle name="20% - Accent1 4 5 2 4 2 6" xfId="43139" xr:uid="{00000000-0005-0000-0000-0000CAA70000}"/>
    <cellStyle name="20% - Accent1 4 5 2 4 2 6 2" xfId="43140" xr:uid="{00000000-0005-0000-0000-0000CBA70000}"/>
    <cellStyle name="20% - Accent1 4 5 2 4 2 6 2 2" xfId="43141" xr:uid="{00000000-0005-0000-0000-0000CCA70000}"/>
    <cellStyle name="20% - Accent1 4 5 2 4 2 6 3" xfId="43142" xr:uid="{00000000-0005-0000-0000-0000CDA70000}"/>
    <cellStyle name="20% - Accent1 4 5 2 4 2 7" xfId="43143" xr:uid="{00000000-0005-0000-0000-0000CEA70000}"/>
    <cellStyle name="20% - Accent1 4 5 2 4 2 7 2" xfId="43144" xr:uid="{00000000-0005-0000-0000-0000CFA70000}"/>
    <cellStyle name="20% - Accent1 4 5 2 4 2 8" xfId="43145" xr:uid="{00000000-0005-0000-0000-0000D0A70000}"/>
    <cellStyle name="20% - Accent1 4 5 2 4 2 8 2" xfId="43146" xr:uid="{00000000-0005-0000-0000-0000D1A70000}"/>
    <cellStyle name="20% - Accent1 4 5 2 4 2 9" xfId="43147" xr:uid="{00000000-0005-0000-0000-0000D2A70000}"/>
    <cellStyle name="20% - Accent1 4 5 2 4 3" xfId="43148" xr:uid="{00000000-0005-0000-0000-0000D3A70000}"/>
    <cellStyle name="20% - Accent1 4 5 2 4 3 2" xfId="43149" xr:uid="{00000000-0005-0000-0000-0000D4A70000}"/>
    <cellStyle name="20% - Accent1 4 5 2 4 3 2 2" xfId="43150" xr:uid="{00000000-0005-0000-0000-0000D5A70000}"/>
    <cellStyle name="20% - Accent1 4 5 2 4 3 2 2 2" xfId="43151" xr:uid="{00000000-0005-0000-0000-0000D6A70000}"/>
    <cellStyle name="20% - Accent1 4 5 2 4 3 2 2 2 2" xfId="43152" xr:uid="{00000000-0005-0000-0000-0000D7A70000}"/>
    <cellStyle name="20% - Accent1 4 5 2 4 3 2 2 3" xfId="43153" xr:uid="{00000000-0005-0000-0000-0000D8A70000}"/>
    <cellStyle name="20% - Accent1 4 5 2 4 3 2 3" xfId="43154" xr:uid="{00000000-0005-0000-0000-0000D9A70000}"/>
    <cellStyle name="20% - Accent1 4 5 2 4 3 2 3 2" xfId="43155" xr:uid="{00000000-0005-0000-0000-0000DAA70000}"/>
    <cellStyle name="20% - Accent1 4 5 2 4 3 2 4" xfId="43156" xr:uid="{00000000-0005-0000-0000-0000DBA70000}"/>
    <cellStyle name="20% - Accent1 4 5 2 4 3 3" xfId="43157" xr:uid="{00000000-0005-0000-0000-0000DCA70000}"/>
    <cellStyle name="20% - Accent1 4 5 2 4 3 3 2" xfId="43158" xr:uid="{00000000-0005-0000-0000-0000DDA70000}"/>
    <cellStyle name="20% - Accent1 4 5 2 4 3 3 2 2" xfId="43159" xr:uid="{00000000-0005-0000-0000-0000DEA70000}"/>
    <cellStyle name="20% - Accent1 4 5 2 4 3 3 2 2 2" xfId="43160" xr:uid="{00000000-0005-0000-0000-0000DFA70000}"/>
    <cellStyle name="20% - Accent1 4 5 2 4 3 3 2 3" xfId="43161" xr:uid="{00000000-0005-0000-0000-0000E0A70000}"/>
    <cellStyle name="20% - Accent1 4 5 2 4 3 3 3" xfId="43162" xr:uid="{00000000-0005-0000-0000-0000E1A70000}"/>
    <cellStyle name="20% - Accent1 4 5 2 4 3 3 3 2" xfId="43163" xr:uid="{00000000-0005-0000-0000-0000E2A70000}"/>
    <cellStyle name="20% - Accent1 4 5 2 4 3 3 4" xfId="43164" xr:uid="{00000000-0005-0000-0000-0000E3A70000}"/>
    <cellStyle name="20% - Accent1 4 5 2 4 3 4" xfId="43165" xr:uid="{00000000-0005-0000-0000-0000E4A70000}"/>
    <cellStyle name="20% - Accent1 4 5 2 4 3 4 2" xfId="43166" xr:uid="{00000000-0005-0000-0000-0000E5A70000}"/>
    <cellStyle name="20% - Accent1 4 5 2 4 3 4 2 2" xfId="43167" xr:uid="{00000000-0005-0000-0000-0000E6A70000}"/>
    <cellStyle name="20% - Accent1 4 5 2 4 3 4 2 2 2" xfId="43168" xr:uid="{00000000-0005-0000-0000-0000E7A70000}"/>
    <cellStyle name="20% - Accent1 4 5 2 4 3 4 2 3" xfId="43169" xr:uid="{00000000-0005-0000-0000-0000E8A70000}"/>
    <cellStyle name="20% - Accent1 4 5 2 4 3 4 3" xfId="43170" xr:uid="{00000000-0005-0000-0000-0000E9A70000}"/>
    <cellStyle name="20% - Accent1 4 5 2 4 3 4 3 2" xfId="43171" xr:uid="{00000000-0005-0000-0000-0000EAA70000}"/>
    <cellStyle name="20% - Accent1 4 5 2 4 3 4 4" xfId="43172" xr:uid="{00000000-0005-0000-0000-0000EBA70000}"/>
    <cellStyle name="20% - Accent1 4 5 2 4 3 5" xfId="43173" xr:uid="{00000000-0005-0000-0000-0000ECA70000}"/>
    <cellStyle name="20% - Accent1 4 5 2 4 3 5 2" xfId="43174" xr:uid="{00000000-0005-0000-0000-0000EDA70000}"/>
    <cellStyle name="20% - Accent1 4 5 2 4 3 5 2 2" xfId="43175" xr:uid="{00000000-0005-0000-0000-0000EEA70000}"/>
    <cellStyle name="20% - Accent1 4 5 2 4 3 5 3" xfId="43176" xr:uid="{00000000-0005-0000-0000-0000EFA70000}"/>
    <cellStyle name="20% - Accent1 4 5 2 4 3 6" xfId="43177" xr:uid="{00000000-0005-0000-0000-0000F0A70000}"/>
    <cellStyle name="20% - Accent1 4 5 2 4 3 6 2" xfId="43178" xr:uid="{00000000-0005-0000-0000-0000F1A70000}"/>
    <cellStyle name="20% - Accent1 4 5 2 4 3 6 2 2" xfId="43179" xr:uid="{00000000-0005-0000-0000-0000F2A70000}"/>
    <cellStyle name="20% - Accent1 4 5 2 4 3 6 3" xfId="43180" xr:uid="{00000000-0005-0000-0000-0000F3A70000}"/>
    <cellStyle name="20% - Accent1 4 5 2 4 3 7" xfId="43181" xr:uid="{00000000-0005-0000-0000-0000F4A70000}"/>
    <cellStyle name="20% - Accent1 4 5 2 4 3 7 2" xfId="43182" xr:uid="{00000000-0005-0000-0000-0000F5A70000}"/>
    <cellStyle name="20% - Accent1 4 5 2 4 3 8" xfId="43183" xr:uid="{00000000-0005-0000-0000-0000F6A70000}"/>
    <cellStyle name="20% - Accent1 4 5 2 4 3 8 2" xfId="43184" xr:uid="{00000000-0005-0000-0000-0000F7A70000}"/>
    <cellStyle name="20% - Accent1 4 5 2 4 3 9" xfId="43185" xr:uid="{00000000-0005-0000-0000-0000F8A70000}"/>
    <cellStyle name="20% - Accent1 4 5 2 4 4" xfId="43186" xr:uid="{00000000-0005-0000-0000-0000F9A70000}"/>
    <cellStyle name="20% - Accent1 4 5 2 4 4 2" xfId="43187" xr:uid="{00000000-0005-0000-0000-0000FAA70000}"/>
    <cellStyle name="20% - Accent1 4 5 2 4 4 2 2" xfId="43188" xr:uid="{00000000-0005-0000-0000-0000FBA70000}"/>
    <cellStyle name="20% - Accent1 4 5 2 4 4 2 2 2" xfId="43189" xr:uid="{00000000-0005-0000-0000-0000FCA70000}"/>
    <cellStyle name="20% - Accent1 4 5 2 4 4 2 3" xfId="43190" xr:uid="{00000000-0005-0000-0000-0000FDA70000}"/>
    <cellStyle name="20% - Accent1 4 5 2 4 4 3" xfId="43191" xr:uid="{00000000-0005-0000-0000-0000FEA70000}"/>
    <cellStyle name="20% - Accent1 4 5 2 4 4 3 2" xfId="43192" xr:uid="{00000000-0005-0000-0000-0000FFA70000}"/>
    <cellStyle name="20% - Accent1 4 5 2 4 4 4" xfId="43193" xr:uid="{00000000-0005-0000-0000-000000A80000}"/>
    <cellStyle name="20% - Accent1 4 5 2 4 5" xfId="43194" xr:uid="{00000000-0005-0000-0000-000001A80000}"/>
    <cellStyle name="20% - Accent1 4 5 2 4 5 2" xfId="43195" xr:uid="{00000000-0005-0000-0000-000002A80000}"/>
    <cellStyle name="20% - Accent1 4 5 2 4 5 2 2" xfId="43196" xr:uid="{00000000-0005-0000-0000-000003A80000}"/>
    <cellStyle name="20% - Accent1 4 5 2 4 5 2 2 2" xfId="43197" xr:uid="{00000000-0005-0000-0000-000004A80000}"/>
    <cellStyle name="20% - Accent1 4 5 2 4 5 2 3" xfId="43198" xr:uid="{00000000-0005-0000-0000-000005A80000}"/>
    <cellStyle name="20% - Accent1 4 5 2 4 5 3" xfId="43199" xr:uid="{00000000-0005-0000-0000-000006A80000}"/>
    <cellStyle name="20% - Accent1 4 5 2 4 5 3 2" xfId="43200" xr:uid="{00000000-0005-0000-0000-000007A80000}"/>
    <cellStyle name="20% - Accent1 4 5 2 4 5 4" xfId="43201" xr:uid="{00000000-0005-0000-0000-000008A80000}"/>
    <cellStyle name="20% - Accent1 4 5 2 4 6" xfId="43202" xr:uid="{00000000-0005-0000-0000-000009A80000}"/>
    <cellStyle name="20% - Accent1 4 5 2 4 6 2" xfId="43203" xr:uid="{00000000-0005-0000-0000-00000AA80000}"/>
    <cellStyle name="20% - Accent1 4 5 2 4 6 2 2" xfId="43204" xr:uid="{00000000-0005-0000-0000-00000BA80000}"/>
    <cellStyle name="20% - Accent1 4 5 2 4 6 2 2 2" xfId="43205" xr:uid="{00000000-0005-0000-0000-00000CA80000}"/>
    <cellStyle name="20% - Accent1 4 5 2 4 6 2 3" xfId="43206" xr:uid="{00000000-0005-0000-0000-00000DA80000}"/>
    <cellStyle name="20% - Accent1 4 5 2 4 6 3" xfId="43207" xr:uid="{00000000-0005-0000-0000-00000EA80000}"/>
    <cellStyle name="20% - Accent1 4 5 2 4 6 3 2" xfId="43208" xr:uid="{00000000-0005-0000-0000-00000FA80000}"/>
    <cellStyle name="20% - Accent1 4 5 2 4 6 4" xfId="43209" xr:uid="{00000000-0005-0000-0000-000010A80000}"/>
    <cellStyle name="20% - Accent1 4 5 2 4 7" xfId="43210" xr:uid="{00000000-0005-0000-0000-000011A80000}"/>
    <cellStyle name="20% - Accent1 4 5 2 4 7 2" xfId="43211" xr:uid="{00000000-0005-0000-0000-000012A80000}"/>
    <cellStyle name="20% - Accent1 4 5 2 4 7 2 2" xfId="43212" xr:uid="{00000000-0005-0000-0000-000013A80000}"/>
    <cellStyle name="20% - Accent1 4 5 2 4 7 3" xfId="43213" xr:uid="{00000000-0005-0000-0000-000014A80000}"/>
    <cellStyle name="20% - Accent1 4 5 2 4 8" xfId="43214" xr:uid="{00000000-0005-0000-0000-000015A80000}"/>
    <cellStyle name="20% - Accent1 4 5 2 4 8 2" xfId="43215" xr:uid="{00000000-0005-0000-0000-000016A80000}"/>
    <cellStyle name="20% - Accent1 4 5 2 4 8 2 2" xfId="43216" xr:uid="{00000000-0005-0000-0000-000017A80000}"/>
    <cellStyle name="20% - Accent1 4 5 2 4 8 3" xfId="43217" xr:uid="{00000000-0005-0000-0000-000018A80000}"/>
    <cellStyle name="20% - Accent1 4 5 2 4 9" xfId="43218" xr:uid="{00000000-0005-0000-0000-000019A80000}"/>
    <cellStyle name="20% - Accent1 4 5 2 4 9 2" xfId="43219" xr:uid="{00000000-0005-0000-0000-00001AA80000}"/>
    <cellStyle name="20% - Accent1 4 5 2 5" xfId="43220" xr:uid="{00000000-0005-0000-0000-00001BA80000}"/>
    <cellStyle name="20% - Accent1 4 5 2 5 10" xfId="43221" xr:uid="{00000000-0005-0000-0000-00001CA80000}"/>
    <cellStyle name="20% - Accent1 4 5 2 5 10 2" xfId="43222" xr:uid="{00000000-0005-0000-0000-00001DA80000}"/>
    <cellStyle name="20% - Accent1 4 5 2 5 11" xfId="43223" xr:uid="{00000000-0005-0000-0000-00001EA80000}"/>
    <cellStyle name="20% - Accent1 4 5 2 5 2" xfId="43224" xr:uid="{00000000-0005-0000-0000-00001FA80000}"/>
    <cellStyle name="20% - Accent1 4 5 2 5 2 2" xfId="43225" xr:uid="{00000000-0005-0000-0000-000020A80000}"/>
    <cellStyle name="20% - Accent1 4 5 2 5 2 2 2" xfId="43226" xr:uid="{00000000-0005-0000-0000-000021A80000}"/>
    <cellStyle name="20% - Accent1 4 5 2 5 2 2 2 2" xfId="43227" xr:uid="{00000000-0005-0000-0000-000022A80000}"/>
    <cellStyle name="20% - Accent1 4 5 2 5 2 2 2 2 2" xfId="43228" xr:uid="{00000000-0005-0000-0000-000023A80000}"/>
    <cellStyle name="20% - Accent1 4 5 2 5 2 2 2 3" xfId="43229" xr:uid="{00000000-0005-0000-0000-000024A80000}"/>
    <cellStyle name="20% - Accent1 4 5 2 5 2 2 3" xfId="43230" xr:uid="{00000000-0005-0000-0000-000025A80000}"/>
    <cellStyle name="20% - Accent1 4 5 2 5 2 2 3 2" xfId="43231" xr:uid="{00000000-0005-0000-0000-000026A80000}"/>
    <cellStyle name="20% - Accent1 4 5 2 5 2 2 4" xfId="43232" xr:uid="{00000000-0005-0000-0000-000027A80000}"/>
    <cellStyle name="20% - Accent1 4 5 2 5 2 3" xfId="43233" xr:uid="{00000000-0005-0000-0000-000028A80000}"/>
    <cellStyle name="20% - Accent1 4 5 2 5 2 3 2" xfId="43234" xr:uid="{00000000-0005-0000-0000-000029A80000}"/>
    <cellStyle name="20% - Accent1 4 5 2 5 2 3 2 2" xfId="43235" xr:uid="{00000000-0005-0000-0000-00002AA80000}"/>
    <cellStyle name="20% - Accent1 4 5 2 5 2 3 2 2 2" xfId="43236" xr:uid="{00000000-0005-0000-0000-00002BA80000}"/>
    <cellStyle name="20% - Accent1 4 5 2 5 2 3 2 3" xfId="43237" xr:uid="{00000000-0005-0000-0000-00002CA80000}"/>
    <cellStyle name="20% - Accent1 4 5 2 5 2 3 3" xfId="43238" xr:uid="{00000000-0005-0000-0000-00002DA80000}"/>
    <cellStyle name="20% - Accent1 4 5 2 5 2 3 3 2" xfId="43239" xr:uid="{00000000-0005-0000-0000-00002EA80000}"/>
    <cellStyle name="20% - Accent1 4 5 2 5 2 3 4" xfId="43240" xr:uid="{00000000-0005-0000-0000-00002FA80000}"/>
    <cellStyle name="20% - Accent1 4 5 2 5 2 4" xfId="43241" xr:uid="{00000000-0005-0000-0000-000030A80000}"/>
    <cellStyle name="20% - Accent1 4 5 2 5 2 4 2" xfId="43242" xr:uid="{00000000-0005-0000-0000-000031A80000}"/>
    <cellStyle name="20% - Accent1 4 5 2 5 2 4 2 2" xfId="43243" xr:uid="{00000000-0005-0000-0000-000032A80000}"/>
    <cellStyle name="20% - Accent1 4 5 2 5 2 4 2 2 2" xfId="43244" xr:uid="{00000000-0005-0000-0000-000033A80000}"/>
    <cellStyle name="20% - Accent1 4 5 2 5 2 4 2 3" xfId="43245" xr:uid="{00000000-0005-0000-0000-000034A80000}"/>
    <cellStyle name="20% - Accent1 4 5 2 5 2 4 3" xfId="43246" xr:uid="{00000000-0005-0000-0000-000035A80000}"/>
    <cellStyle name="20% - Accent1 4 5 2 5 2 4 3 2" xfId="43247" xr:uid="{00000000-0005-0000-0000-000036A80000}"/>
    <cellStyle name="20% - Accent1 4 5 2 5 2 4 4" xfId="43248" xr:uid="{00000000-0005-0000-0000-000037A80000}"/>
    <cellStyle name="20% - Accent1 4 5 2 5 2 5" xfId="43249" xr:uid="{00000000-0005-0000-0000-000038A80000}"/>
    <cellStyle name="20% - Accent1 4 5 2 5 2 5 2" xfId="43250" xr:uid="{00000000-0005-0000-0000-000039A80000}"/>
    <cellStyle name="20% - Accent1 4 5 2 5 2 5 2 2" xfId="43251" xr:uid="{00000000-0005-0000-0000-00003AA80000}"/>
    <cellStyle name="20% - Accent1 4 5 2 5 2 5 3" xfId="43252" xr:uid="{00000000-0005-0000-0000-00003BA80000}"/>
    <cellStyle name="20% - Accent1 4 5 2 5 2 6" xfId="43253" xr:uid="{00000000-0005-0000-0000-00003CA80000}"/>
    <cellStyle name="20% - Accent1 4 5 2 5 2 6 2" xfId="43254" xr:uid="{00000000-0005-0000-0000-00003DA80000}"/>
    <cellStyle name="20% - Accent1 4 5 2 5 2 6 2 2" xfId="43255" xr:uid="{00000000-0005-0000-0000-00003EA80000}"/>
    <cellStyle name="20% - Accent1 4 5 2 5 2 6 3" xfId="43256" xr:uid="{00000000-0005-0000-0000-00003FA80000}"/>
    <cellStyle name="20% - Accent1 4 5 2 5 2 7" xfId="43257" xr:uid="{00000000-0005-0000-0000-000040A80000}"/>
    <cellStyle name="20% - Accent1 4 5 2 5 2 7 2" xfId="43258" xr:uid="{00000000-0005-0000-0000-000041A80000}"/>
    <cellStyle name="20% - Accent1 4 5 2 5 2 8" xfId="43259" xr:uid="{00000000-0005-0000-0000-000042A80000}"/>
    <cellStyle name="20% - Accent1 4 5 2 5 2 8 2" xfId="43260" xr:uid="{00000000-0005-0000-0000-000043A80000}"/>
    <cellStyle name="20% - Accent1 4 5 2 5 2 9" xfId="43261" xr:uid="{00000000-0005-0000-0000-000044A80000}"/>
    <cellStyle name="20% - Accent1 4 5 2 5 3" xfId="43262" xr:uid="{00000000-0005-0000-0000-000045A80000}"/>
    <cellStyle name="20% - Accent1 4 5 2 5 3 2" xfId="43263" xr:uid="{00000000-0005-0000-0000-000046A80000}"/>
    <cellStyle name="20% - Accent1 4 5 2 5 3 2 2" xfId="43264" xr:uid="{00000000-0005-0000-0000-000047A80000}"/>
    <cellStyle name="20% - Accent1 4 5 2 5 3 2 2 2" xfId="43265" xr:uid="{00000000-0005-0000-0000-000048A80000}"/>
    <cellStyle name="20% - Accent1 4 5 2 5 3 2 2 2 2" xfId="43266" xr:uid="{00000000-0005-0000-0000-000049A80000}"/>
    <cellStyle name="20% - Accent1 4 5 2 5 3 2 2 3" xfId="43267" xr:uid="{00000000-0005-0000-0000-00004AA80000}"/>
    <cellStyle name="20% - Accent1 4 5 2 5 3 2 3" xfId="43268" xr:uid="{00000000-0005-0000-0000-00004BA80000}"/>
    <cellStyle name="20% - Accent1 4 5 2 5 3 2 3 2" xfId="43269" xr:uid="{00000000-0005-0000-0000-00004CA80000}"/>
    <cellStyle name="20% - Accent1 4 5 2 5 3 2 4" xfId="43270" xr:uid="{00000000-0005-0000-0000-00004DA80000}"/>
    <cellStyle name="20% - Accent1 4 5 2 5 3 3" xfId="43271" xr:uid="{00000000-0005-0000-0000-00004EA80000}"/>
    <cellStyle name="20% - Accent1 4 5 2 5 3 3 2" xfId="43272" xr:uid="{00000000-0005-0000-0000-00004FA80000}"/>
    <cellStyle name="20% - Accent1 4 5 2 5 3 3 2 2" xfId="43273" xr:uid="{00000000-0005-0000-0000-000050A80000}"/>
    <cellStyle name="20% - Accent1 4 5 2 5 3 3 2 2 2" xfId="43274" xr:uid="{00000000-0005-0000-0000-000051A80000}"/>
    <cellStyle name="20% - Accent1 4 5 2 5 3 3 2 3" xfId="43275" xr:uid="{00000000-0005-0000-0000-000052A80000}"/>
    <cellStyle name="20% - Accent1 4 5 2 5 3 3 3" xfId="43276" xr:uid="{00000000-0005-0000-0000-000053A80000}"/>
    <cellStyle name="20% - Accent1 4 5 2 5 3 3 3 2" xfId="43277" xr:uid="{00000000-0005-0000-0000-000054A80000}"/>
    <cellStyle name="20% - Accent1 4 5 2 5 3 3 4" xfId="43278" xr:uid="{00000000-0005-0000-0000-000055A80000}"/>
    <cellStyle name="20% - Accent1 4 5 2 5 3 4" xfId="43279" xr:uid="{00000000-0005-0000-0000-000056A80000}"/>
    <cellStyle name="20% - Accent1 4 5 2 5 3 4 2" xfId="43280" xr:uid="{00000000-0005-0000-0000-000057A80000}"/>
    <cellStyle name="20% - Accent1 4 5 2 5 3 4 2 2" xfId="43281" xr:uid="{00000000-0005-0000-0000-000058A80000}"/>
    <cellStyle name="20% - Accent1 4 5 2 5 3 4 2 2 2" xfId="43282" xr:uid="{00000000-0005-0000-0000-000059A80000}"/>
    <cellStyle name="20% - Accent1 4 5 2 5 3 4 2 3" xfId="43283" xr:uid="{00000000-0005-0000-0000-00005AA80000}"/>
    <cellStyle name="20% - Accent1 4 5 2 5 3 4 3" xfId="43284" xr:uid="{00000000-0005-0000-0000-00005BA80000}"/>
    <cellStyle name="20% - Accent1 4 5 2 5 3 4 3 2" xfId="43285" xr:uid="{00000000-0005-0000-0000-00005CA80000}"/>
    <cellStyle name="20% - Accent1 4 5 2 5 3 4 4" xfId="43286" xr:uid="{00000000-0005-0000-0000-00005DA80000}"/>
    <cellStyle name="20% - Accent1 4 5 2 5 3 5" xfId="43287" xr:uid="{00000000-0005-0000-0000-00005EA80000}"/>
    <cellStyle name="20% - Accent1 4 5 2 5 3 5 2" xfId="43288" xr:uid="{00000000-0005-0000-0000-00005FA80000}"/>
    <cellStyle name="20% - Accent1 4 5 2 5 3 5 2 2" xfId="43289" xr:uid="{00000000-0005-0000-0000-000060A80000}"/>
    <cellStyle name="20% - Accent1 4 5 2 5 3 5 3" xfId="43290" xr:uid="{00000000-0005-0000-0000-000061A80000}"/>
    <cellStyle name="20% - Accent1 4 5 2 5 3 6" xfId="43291" xr:uid="{00000000-0005-0000-0000-000062A80000}"/>
    <cellStyle name="20% - Accent1 4 5 2 5 3 6 2" xfId="43292" xr:uid="{00000000-0005-0000-0000-000063A80000}"/>
    <cellStyle name="20% - Accent1 4 5 2 5 3 6 2 2" xfId="43293" xr:uid="{00000000-0005-0000-0000-000064A80000}"/>
    <cellStyle name="20% - Accent1 4 5 2 5 3 6 3" xfId="43294" xr:uid="{00000000-0005-0000-0000-000065A80000}"/>
    <cellStyle name="20% - Accent1 4 5 2 5 3 7" xfId="43295" xr:uid="{00000000-0005-0000-0000-000066A80000}"/>
    <cellStyle name="20% - Accent1 4 5 2 5 3 7 2" xfId="43296" xr:uid="{00000000-0005-0000-0000-000067A80000}"/>
    <cellStyle name="20% - Accent1 4 5 2 5 3 8" xfId="43297" xr:uid="{00000000-0005-0000-0000-000068A80000}"/>
    <cellStyle name="20% - Accent1 4 5 2 5 3 8 2" xfId="43298" xr:uid="{00000000-0005-0000-0000-000069A80000}"/>
    <cellStyle name="20% - Accent1 4 5 2 5 3 9" xfId="43299" xr:uid="{00000000-0005-0000-0000-00006AA80000}"/>
    <cellStyle name="20% - Accent1 4 5 2 5 4" xfId="43300" xr:uid="{00000000-0005-0000-0000-00006BA80000}"/>
    <cellStyle name="20% - Accent1 4 5 2 5 4 2" xfId="43301" xr:uid="{00000000-0005-0000-0000-00006CA80000}"/>
    <cellStyle name="20% - Accent1 4 5 2 5 4 2 2" xfId="43302" xr:uid="{00000000-0005-0000-0000-00006DA80000}"/>
    <cellStyle name="20% - Accent1 4 5 2 5 4 2 2 2" xfId="43303" xr:uid="{00000000-0005-0000-0000-00006EA80000}"/>
    <cellStyle name="20% - Accent1 4 5 2 5 4 2 3" xfId="43304" xr:uid="{00000000-0005-0000-0000-00006FA80000}"/>
    <cellStyle name="20% - Accent1 4 5 2 5 4 3" xfId="43305" xr:uid="{00000000-0005-0000-0000-000070A80000}"/>
    <cellStyle name="20% - Accent1 4 5 2 5 4 3 2" xfId="43306" xr:uid="{00000000-0005-0000-0000-000071A80000}"/>
    <cellStyle name="20% - Accent1 4 5 2 5 4 4" xfId="43307" xr:uid="{00000000-0005-0000-0000-000072A80000}"/>
    <cellStyle name="20% - Accent1 4 5 2 5 5" xfId="43308" xr:uid="{00000000-0005-0000-0000-000073A80000}"/>
    <cellStyle name="20% - Accent1 4 5 2 5 5 2" xfId="43309" xr:uid="{00000000-0005-0000-0000-000074A80000}"/>
    <cellStyle name="20% - Accent1 4 5 2 5 5 2 2" xfId="43310" xr:uid="{00000000-0005-0000-0000-000075A80000}"/>
    <cellStyle name="20% - Accent1 4 5 2 5 5 2 2 2" xfId="43311" xr:uid="{00000000-0005-0000-0000-000076A80000}"/>
    <cellStyle name="20% - Accent1 4 5 2 5 5 2 3" xfId="43312" xr:uid="{00000000-0005-0000-0000-000077A80000}"/>
    <cellStyle name="20% - Accent1 4 5 2 5 5 3" xfId="43313" xr:uid="{00000000-0005-0000-0000-000078A80000}"/>
    <cellStyle name="20% - Accent1 4 5 2 5 5 3 2" xfId="43314" xr:uid="{00000000-0005-0000-0000-000079A80000}"/>
    <cellStyle name="20% - Accent1 4 5 2 5 5 4" xfId="43315" xr:uid="{00000000-0005-0000-0000-00007AA80000}"/>
    <cellStyle name="20% - Accent1 4 5 2 5 6" xfId="43316" xr:uid="{00000000-0005-0000-0000-00007BA80000}"/>
    <cellStyle name="20% - Accent1 4 5 2 5 6 2" xfId="43317" xr:uid="{00000000-0005-0000-0000-00007CA80000}"/>
    <cellStyle name="20% - Accent1 4 5 2 5 6 2 2" xfId="43318" xr:uid="{00000000-0005-0000-0000-00007DA80000}"/>
    <cellStyle name="20% - Accent1 4 5 2 5 6 2 2 2" xfId="43319" xr:uid="{00000000-0005-0000-0000-00007EA80000}"/>
    <cellStyle name="20% - Accent1 4 5 2 5 6 2 3" xfId="43320" xr:uid="{00000000-0005-0000-0000-00007FA80000}"/>
    <cellStyle name="20% - Accent1 4 5 2 5 6 3" xfId="43321" xr:uid="{00000000-0005-0000-0000-000080A80000}"/>
    <cellStyle name="20% - Accent1 4 5 2 5 6 3 2" xfId="43322" xr:uid="{00000000-0005-0000-0000-000081A80000}"/>
    <cellStyle name="20% - Accent1 4 5 2 5 6 4" xfId="43323" xr:uid="{00000000-0005-0000-0000-000082A80000}"/>
    <cellStyle name="20% - Accent1 4 5 2 5 7" xfId="43324" xr:uid="{00000000-0005-0000-0000-000083A80000}"/>
    <cellStyle name="20% - Accent1 4 5 2 5 7 2" xfId="43325" xr:uid="{00000000-0005-0000-0000-000084A80000}"/>
    <cellStyle name="20% - Accent1 4 5 2 5 7 2 2" xfId="43326" xr:uid="{00000000-0005-0000-0000-000085A80000}"/>
    <cellStyle name="20% - Accent1 4 5 2 5 7 3" xfId="43327" xr:uid="{00000000-0005-0000-0000-000086A80000}"/>
    <cellStyle name="20% - Accent1 4 5 2 5 8" xfId="43328" xr:uid="{00000000-0005-0000-0000-000087A80000}"/>
    <cellStyle name="20% - Accent1 4 5 2 5 8 2" xfId="43329" xr:uid="{00000000-0005-0000-0000-000088A80000}"/>
    <cellStyle name="20% - Accent1 4 5 2 5 8 2 2" xfId="43330" xr:uid="{00000000-0005-0000-0000-000089A80000}"/>
    <cellStyle name="20% - Accent1 4 5 2 5 8 3" xfId="43331" xr:uid="{00000000-0005-0000-0000-00008AA80000}"/>
    <cellStyle name="20% - Accent1 4 5 2 5 9" xfId="43332" xr:uid="{00000000-0005-0000-0000-00008BA80000}"/>
    <cellStyle name="20% - Accent1 4 5 2 5 9 2" xfId="43333" xr:uid="{00000000-0005-0000-0000-00008CA80000}"/>
    <cellStyle name="20% - Accent1 4 5 2 6" xfId="43334" xr:uid="{00000000-0005-0000-0000-00008DA80000}"/>
    <cellStyle name="20% - Accent1 4 5 2 6 2" xfId="43335" xr:uid="{00000000-0005-0000-0000-00008EA80000}"/>
    <cellStyle name="20% - Accent1 4 5 2 6 2 2" xfId="43336" xr:uid="{00000000-0005-0000-0000-00008FA80000}"/>
    <cellStyle name="20% - Accent1 4 5 2 6 2 2 2" xfId="43337" xr:uid="{00000000-0005-0000-0000-000090A80000}"/>
    <cellStyle name="20% - Accent1 4 5 2 6 2 2 2 2" xfId="43338" xr:uid="{00000000-0005-0000-0000-000091A80000}"/>
    <cellStyle name="20% - Accent1 4 5 2 6 2 2 3" xfId="43339" xr:uid="{00000000-0005-0000-0000-000092A80000}"/>
    <cellStyle name="20% - Accent1 4 5 2 6 2 3" xfId="43340" xr:uid="{00000000-0005-0000-0000-000093A80000}"/>
    <cellStyle name="20% - Accent1 4 5 2 6 2 3 2" xfId="43341" xr:uid="{00000000-0005-0000-0000-000094A80000}"/>
    <cellStyle name="20% - Accent1 4 5 2 6 2 4" xfId="43342" xr:uid="{00000000-0005-0000-0000-000095A80000}"/>
    <cellStyle name="20% - Accent1 4 5 2 6 3" xfId="43343" xr:uid="{00000000-0005-0000-0000-000096A80000}"/>
    <cellStyle name="20% - Accent1 4 5 2 6 3 2" xfId="43344" xr:uid="{00000000-0005-0000-0000-000097A80000}"/>
    <cellStyle name="20% - Accent1 4 5 2 6 3 2 2" xfId="43345" xr:uid="{00000000-0005-0000-0000-000098A80000}"/>
    <cellStyle name="20% - Accent1 4 5 2 6 3 2 2 2" xfId="43346" xr:uid="{00000000-0005-0000-0000-000099A80000}"/>
    <cellStyle name="20% - Accent1 4 5 2 6 3 2 3" xfId="43347" xr:uid="{00000000-0005-0000-0000-00009AA80000}"/>
    <cellStyle name="20% - Accent1 4 5 2 6 3 3" xfId="43348" xr:uid="{00000000-0005-0000-0000-00009BA80000}"/>
    <cellStyle name="20% - Accent1 4 5 2 6 3 3 2" xfId="43349" xr:uid="{00000000-0005-0000-0000-00009CA80000}"/>
    <cellStyle name="20% - Accent1 4 5 2 6 3 4" xfId="43350" xr:uid="{00000000-0005-0000-0000-00009DA80000}"/>
    <cellStyle name="20% - Accent1 4 5 2 6 4" xfId="43351" xr:uid="{00000000-0005-0000-0000-00009EA80000}"/>
    <cellStyle name="20% - Accent1 4 5 2 6 4 2" xfId="43352" xr:uid="{00000000-0005-0000-0000-00009FA80000}"/>
    <cellStyle name="20% - Accent1 4 5 2 6 4 2 2" xfId="43353" xr:uid="{00000000-0005-0000-0000-0000A0A80000}"/>
    <cellStyle name="20% - Accent1 4 5 2 6 4 2 2 2" xfId="43354" xr:uid="{00000000-0005-0000-0000-0000A1A80000}"/>
    <cellStyle name="20% - Accent1 4 5 2 6 4 2 3" xfId="43355" xr:uid="{00000000-0005-0000-0000-0000A2A80000}"/>
    <cellStyle name="20% - Accent1 4 5 2 6 4 3" xfId="43356" xr:uid="{00000000-0005-0000-0000-0000A3A80000}"/>
    <cellStyle name="20% - Accent1 4 5 2 6 4 3 2" xfId="43357" xr:uid="{00000000-0005-0000-0000-0000A4A80000}"/>
    <cellStyle name="20% - Accent1 4 5 2 6 4 4" xfId="43358" xr:uid="{00000000-0005-0000-0000-0000A5A80000}"/>
    <cellStyle name="20% - Accent1 4 5 2 6 5" xfId="43359" xr:uid="{00000000-0005-0000-0000-0000A6A80000}"/>
    <cellStyle name="20% - Accent1 4 5 2 6 5 2" xfId="43360" xr:uid="{00000000-0005-0000-0000-0000A7A80000}"/>
    <cellStyle name="20% - Accent1 4 5 2 6 5 2 2" xfId="43361" xr:uid="{00000000-0005-0000-0000-0000A8A80000}"/>
    <cellStyle name="20% - Accent1 4 5 2 6 5 3" xfId="43362" xr:uid="{00000000-0005-0000-0000-0000A9A80000}"/>
    <cellStyle name="20% - Accent1 4 5 2 6 6" xfId="43363" xr:uid="{00000000-0005-0000-0000-0000AAA80000}"/>
    <cellStyle name="20% - Accent1 4 5 2 6 6 2" xfId="43364" xr:uid="{00000000-0005-0000-0000-0000ABA80000}"/>
    <cellStyle name="20% - Accent1 4 5 2 6 6 2 2" xfId="43365" xr:uid="{00000000-0005-0000-0000-0000ACA80000}"/>
    <cellStyle name="20% - Accent1 4 5 2 6 6 3" xfId="43366" xr:uid="{00000000-0005-0000-0000-0000ADA80000}"/>
    <cellStyle name="20% - Accent1 4 5 2 6 7" xfId="43367" xr:uid="{00000000-0005-0000-0000-0000AEA80000}"/>
    <cellStyle name="20% - Accent1 4 5 2 6 7 2" xfId="43368" xr:uid="{00000000-0005-0000-0000-0000AFA80000}"/>
    <cellStyle name="20% - Accent1 4 5 2 6 8" xfId="43369" xr:uid="{00000000-0005-0000-0000-0000B0A80000}"/>
    <cellStyle name="20% - Accent1 4 5 2 6 8 2" xfId="43370" xr:uid="{00000000-0005-0000-0000-0000B1A80000}"/>
    <cellStyle name="20% - Accent1 4 5 2 6 9" xfId="43371" xr:uid="{00000000-0005-0000-0000-0000B2A80000}"/>
    <cellStyle name="20% - Accent1 4 5 2 7" xfId="43372" xr:uid="{00000000-0005-0000-0000-0000B3A80000}"/>
    <cellStyle name="20% - Accent1 4 5 2 7 2" xfId="43373" xr:uid="{00000000-0005-0000-0000-0000B4A80000}"/>
    <cellStyle name="20% - Accent1 4 5 2 7 2 2" xfId="43374" xr:uid="{00000000-0005-0000-0000-0000B5A80000}"/>
    <cellStyle name="20% - Accent1 4 5 2 7 2 2 2" xfId="43375" xr:uid="{00000000-0005-0000-0000-0000B6A80000}"/>
    <cellStyle name="20% - Accent1 4 5 2 7 2 2 2 2" xfId="43376" xr:uid="{00000000-0005-0000-0000-0000B7A80000}"/>
    <cellStyle name="20% - Accent1 4 5 2 7 2 2 3" xfId="43377" xr:uid="{00000000-0005-0000-0000-0000B8A80000}"/>
    <cellStyle name="20% - Accent1 4 5 2 7 2 3" xfId="43378" xr:uid="{00000000-0005-0000-0000-0000B9A80000}"/>
    <cellStyle name="20% - Accent1 4 5 2 7 2 3 2" xfId="43379" xr:uid="{00000000-0005-0000-0000-0000BAA80000}"/>
    <cellStyle name="20% - Accent1 4 5 2 7 2 4" xfId="43380" xr:uid="{00000000-0005-0000-0000-0000BBA80000}"/>
    <cellStyle name="20% - Accent1 4 5 2 7 3" xfId="43381" xr:uid="{00000000-0005-0000-0000-0000BCA80000}"/>
    <cellStyle name="20% - Accent1 4 5 2 7 3 2" xfId="43382" xr:uid="{00000000-0005-0000-0000-0000BDA80000}"/>
    <cellStyle name="20% - Accent1 4 5 2 7 3 2 2" xfId="43383" xr:uid="{00000000-0005-0000-0000-0000BEA80000}"/>
    <cellStyle name="20% - Accent1 4 5 2 7 3 2 2 2" xfId="43384" xr:uid="{00000000-0005-0000-0000-0000BFA80000}"/>
    <cellStyle name="20% - Accent1 4 5 2 7 3 2 3" xfId="43385" xr:uid="{00000000-0005-0000-0000-0000C0A80000}"/>
    <cellStyle name="20% - Accent1 4 5 2 7 3 3" xfId="43386" xr:uid="{00000000-0005-0000-0000-0000C1A80000}"/>
    <cellStyle name="20% - Accent1 4 5 2 7 3 3 2" xfId="43387" xr:uid="{00000000-0005-0000-0000-0000C2A80000}"/>
    <cellStyle name="20% - Accent1 4 5 2 7 3 4" xfId="43388" xr:uid="{00000000-0005-0000-0000-0000C3A80000}"/>
    <cellStyle name="20% - Accent1 4 5 2 7 4" xfId="43389" xr:uid="{00000000-0005-0000-0000-0000C4A80000}"/>
    <cellStyle name="20% - Accent1 4 5 2 7 4 2" xfId="43390" xr:uid="{00000000-0005-0000-0000-0000C5A80000}"/>
    <cellStyle name="20% - Accent1 4 5 2 7 4 2 2" xfId="43391" xr:uid="{00000000-0005-0000-0000-0000C6A80000}"/>
    <cellStyle name="20% - Accent1 4 5 2 7 4 2 2 2" xfId="43392" xr:uid="{00000000-0005-0000-0000-0000C7A80000}"/>
    <cellStyle name="20% - Accent1 4 5 2 7 4 2 3" xfId="43393" xr:uid="{00000000-0005-0000-0000-0000C8A80000}"/>
    <cellStyle name="20% - Accent1 4 5 2 7 4 3" xfId="43394" xr:uid="{00000000-0005-0000-0000-0000C9A80000}"/>
    <cellStyle name="20% - Accent1 4 5 2 7 4 3 2" xfId="43395" xr:uid="{00000000-0005-0000-0000-0000CAA80000}"/>
    <cellStyle name="20% - Accent1 4 5 2 7 4 4" xfId="43396" xr:uid="{00000000-0005-0000-0000-0000CBA80000}"/>
    <cellStyle name="20% - Accent1 4 5 2 7 5" xfId="43397" xr:uid="{00000000-0005-0000-0000-0000CCA80000}"/>
    <cellStyle name="20% - Accent1 4 5 2 7 5 2" xfId="43398" xr:uid="{00000000-0005-0000-0000-0000CDA80000}"/>
    <cellStyle name="20% - Accent1 4 5 2 7 5 2 2" xfId="43399" xr:uid="{00000000-0005-0000-0000-0000CEA80000}"/>
    <cellStyle name="20% - Accent1 4 5 2 7 5 3" xfId="43400" xr:uid="{00000000-0005-0000-0000-0000CFA80000}"/>
    <cellStyle name="20% - Accent1 4 5 2 7 6" xfId="43401" xr:uid="{00000000-0005-0000-0000-0000D0A80000}"/>
    <cellStyle name="20% - Accent1 4 5 2 7 6 2" xfId="43402" xr:uid="{00000000-0005-0000-0000-0000D1A80000}"/>
    <cellStyle name="20% - Accent1 4 5 2 7 6 2 2" xfId="43403" xr:uid="{00000000-0005-0000-0000-0000D2A80000}"/>
    <cellStyle name="20% - Accent1 4 5 2 7 6 3" xfId="43404" xr:uid="{00000000-0005-0000-0000-0000D3A80000}"/>
    <cellStyle name="20% - Accent1 4 5 2 7 7" xfId="43405" xr:uid="{00000000-0005-0000-0000-0000D4A80000}"/>
    <cellStyle name="20% - Accent1 4 5 2 7 7 2" xfId="43406" xr:uid="{00000000-0005-0000-0000-0000D5A80000}"/>
    <cellStyle name="20% - Accent1 4 5 2 7 8" xfId="43407" xr:uid="{00000000-0005-0000-0000-0000D6A80000}"/>
    <cellStyle name="20% - Accent1 4 5 2 7 8 2" xfId="43408" xr:uid="{00000000-0005-0000-0000-0000D7A80000}"/>
    <cellStyle name="20% - Accent1 4 5 2 7 9" xfId="43409" xr:uid="{00000000-0005-0000-0000-0000D8A80000}"/>
    <cellStyle name="20% - Accent1 4 5 2 8" xfId="43410" xr:uid="{00000000-0005-0000-0000-0000D9A80000}"/>
    <cellStyle name="20% - Accent1 4 5 2 8 2" xfId="43411" xr:uid="{00000000-0005-0000-0000-0000DAA80000}"/>
    <cellStyle name="20% - Accent1 4 5 2 8 2 2" xfId="43412" xr:uid="{00000000-0005-0000-0000-0000DBA80000}"/>
    <cellStyle name="20% - Accent1 4 5 2 8 2 2 2" xfId="43413" xr:uid="{00000000-0005-0000-0000-0000DCA80000}"/>
    <cellStyle name="20% - Accent1 4 5 2 8 2 3" xfId="43414" xr:uid="{00000000-0005-0000-0000-0000DDA80000}"/>
    <cellStyle name="20% - Accent1 4 5 2 8 3" xfId="43415" xr:uid="{00000000-0005-0000-0000-0000DEA80000}"/>
    <cellStyle name="20% - Accent1 4 5 2 8 3 2" xfId="43416" xr:uid="{00000000-0005-0000-0000-0000DFA80000}"/>
    <cellStyle name="20% - Accent1 4 5 2 8 4" xfId="43417" xr:uid="{00000000-0005-0000-0000-0000E0A80000}"/>
    <cellStyle name="20% - Accent1 4 5 2 9" xfId="43418" xr:uid="{00000000-0005-0000-0000-0000E1A80000}"/>
    <cellStyle name="20% - Accent1 4 5 2 9 2" xfId="43419" xr:uid="{00000000-0005-0000-0000-0000E2A80000}"/>
    <cellStyle name="20% - Accent1 4 5 2 9 2 2" xfId="43420" xr:uid="{00000000-0005-0000-0000-0000E3A80000}"/>
    <cellStyle name="20% - Accent1 4 5 2 9 2 2 2" xfId="43421" xr:uid="{00000000-0005-0000-0000-0000E4A80000}"/>
    <cellStyle name="20% - Accent1 4 5 2 9 2 3" xfId="43422" xr:uid="{00000000-0005-0000-0000-0000E5A80000}"/>
    <cellStyle name="20% - Accent1 4 5 2 9 3" xfId="43423" xr:uid="{00000000-0005-0000-0000-0000E6A80000}"/>
    <cellStyle name="20% - Accent1 4 5 2 9 3 2" xfId="43424" xr:uid="{00000000-0005-0000-0000-0000E7A80000}"/>
    <cellStyle name="20% - Accent1 4 5 2 9 4" xfId="43425" xr:uid="{00000000-0005-0000-0000-0000E8A80000}"/>
    <cellStyle name="20% - Accent1 4 5 3" xfId="43426" xr:uid="{00000000-0005-0000-0000-0000E9A80000}"/>
    <cellStyle name="20% - Accent1 4 5 3 10" xfId="43427" xr:uid="{00000000-0005-0000-0000-0000EAA80000}"/>
    <cellStyle name="20% - Accent1 4 5 3 10 2" xfId="43428" xr:uid="{00000000-0005-0000-0000-0000EBA80000}"/>
    <cellStyle name="20% - Accent1 4 5 3 10 2 2" xfId="43429" xr:uid="{00000000-0005-0000-0000-0000ECA80000}"/>
    <cellStyle name="20% - Accent1 4 5 3 10 3" xfId="43430" xr:uid="{00000000-0005-0000-0000-0000EDA80000}"/>
    <cellStyle name="20% - Accent1 4 5 3 11" xfId="43431" xr:uid="{00000000-0005-0000-0000-0000EEA80000}"/>
    <cellStyle name="20% - Accent1 4 5 3 11 2" xfId="43432" xr:uid="{00000000-0005-0000-0000-0000EFA80000}"/>
    <cellStyle name="20% - Accent1 4 5 3 11 2 2" xfId="43433" xr:uid="{00000000-0005-0000-0000-0000F0A80000}"/>
    <cellStyle name="20% - Accent1 4 5 3 11 3" xfId="43434" xr:uid="{00000000-0005-0000-0000-0000F1A80000}"/>
    <cellStyle name="20% - Accent1 4 5 3 12" xfId="43435" xr:uid="{00000000-0005-0000-0000-0000F2A80000}"/>
    <cellStyle name="20% - Accent1 4 5 3 12 2" xfId="43436" xr:uid="{00000000-0005-0000-0000-0000F3A80000}"/>
    <cellStyle name="20% - Accent1 4 5 3 13" xfId="43437" xr:uid="{00000000-0005-0000-0000-0000F4A80000}"/>
    <cellStyle name="20% - Accent1 4 5 3 13 2" xfId="43438" xr:uid="{00000000-0005-0000-0000-0000F5A80000}"/>
    <cellStyle name="20% - Accent1 4 5 3 14" xfId="43439" xr:uid="{00000000-0005-0000-0000-0000F6A80000}"/>
    <cellStyle name="20% - Accent1 4 5 3 2" xfId="43440" xr:uid="{00000000-0005-0000-0000-0000F7A80000}"/>
    <cellStyle name="20% - Accent1 4 5 3 2 10" xfId="43441" xr:uid="{00000000-0005-0000-0000-0000F8A80000}"/>
    <cellStyle name="20% - Accent1 4 5 3 2 10 2" xfId="43442" xr:uid="{00000000-0005-0000-0000-0000F9A80000}"/>
    <cellStyle name="20% - Accent1 4 5 3 2 11" xfId="43443" xr:uid="{00000000-0005-0000-0000-0000FAA80000}"/>
    <cellStyle name="20% - Accent1 4 5 3 2 2" xfId="43444" xr:uid="{00000000-0005-0000-0000-0000FBA80000}"/>
    <cellStyle name="20% - Accent1 4 5 3 2 2 2" xfId="43445" xr:uid="{00000000-0005-0000-0000-0000FCA80000}"/>
    <cellStyle name="20% - Accent1 4 5 3 2 2 2 2" xfId="43446" xr:uid="{00000000-0005-0000-0000-0000FDA80000}"/>
    <cellStyle name="20% - Accent1 4 5 3 2 2 2 2 2" xfId="43447" xr:uid="{00000000-0005-0000-0000-0000FEA80000}"/>
    <cellStyle name="20% - Accent1 4 5 3 2 2 2 2 2 2" xfId="43448" xr:uid="{00000000-0005-0000-0000-0000FFA80000}"/>
    <cellStyle name="20% - Accent1 4 5 3 2 2 2 2 3" xfId="43449" xr:uid="{00000000-0005-0000-0000-000000A90000}"/>
    <cellStyle name="20% - Accent1 4 5 3 2 2 2 3" xfId="43450" xr:uid="{00000000-0005-0000-0000-000001A90000}"/>
    <cellStyle name="20% - Accent1 4 5 3 2 2 2 3 2" xfId="43451" xr:uid="{00000000-0005-0000-0000-000002A90000}"/>
    <cellStyle name="20% - Accent1 4 5 3 2 2 2 4" xfId="43452" xr:uid="{00000000-0005-0000-0000-000003A90000}"/>
    <cellStyle name="20% - Accent1 4 5 3 2 2 3" xfId="43453" xr:uid="{00000000-0005-0000-0000-000004A90000}"/>
    <cellStyle name="20% - Accent1 4 5 3 2 2 3 2" xfId="43454" xr:uid="{00000000-0005-0000-0000-000005A90000}"/>
    <cellStyle name="20% - Accent1 4 5 3 2 2 3 2 2" xfId="43455" xr:uid="{00000000-0005-0000-0000-000006A90000}"/>
    <cellStyle name="20% - Accent1 4 5 3 2 2 3 2 2 2" xfId="43456" xr:uid="{00000000-0005-0000-0000-000007A90000}"/>
    <cellStyle name="20% - Accent1 4 5 3 2 2 3 2 3" xfId="43457" xr:uid="{00000000-0005-0000-0000-000008A90000}"/>
    <cellStyle name="20% - Accent1 4 5 3 2 2 3 3" xfId="43458" xr:uid="{00000000-0005-0000-0000-000009A90000}"/>
    <cellStyle name="20% - Accent1 4 5 3 2 2 3 3 2" xfId="43459" xr:uid="{00000000-0005-0000-0000-00000AA90000}"/>
    <cellStyle name="20% - Accent1 4 5 3 2 2 3 4" xfId="43460" xr:uid="{00000000-0005-0000-0000-00000BA90000}"/>
    <cellStyle name="20% - Accent1 4 5 3 2 2 4" xfId="43461" xr:uid="{00000000-0005-0000-0000-00000CA90000}"/>
    <cellStyle name="20% - Accent1 4 5 3 2 2 4 2" xfId="43462" xr:uid="{00000000-0005-0000-0000-00000DA90000}"/>
    <cellStyle name="20% - Accent1 4 5 3 2 2 4 2 2" xfId="43463" xr:uid="{00000000-0005-0000-0000-00000EA90000}"/>
    <cellStyle name="20% - Accent1 4 5 3 2 2 4 2 2 2" xfId="43464" xr:uid="{00000000-0005-0000-0000-00000FA90000}"/>
    <cellStyle name="20% - Accent1 4 5 3 2 2 4 2 3" xfId="43465" xr:uid="{00000000-0005-0000-0000-000010A90000}"/>
    <cellStyle name="20% - Accent1 4 5 3 2 2 4 3" xfId="43466" xr:uid="{00000000-0005-0000-0000-000011A90000}"/>
    <cellStyle name="20% - Accent1 4 5 3 2 2 4 3 2" xfId="43467" xr:uid="{00000000-0005-0000-0000-000012A90000}"/>
    <cellStyle name="20% - Accent1 4 5 3 2 2 4 4" xfId="43468" xr:uid="{00000000-0005-0000-0000-000013A90000}"/>
    <cellStyle name="20% - Accent1 4 5 3 2 2 5" xfId="43469" xr:uid="{00000000-0005-0000-0000-000014A90000}"/>
    <cellStyle name="20% - Accent1 4 5 3 2 2 5 2" xfId="43470" xr:uid="{00000000-0005-0000-0000-000015A90000}"/>
    <cellStyle name="20% - Accent1 4 5 3 2 2 5 2 2" xfId="43471" xr:uid="{00000000-0005-0000-0000-000016A90000}"/>
    <cellStyle name="20% - Accent1 4 5 3 2 2 5 3" xfId="43472" xr:uid="{00000000-0005-0000-0000-000017A90000}"/>
    <cellStyle name="20% - Accent1 4 5 3 2 2 6" xfId="43473" xr:uid="{00000000-0005-0000-0000-000018A90000}"/>
    <cellStyle name="20% - Accent1 4 5 3 2 2 6 2" xfId="43474" xr:uid="{00000000-0005-0000-0000-000019A90000}"/>
    <cellStyle name="20% - Accent1 4 5 3 2 2 6 2 2" xfId="43475" xr:uid="{00000000-0005-0000-0000-00001AA90000}"/>
    <cellStyle name="20% - Accent1 4 5 3 2 2 6 3" xfId="43476" xr:uid="{00000000-0005-0000-0000-00001BA90000}"/>
    <cellStyle name="20% - Accent1 4 5 3 2 2 7" xfId="43477" xr:uid="{00000000-0005-0000-0000-00001CA90000}"/>
    <cellStyle name="20% - Accent1 4 5 3 2 2 7 2" xfId="43478" xr:uid="{00000000-0005-0000-0000-00001DA90000}"/>
    <cellStyle name="20% - Accent1 4 5 3 2 2 8" xfId="43479" xr:uid="{00000000-0005-0000-0000-00001EA90000}"/>
    <cellStyle name="20% - Accent1 4 5 3 2 2 8 2" xfId="43480" xr:uid="{00000000-0005-0000-0000-00001FA90000}"/>
    <cellStyle name="20% - Accent1 4 5 3 2 2 9" xfId="43481" xr:uid="{00000000-0005-0000-0000-000020A90000}"/>
    <cellStyle name="20% - Accent1 4 5 3 2 3" xfId="43482" xr:uid="{00000000-0005-0000-0000-000021A90000}"/>
    <cellStyle name="20% - Accent1 4 5 3 2 3 2" xfId="43483" xr:uid="{00000000-0005-0000-0000-000022A90000}"/>
    <cellStyle name="20% - Accent1 4 5 3 2 3 2 2" xfId="43484" xr:uid="{00000000-0005-0000-0000-000023A90000}"/>
    <cellStyle name="20% - Accent1 4 5 3 2 3 2 2 2" xfId="43485" xr:uid="{00000000-0005-0000-0000-000024A90000}"/>
    <cellStyle name="20% - Accent1 4 5 3 2 3 2 2 2 2" xfId="43486" xr:uid="{00000000-0005-0000-0000-000025A90000}"/>
    <cellStyle name="20% - Accent1 4 5 3 2 3 2 2 3" xfId="43487" xr:uid="{00000000-0005-0000-0000-000026A90000}"/>
    <cellStyle name="20% - Accent1 4 5 3 2 3 2 3" xfId="43488" xr:uid="{00000000-0005-0000-0000-000027A90000}"/>
    <cellStyle name="20% - Accent1 4 5 3 2 3 2 3 2" xfId="43489" xr:uid="{00000000-0005-0000-0000-000028A90000}"/>
    <cellStyle name="20% - Accent1 4 5 3 2 3 2 4" xfId="43490" xr:uid="{00000000-0005-0000-0000-000029A90000}"/>
    <cellStyle name="20% - Accent1 4 5 3 2 3 3" xfId="43491" xr:uid="{00000000-0005-0000-0000-00002AA90000}"/>
    <cellStyle name="20% - Accent1 4 5 3 2 3 3 2" xfId="43492" xr:uid="{00000000-0005-0000-0000-00002BA90000}"/>
    <cellStyle name="20% - Accent1 4 5 3 2 3 3 2 2" xfId="43493" xr:uid="{00000000-0005-0000-0000-00002CA90000}"/>
    <cellStyle name="20% - Accent1 4 5 3 2 3 3 2 2 2" xfId="43494" xr:uid="{00000000-0005-0000-0000-00002DA90000}"/>
    <cellStyle name="20% - Accent1 4 5 3 2 3 3 2 3" xfId="43495" xr:uid="{00000000-0005-0000-0000-00002EA90000}"/>
    <cellStyle name="20% - Accent1 4 5 3 2 3 3 3" xfId="43496" xr:uid="{00000000-0005-0000-0000-00002FA90000}"/>
    <cellStyle name="20% - Accent1 4 5 3 2 3 3 3 2" xfId="43497" xr:uid="{00000000-0005-0000-0000-000030A90000}"/>
    <cellStyle name="20% - Accent1 4 5 3 2 3 3 4" xfId="43498" xr:uid="{00000000-0005-0000-0000-000031A90000}"/>
    <cellStyle name="20% - Accent1 4 5 3 2 3 4" xfId="43499" xr:uid="{00000000-0005-0000-0000-000032A90000}"/>
    <cellStyle name="20% - Accent1 4 5 3 2 3 4 2" xfId="43500" xr:uid="{00000000-0005-0000-0000-000033A90000}"/>
    <cellStyle name="20% - Accent1 4 5 3 2 3 4 2 2" xfId="43501" xr:uid="{00000000-0005-0000-0000-000034A90000}"/>
    <cellStyle name="20% - Accent1 4 5 3 2 3 4 2 2 2" xfId="43502" xr:uid="{00000000-0005-0000-0000-000035A90000}"/>
    <cellStyle name="20% - Accent1 4 5 3 2 3 4 2 3" xfId="43503" xr:uid="{00000000-0005-0000-0000-000036A90000}"/>
    <cellStyle name="20% - Accent1 4 5 3 2 3 4 3" xfId="43504" xr:uid="{00000000-0005-0000-0000-000037A90000}"/>
    <cellStyle name="20% - Accent1 4 5 3 2 3 4 3 2" xfId="43505" xr:uid="{00000000-0005-0000-0000-000038A90000}"/>
    <cellStyle name="20% - Accent1 4 5 3 2 3 4 4" xfId="43506" xr:uid="{00000000-0005-0000-0000-000039A90000}"/>
    <cellStyle name="20% - Accent1 4 5 3 2 3 5" xfId="43507" xr:uid="{00000000-0005-0000-0000-00003AA90000}"/>
    <cellStyle name="20% - Accent1 4 5 3 2 3 5 2" xfId="43508" xr:uid="{00000000-0005-0000-0000-00003BA90000}"/>
    <cellStyle name="20% - Accent1 4 5 3 2 3 5 2 2" xfId="43509" xr:uid="{00000000-0005-0000-0000-00003CA90000}"/>
    <cellStyle name="20% - Accent1 4 5 3 2 3 5 3" xfId="43510" xr:uid="{00000000-0005-0000-0000-00003DA90000}"/>
    <cellStyle name="20% - Accent1 4 5 3 2 3 6" xfId="43511" xr:uid="{00000000-0005-0000-0000-00003EA90000}"/>
    <cellStyle name="20% - Accent1 4 5 3 2 3 6 2" xfId="43512" xr:uid="{00000000-0005-0000-0000-00003FA90000}"/>
    <cellStyle name="20% - Accent1 4 5 3 2 3 6 2 2" xfId="43513" xr:uid="{00000000-0005-0000-0000-000040A90000}"/>
    <cellStyle name="20% - Accent1 4 5 3 2 3 6 3" xfId="43514" xr:uid="{00000000-0005-0000-0000-000041A90000}"/>
    <cellStyle name="20% - Accent1 4 5 3 2 3 7" xfId="43515" xr:uid="{00000000-0005-0000-0000-000042A90000}"/>
    <cellStyle name="20% - Accent1 4 5 3 2 3 7 2" xfId="43516" xr:uid="{00000000-0005-0000-0000-000043A90000}"/>
    <cellStyle name="20% - Accent1 4 5 3 2 3 8" xfId="43517" xr:uid="{00000000-0005-0000-0000-000044A90000}"/>
    <cellStyle name="20% - Accent1 4 5 3 2 3 8 2" xfId="43518" xr:uid="{00000000-0005-0000-0000-000045A90000}"/>
    <cellStyle name="20% - Accent1 4 5 3 2 3 9" xfId="43519" xr:uid="{00000000-0005-0000-0000-000046A90000}"/>
    <cellStyle name="20% - Accent1 4 5 3 2 4" xfId="43520" xr:uid="{00000000-0005-0000-0000-000047A90000}"/>
    <cellStyle name="20% - Accent1 4 5 3 2 4 2" xfId="43521" xr:uid="{00000000-0005-0000-0000-000048A90000}"/>
    <cellStyle name="20% - Accent1 4 5 3 2 4 2 2" xfId="43522" xr:uid="{00000000-0005-0000-0000-000049A90000}"/>
    <cellStyle name="20% - Accent1 4 5 3 2 4 2 2 2" xfId="43523" xr:uid="{00000000-0005-0000-0000-00004AA90000}"/>
    <cellStyle name="20% - Accent1 4 5 3 2 4 2 3" xfId="43524" xr:uid="{00000000-0005-0000-0000-00004BA90000}"/>
    <cellStyle name="20% - Accent1 4 5 3 2 4 3" xfId="43525" xr:uid="{00000000-0005-0000-0000-00004CA90000}"/>
    <cellStyle name="20% - Accent1 4 5 3 2 4 3 2" xfId="43526" xr:uid="{00000000-0005-0000-0000-00004DA90000}"/>
    <cellStyle name="20% - Accent1 4 5 3 2 4 4" xfId="43527" xr:uid="{00000000-0005-0000-0000-00004EA90000}"/>
    <cellStyle name="20% - Accent1 4 5 3 2 5" xfId="43528" xr:uid="{00000000-0005-0000-0000-00004FA90000}"/>
    <cellStyle name="20% - Accent1 4 5 3 2 5 2" xfId="43529" xr:uid="{00000000-0005-0000-0000-000050A90000}"/>
    <cellStyle name="20% - Accent1 4 5 3 2 5 2 2" xfId="43530" xr:uid="{00000000-0005-0000-0000-000051A90000}"/>
    <cellStyle name="20% - Accent1 4 5 3 2 5 2 2 2" xfId="43531" xr:uid="{00000000-0005-0000-0000-000052A90000}"/>
    <cellStyle name="20% - Accent1 4 5 3 2 5 2 3" xfId="43532" xr:uid="{00000000-0005-0000-0000-000053A90000}"/>
    <cellStyle name="20% - Accent1 4 5 3 2 5 3" xfId="43533" xr:uid="{00000000-0005-0000-0000-000054A90000}"/>
    <cellStyle name="20% - Accent1 4 5 3 2 5 3 2" xfId="43534" xr:uid="{00000000-0005-0000-0000-000055A90000}"/>
    <cellStyle name="20% - Accent1 4 5 3 2 5 4" xfId="43535" xr:uid="{00000000-0005-0000-0000-000056A90000}"/>
    <cellStyle name="20% - Accent1 4 5 3 2 6" xfId="43536" xr:uid="{00000000-0005-0000-0000-000057A90000}"/>
    <cellStyle name="20% - Accent1 4 5 3 2 6 2" xfId="43537" xr:uid="{00000000-0005-0000-0000-000058A90000}"/>
    <cellStyle name="20% - Accent1 4 5 3 2 6 2 2" xfId="43538" xr:uid="{00000000-0005-0000-0000-000059A90000}"/>
    <cellStyle name="20% - Accent1 4 5 3 2 6 2 2 2" xfId="43539" xr:uid="{00000000-0005-0000-0000-00005AA90000}"/>
    <cellStyle name="20% - Accent1 4 5 3 2 6 2 3" xfId="43540" xr:uid="{00000000-0005-0000-0000-00005BA90000}"/>
    <cellStyle name="20% - Accent1 4 5 3 2 6 3" xfId="43541" xr:uid="{00000000-0005-0000-0000-00005CA90000}"/>
    <cellStyle name="20% - Accent1 4 5 3 2 6 3 2" xfId="43542" xr:uid="{00000000-0005-0000-0000-00005DA90000}"/>
    <cellStyle name="20% - Accent1 4 5 3 2 6 4" xfId="43543" xr:uid="{00000000-0005-0000-0000-00005EA90000}"/>
    <cellStyle name="20% - Accent1 4 5 3 2 7" xfId="43544" xr:uid="{00000000-0005-0000-0000-00005FA90000}"/>
    <cellStyle name="20% - Accent1 4 5 3 2 7 2" xfId="43545" xr:uid="{00000000-0005-0000-0000-000060A90000}"/>
    <cellStyle name="20% - Accent1 4 5 3 2 7 2 2" xfId="43546" xr:uid="{00000000-0005-0000-0000-000061A90000}"/>
    <cellStyle name="20% - Accent1 4 5 3 2 7 3" xfId="43547" xr:uid="{00000000-0005-0000-0000-000062A90000}"/>
    <cellStyle name="20% - Accent1 4 5 3 2 8" xfId="43548" xr:uid="{00000000-0005-0000-0000-000063A90000}"/>
    <cellStyle name="20% - Accent1 4 5 3 2 8 2" xfId="43549" xr:uid="{00000000-0005-0000-0000-000064A90000}"/>
    <cellStyle name="20% - Accent1 4 5 3 2 8 2 2" xfId="43550" xr:uid="{00000000-0005-0000-0000-000065A90000}"/>
    <cellStyle name="20% - Accent1 4 5 3 2 8 3" xfId="43551" xr:uid="{00000000-0005-0000-0000-000066A90000}"/>
    <cellStyle name="20% - Accent1 4 5 3 2 9" xfId="43552" xr:uid="{00000000-0005-0000-0000-000067A90000}"/>
    <cellStyle name="20% - Accent1 4 5 3 2 9 2" xfId="43553" xr:uid="{00000000-0005-0000-0000-000068A90000}"/>
    <cellStyle name="20% - Accent1 4 5 3 3" xfId="43554" xr:uid="{00000000-0005-0000-0000-000069A90000}"/>
    <cellStyle name="20% - Accent1 4 5 3 3 10" xfId="43555" xr:uid="{00000000-0005-0000-0000-00006AA90000}"/>
    <cellStyle name="20% - Accent1 4 5 3 3 10 2" xfId="43556" xr:uid="{00000000-0005-0000-0000-00006BA90000}"/>
    <cellStyle name="20% - Accent1 4 5 3 3 11" xfId="43557" xr:uid="{00000000-0005-0000-0000-00006CA90000}"/>
    <cellStyle name="20% - Accent1 4 5 3 3 2" xfId="43558" xr:uid="{00000000-0005-0000-0000-00006DA90000}"/>
    <cellStyle name="20% - Accent1 4 5 3 3 2 2" xfId="43559" xr:uid="{00000000-0005-0000-0000-00006EA90000}"/>
    <cellStyle name="20% - Accent1 4 5 3 3 2 2 2" xfId="43560" xr:uid="{00000000-0005-0000-0000-00006FA90000}"/>
    <cellStyle name="20% - Accent1 4 5 3 3 2 2 2 2" xfId="43561" xr:uid="{00000000-0005-0000-0000-000070A90000}"/>
    <cellStyle name="20% - Accent1 4 5 3 3 2 2 2 2 2" xfId="43562" xr:uid="{00000000-0005-0000-0000-000071A90000}"/>
    <cellStyle name="20% - Accent1 4 5 3 3 2 2 2 3" xfId="43563" xr:uid="{00000000-0005-0000-0000-000072A90000}"/>
    <cellStyle name="20% - Accent1 4 5 3 3 2 2 3" xfId="43564" xr:uid="{00000000-0005-0000-0000-000073A90000}"/>
    <cellStyle name="20% - Accent1 4 5 3 3 2 2 3 2" xfId="43565" xr:uid="{00000000-0005-0000-0000-000074A90000}"/>
    <cellStyle name="20% - Accent1 4 5 3 3 2 2 4" xfId="43566" xr:uid="{00000000-0005-0000-0000-000075A90000}"/>
    <cellStyle name="20% - Accent1 4 5 3 3 2 3" xfId="43567" xr:uid="{00000000-0005-0000-0000-000076A90000}"/>
    <cellStyle name="20% - Accent1 4 5 3 3 2 3 2" xfId="43568" xr:uid="{00000000-0005-0000-0000-000077A90000}"/>
    <cellStyle name="20% - Accent1 4 5 3 3 2 3 2 2" xfId="43569" xr:uid="{00000000-0005-0000-0000-000078A90000}"/>
    <cellStyle name="20% - Accent1 4 5 3 3 2 3 2 2 2" xfId="43570" xr:uid="{00000000-0005-0000-0000-000079A90000}"/>
    <cellStyle name="20% - Accent1 4 5 3 3 2 3 2 3" xfId="43571" xr:uid="{00000000-0005-0000-0000-00007AA90000}"/>
    <cellStyle name="20% - Accent1 4 5 3 3 2 3 3" xfId="43572" xr:uid="{00000000-0005-0000-0000-00007BA90000}"/>
    <cellStyle name="20% - Accent1 4 5 3 3 2 3 3 2" xfId="43573" xr:uid="{00000000-0005-0000-0000-00007CA90000}"/>
    <cellStyle name="20% - Accent1 4 5 3 3 2 3 4" xfId="43574" xr:uid="{00000000-0005-0000-0000-00007DA90000}"/>
    <cellStyle name="20% - Accent1 4 5 3 3 2 4" xfId="43575" xr:uid="{00000000-0005-0000-0000-00007EA90000}"/>
    <cellStyle name="20% - Accent1 4 5 3 3 2 4 2" xfId="43576" xr:uid="{00000000-0005-0000-0000-00007FA90000}"/>
    <cellStyle name="20% - Accent1 4 5 3 3 2 4 2 2" xfId="43577" xr:uid="{00000000-0005-0000-0000-000080A90000}"/>
    <cellStyle name="20% - Accent1 4 5 3 3 2 4 2 2 2" xfId="43578" xr:uid="{00000000-0005-0000-0000-000081A90000}"/>
    <cellStyle name="20% - Accent1 4 5 3 3 2 4 2 3" xfId="43579" xr:uid="{00000000-0005-0000-0000-000082A90000}"/>
    <cellStyle name="20% - Accent1 4 5 3 3 2 4 3" xfId="43580" xr:uid="{00000000-0005-0000-0000-000083A90000}"/>
    <cellStyle name="20% - Accent1 4 5 3 3 2 4 3 2" xfId="43581" xr:uid="{00000000-0005-0000-0000-000084A90000}"/>
    <cellStyle name="20% - Accent1 4 5 3 3 2 4 4" xfId="43582" xr:uid="{00000000-0005-0000-0000-000085A90000}"/>
    <cellStyle name="20% - Accent1 4 5 3 3 2 5" xfId="43583" xr:uid="{00000000-0005-0000-0000-000086A90000}"/>
    <cellStyle name="20% - Accent1 4 5 3 3 2 5 2" xfId="43584" xr:uid="{00000000-0005-0000-0000-000087A90000}"/>
    <cellStyle name="20% - Accent1 4 5 3 3 2 5 2 2" xfId="43585" xr:uid="{00000000-0005-0000-0000-000088A90000}"/>
    <cellStyle name="20% - Accent1 4 5 3 3 2 5 3" xfId="43586" xr:uid="{00000000-0005-0000-0000-000089A90000}"/>
    <cellStyle name="20% - Accent1 4 5 3 3 2 6" xfId="43587" xr:uid="{00000000-0005-0000-0000-00008AA90000}"/>
    <cellStyle name="20% - Accent1 4 5 3 3 2 6 2" xfId="43588" xr:uid="{00000000-0005-0000-0000-00008BA90000}"/>
    <cellStyle name="20% - Accent1 4 5 3 3 2 6 2 2" xfId="43589" xr:uid="{00000000-0005-0000-0000-00008CA90000}"/>
    <cellStyle name="20% - Accent1 4 5 3 3 2 6 3" xfId="43590" xr:uid="{00000000-0005-0000-0000-00008DA90000}"/>
    <cellStyle name="20% - Accent1 4 5 3 3 2 7" xfId="43591" xr:uid="{00000000-0005-0000-0000-00008EA90000}"/>
    <cellStyle name="20% - Accent1 4 5 3 3 2 7 2" xfId="43592" xr:uid="{00000000-0005-0000-0000-00008FA90000}"/>
    <cellStyle name="20% - Accent1 4 5 3 3 2 8" xfId="43593" xr:uid="{00000000-0005-0000-0000-000090A90000}"/>
    <cellStyle name="20% - Accent1 4 5 3 3 2 8 2" xfId="43594" xr:uid="{00000000-0005-0000-0000-000091A90000}"/>
    <cellStyle name="20% - Accent1 4 5 3 3 2 9" xfId="43595" xr:uid="{00000000-0005-0000-0000-000092A90000}"/>
    <cellStyle name="20% - Accent1 4 5 3 3 3" xfId="43596" xr:uid="{00000000-0005-0000-0000-000093A90000}"/>
    <cellStyle name="20% - Accent1 4 5 3 3 3 2" xfId="43597" xr:uid="{00000000-0005-0000-0000-000094A90000}"/>
    <cellStyle name="20% - Accent1 4 5 3 3 3 2 2" xfId="43598" xr:uid="{00000000-0005-0000-0000-000095A90000}"/>
    <cellStyle name="20% - Accent1 4 5 3 3 3 2 2 2" xfId="43599" xr:uid="{00000000-0005-0000-0000-000096A90000}"/>
    <cellStyle name="20% - Accent1 4 5 3 3 3 2 2 2 2" xfId="43600" xr:uid="{00000000-0005-0000-0000-000097A90000}"/>
    <cellStyle name="20% - Accent1 4 5 3 3 3 2 2 3" xfId="43601" xr:uid="{00000000-0005-0000-0000-000098A90000}"/>
    <cellStyle name="20% - Accent1 4 5 3 3 3 2 3" xfId="43602" xr:uid="{00000000-0005-0000-0000-000099A90000}"/>
    <cellStyle name="20% - Accent1 4 5 3 3 3 2 3 2" xfId="43603" xr:uid="{00000000-0005-0000-0000-00009AA90000}"/>
    <cellStyle name="20% - Accent1 4 5 3 3 3 2 4" xfId="43604" xr:uid="{00000000-0005-0000-0000-00009BA90000}"/>
    <cellStyle name="20% - Accent1 4 5 3 3 3 3" xfId="43605" xr:uid="{00000000-0005-0000-0000-00009CA90000}"/>
    <cellStyle name="20% - Accent1 4 5 3 3 3 3 2" xfId="43606" xr:uid="{00000000-0005-0000-0000-00009DA90000}"/>
    <cellStyle name="20% - Accent1 4 5 3 3 3 3 2 2" xfId="43607" xr:uid="{00000000-0005-0000-0000-00009EA90000}"/>
    <cellStyle name="20% - Accent1 4 5 3 3 3 3 2 2 2" xfId="43608" xr:uid="{00000000-0005-0000-0000-00009FA90000}"/>
    <cellStyle name="20% - Accent1 4 5 3 3 3 3 2 3" xfId="43609" xr:uid="{00000000-0005-0000-0000-0000A0A90000}"/>
    <cellStyle name="20% - Accent1 4 5 3 3 3 3 3" xfId="43610" xr:uid="{00000000-0005-0000-0000-0000A1A90000}"/>
    <cellStyle name="20% - Accent1 4 5 3 3 3 3 3 2" xfId="43611" xr:uid="{00000000-0005-0000-0000-0000A2A90000}"/>
    <cellStyle name="20% - Accent1 4 5 3 3 3 3 4" xfId="43612" xr:uid="{00000000-0005-0000-0000-0000A3A90000}"/>
    <cellStyle name="20% - Accent1 4 5 3 3 3 4" xfId="43613" xr:uid="{00000000-0005-0000-0000-0000A4A90000}"/>
    <cellStyle name="20% - Accent1 4 5 3 3 3 4 2" xfId="43614" xr:uid="{00000000-0005-0000-0000-0000A5A90000}"/>
    <cellStyle name="20% - Accent1 4 5 3 3 3 4 2 2" xfId="43615" xr:uid="{00000000-0005-0000-0000-0000A6A90000}"/>
    <cellStyle name="20% - Accent1 4 5 3 3 3 4 2 2 2" xfId="43616" xr:uid="{00000000-0005-0000-0000-0000A7A90000}"/>
    <cellStyle name="20% - Accent1 4 5 3 3 3 4 2 3" xfId="43617" xr:uid="{00000000-0005-0000-0000-0000A8A90000}"/>
    <cellStyle name="20% - Accent1 4 5 3 3 3 4 3" xfId="43618" xr:uid="{00000000-0005-0000-0000-0000A9A90000}"/>
    <cellStyle name="20% - Accent1 4 5 3 3 3 4 3 2" xfId="43619" xr:uid="{00000000-0005-0000-0000-0000AAA90000}"/>
    <cellStyle name="20% - Accent1 4 5 3 3 3 4 4" xfId="43620" xr:uid="{00000000-0005-0000-0000-0000ABA90000}"/>
    <cellStyle name="20% - Accent1 4 5 3 3 3 5" xfId="43621" xr:uid="{00000000-0005-0000-0000-0000ACA90000}"/>
    <cellStyle name="20% - Accent1 4 5 3 3 3 5 2" xfId="43622" xr:uid="{00000000-0005-0000-0000-0000ADA90000}"/>
    <cellStyle name="20% - Accent1 4 5 3 3 3 5 2 2" xfId="43623" xr:uid="{00000000-0005-0000-0000-0000AEA90000}"/>
    <cellStyle name="20% - Accent1 4 5 3 3 3 5 3" xfId="43624" xr:uid="{00000000-0005-0000-0000-0000AFA90000}"/>
    <cellStyle name="20% - Accent1 4 5 3 3 3 6" xfId="43625" xr:uid="{00000000-0005-0000-0000-0000B0A90000}"/>
    <cellStyle name="20% - Accent1 4 5 3 3 3 6 2" xfId="43626" xr:uid="{00000000-0005-0000-0000-0000B1A90000}"/>
    <cellStyle name="20% - Accent1 4 5 3 3 3 6 2 2" xfId="43627" xr:uid="{00000000-0005-0000-0000-0000B2A90000}"/>
    <cellStyle name="20% - Accent1 4 5 3 3 3 6 3" xfId="43628" xr:uid="{00000000-0005-0000-0000-0000B3A90000}"/>
    <cellStyle name="20% - Accent1 4 5 3 3 3 7" xfId="43629" xr:uid="{00000000-0005-0000-0000-0000B4A90000}"/>
    <cellStyle name="20% - Accent1 4 5 3 3 3 7 2" xfId="43630" xr:uid="{00000000-0005-0000-0000-0000B5A90000}"/>
    <cellStyle name="20% - Accent1 4 5 3 3 3 8" xfId="43631" xr:uid="{00000000-0005-0000-0000-0000B6A90000}"/>
    <cellStyle name="20% - Accent1 4 5 3 3 3 8 2" xfId="43632" xr:uid="{00000000-0005-0000-0000-0000B7A90000}"/>
    <cellStyle name="20% - Accent1 4 5 3 3 3 9" xfId="43633" xr:uid="{00000000-0005-0000-0000-0000B8A90000}"/>
    <cellStyle name="20% - Accent1 4 5 3 3 4" xfId="43634" xr:uid="{00000000-0005-0000-0000-0000B9A90000}"/>
    <cellStyle name="20% - Accent1 4 5 3 3 4 2" xfId="43635" xr:uid="{00000000-0005-0000-0000-0000BAA90000}"/>
    <cellStyle name="20% - Accent1 4 5 3 3 4 2 2" xfId="43636" xr:uid="{00000000-0005-0000-0000-0000BBA90000}"/>
    <cellStyle name="20% - Accent1 4 5 3 3 4 2 2 2" xfId="43637" xr:uid="{00000000-0005-0000-0000-0000BCA90000}"/>
    <cellStyle name="20% - Accent1 4 5 3 3 4 2 3" xfId="43638" xr:uid="{00000000-0005-0000-0000-0000BDA90000}"/>
    <cellStyle name="20% - Accent1 4 5 3 3 4 3" xfId="43639" xr:uid="{00000000-0005-0000-0000-0000BEA90000}"/>
    <cellStyle name="20% - Accent1 4 5 3 3 4 3 2" xfId="43640" xr:uid="{00000000-0005-0000-0000-0000BFA90000}"/>
    <cellStyle name="20% - Accent1 4 5 3 3 4 4" xfId="43641" xr:uid="{00000000-0005-0000-0000-0000C0A90000}"/>
    <cellStyle name="20% - Accent1 4 5 3 3 5" xfId="43642" xr:uid="{00000000-0005-0000-0000-0000C1A90000}"/>
    <cellStyle name="20% - Accent1 4 5 3 3 5 2" xfId="43643" xr:uid="{00000000-0005-0000-0000-0000C2A90000}"/>
    <cellStyle name="20% - Accent1 4 5 3 3 5 2 2" xfId="43644" xr:uid="{00000000-0005-0000-0000-0000C3A90000}"/>
    <cellStyle name="20% - Accent1 4 5 3 3 5 2 2 2" xfId="43645" xr:uid="{00000000-0005-0000-0000-0000C4A90000}"/>
    <cellStyle name="20% - Accent1 4 5 3 3 5 2 3" xfId="43646" xr:uid="{00000000-0005-0000-0000-0000C5A90000}"/>
    <cellStyle name="20% - Accent1 4 5 3 3 5 3" xfId="43647" xr:uid="{00000000-0005-0000-0000-0000C6A90000}"/>
    <cellStyle name="20% - Accent1 4 5 3 3 5 3 2" xfId="43648" xr:uid="{00000000-0005-0000-0000-0000C7A90000}"/>
    <cellStyle name="20% - Accent1 4 5 3 3 5 4" xfId="43649" xr:uid="{00000000-0005-0000-0000-0000C8A90000}"/>
    <cellStyle name="20% - Accent1 4 5 3 3 6" xfId="43650" xr:uid="{00000000-0005-0000-0000-0000C9A90000}"/>
    <cellStyle name="20% - Accent1 4 5 3 3 6 2" xfId="43651" xr:uid="{00000000-0005-0000-0000-0000CAA90000}"/>
    <cellStyle name="20% - Accent1 4 5 3 3 6 2 2" xfId="43652" xr:uid="{00000000-0005-0000-0000-0000CBA90000}"/>
    <cellStyle name="20% - Accent1 4 5 3 3 6 2 2 2" xfId="43653" xr:uid="{00000000-0005-0000-0000-0000CCA90000}"/>
    <cellStyle name="20% - Accent1 4 5 3 3 6 2 3" xfId="43654" xr:uid="{00000000-0005-0000-0000-0000CDA90000}"/>
    <cellStyle name="20% - Accent1 4 5 3 3 6 3" xfId="43655" xr:uid="{00000000-0005-0000-0000-0000CEA90000}"/>
    <cellStyle name="20% - Accent1 4 5 3 3 6 3 2" xfId="43656" xr:uid="{00000000-0005-0000-0000-0000CFA90000}"/>
    <cellStyle name="20% - Accent1 4 5 3 3 6 4" xfId="43657" xr:uid="{00000000-0005-0000-0000-0000D0A90000}"/>
    <cellStyle name="20% - Accent1 4 5 3 3 7" xfId="43658" xr:uid="{00000000-0005-0000-0000-0000D1A90000}"/>
    <cellStyle name="20% - Accent1 4 5 3 3 7 2" xfId="43659" xr:uid="{00000000-0005-0000-0000-0000D2A90000}"/>
    <cellStyle name="20% - Accent1 4 5 3 3 7 2 2" xfId="43660" xr:uid="{00000000-0005-0000-0000-0000D3A90000}"/>
    <cellStyle name="20% - Accent1 4 5 3 3 7 3" xfId="43661" xr:uid="{00000000-0005-0000-0000-0000D4A90000}"/>
    <cellStyle name="20% - Accent1 4 5 3 3 8" xfId="43662" xr:uid="{00000000-0005-0000-0000-0000D5A90000}"/>
    <cellStyle name="20% - Accent1 4 5 3 3 8 2" xfId="43663" xr:uid="{00000000-0005-0000-0000-0000D6A90000}"/>
    <cellStyle name="20% - Accent1 4 5 3 3 8 2 2" xfId="43664" xr:uid="{00000000-0005-0000-0000-0000D7A90000}"/>
    <cellStyle name="20% - Accent1 4 5 3 3 8 3" xfId="43665" xr:uid="{00000000-0005-0000-0000-0000D8A90000}"/>
    <cellStyle name="20% - Accent1 4 5 3 3 9" xfId="43666" xr:uid="{00000000-0005-0000-0000-0000D9A90000}"/>
    <cellStyle name="20% - Accent1 4 5 3 3 9 2" xfId="43667" xr:uid="{00000000-0005-0000-0000-0000DAA90000}"/>
    <cellStyle name="20% - Accent1 4 5 3 4" xfId="43668" xr:uid="{00000000-0005-0000-0000-0000DBA90000}"/>
    <cellStyle name="20% - Accent1 4 5 3 4 10" xfId="43669" xr:uid="{00000000-0005-0000-0000-0000DCA90000}"/>
    <cellStyle name="20% - Accent1 4 5 3 4 10 2" xfId="43670" xr:uid="{00000000-0005-0000-0000-0000DDA90000}"/>
    <cellStyle name="20% - Accent1 4 5 3 4 11" xfId="43671" xr:uid="{00000000-0005-0000-0000-0000DEA90000}"/>
    <cellStyle name="20% - Accent1 4 5 3 4 2" xfId="43672" xr:uid="{00000000-0005-0000-0000-0000DFA90000}"/>
    <cellStyle name="20% - Accent1 4 5 3 4 2 2" xfId="43673" xr:uid="{00000000-0005-0000-0000-0000E0A90000}"/>
    <cellStyle name="20% - Accent1 4 5 3 4 2 2 2" xfId="43674" xr:uid="{00000000-0005-0000-0000-0000E1A90000}"/>
    <cellStyle name="20% - Accent1 4 5 3 4 2 2 2 2" xfId="43675" xr:uid="{00000000-0005-0000-0000-0000E2A90000}"/>
    <cellStyle name="20% - Accent1 4 5 3 4 2 2 2 2 2" xfId="43676" xr:uid="{00000000-0005-0000-0000-0000E3A90000}"/>
    <cellStyle name="20% - Accent1 4 5 3 4 2 2 2 3" xfId="43677" xr:uid="{00000000-0005-0000-0000-0000E4A90000}"/>
    <cellStyle name="20% - Accent1 4 5 3 4 2 2 3" xfId="43678" xr:uid="{00000000-0005-0000-0000-0000E5A90000}"/>
    <cellStyle name="20% - Accent1 4 5 3 4 2 2 3 2" xfId="43679" xr:uid="{00000000-0005-0000-0000-0000E6A90000}"/>
    <cellStyle name="20% - Accent1 4 5 3 4 2 2 4" xfId="43680" xr:uid="{00000000-0005-0000-0000-0000E7A90000}"/>
    <cellStyle name="20% - Accent1 4 5 3 4 2 3" xfId="43681" xr:uid="{00000000-0005-0000-0000-0000E8A90000}"/>
    <cellStyle name="20% - Accent1 4 5 3 4 2 3 2" xfId="43682" xr:uid="{00000000-0005-0000-0000-0000E9A90000}"/>
    <cellStyle name="20% - Accent1 4 5 3 4 2 3 2 2" xfId="43683" xr:uid="{00000000-0005-0000-0000-0000EAA90000}"/>
    <cellStyle name="20% - Accent1 4 5 3 4 2 3 2 2 2" xfId="43684" xr:uid="{00000000-0005-0000-0000-0000EBA90000}"/>
    <cellStyle name="20% - Accent1 4 5 3 4 2 3 2 3" xfId="43685" xr:uid="{00000000-0005-0000-0000-0000ECA90000}"/>
    <cellStyle name="20% - Accent1 4 5 3 4 2 3 3" xfId="43686" xr:uid="{00000000-0005-0000-0000-0000EDA90000}"/>
    <cellStyle name="20% - Accent1 4 5 3 4 2 3 3 2" xfId="43687" xr:uid="{00000000-0005-0000-0000-0000EEA90000}"/>
    <cellStyle name="20% - Accent1 4 5 3 4 2 3 4" xfId="43688" xr:uid="{00000000-0005-0000-0000-0000EFA90000}"/>
    <cellStyle name="20% - Accent1 4 5 3 4 2 4" xfId="43689" xr:uid="{00000000-0005-0000-0000-0000F0A90000}"/>
    <cellStyle name="20% - Accent1 4 5 3 4 2 4 2" xfId="43690" xr:uid="{00000000-0005-0000-0000-0000F1A90000}"/>
    <cellStyle name="20% - Accent1 4 5 3 4 2 4 2 2" xfId="43691" xr:uid="{00000000-0005-0000-0000-0000F2A90000}"/>
    <cellStyle name="20% - Accent1 4 5 3 4 2 4 2 2 2" xfId="43692" xr:uid="{00000000-0005-0000-0000-0000F3A90000}"/>
    <cellStyle name="20% - Accent1 4 5 3 4 2 4 2 3" xfId="43693" xr:uid="{00000000-0005-0000-0000-0000F4A90000}"/>
    <cellStyle name="20% - Accent1 4 5 3 4 2 4 3" xfId="43694" xr:uid="{00000000-0005-0000-0000-0000F5A90000}"/>
    <cellStyle name="20% - Accent1 4 5 3 4 2 4 3 2" xfId="43695" xr:uid="{00000000-0005-0000-0000-0000F6A90000}"/>
    <cellStyle name="20% - Accent1 4 5 3 4 2 4 4" xfId="43696" xr:uid="{00000000-0005-0000-0000-0000F7A90000}"/>
    <cellStyle name="20% - Accent1 4 5 3 4 2 5" xfId="43697" xr:uid="{00000000-0005-0000-0000-0000F8A90000}"/>
    <cellStyle name="20% - Accent1 4 5 3 4 2 5 2" xfId="43698" xr:uid="{00000000-0005-0000-0000-0000F9A90000}"/>
    <cellStyle name="20% - Accent1 4 5 3 4 2 5 2 2" xfId="43699" xr:uid="{00000000-0005-0000-0000-0000FAA90000}"/>
    <cellStyle name="20% - Accent1 4 5 3 4 2 5 3" xfId="43700" xr:uid="{00000000-0005-0000-0000-0000FBA90000}"/>
    <cellStyle name="20% - Accent1 4 5 3 4 2 6" xfId="43701" xr:uid="{00000000-0005-0000-0000-0000FCA90000}"/>
    <cellStyle name="20% - Accent1 4 5 3 4 2 6 2" xfId="43702" xr:uid="{00000000-0005-0000-0000-0000FDA90000}"/>
    <cellStyle name="20% - Accent1 4 5 3 4 2 6 2 2" xfId="43703" xr:uid="{00000000-0005-0000-0000-0000FEA90000}"/>
    <cellStyle name="20% - Accent1 4 5 3 4 2 6 3" xfId="43704" xr:uid="{00000000-0005-0000-0000-0000FFA90000}"/>
    <cellStyle name="20% - Accent1 4 5 3 4 2 7" xfId="43705" xr:uid="{00000000-0005-0000-0000-000000AA0000}"/>
    <cellStyle name="20% - Accent1 4 5 3 4 2 7 2" xfId="43706" xr:uid="{00000000-0005-0000-0000-000001AA0000}"/>
    <cellStyle name="20% - Accent1 4 5 3 4 2 8" xfId="43707" xr:uid="{00000000-0005-0000-0000-000002AA0000}"/>
    <cellStyle name="20% - Accent1 4 5 3 4 2 8 2" xfId="43708" xr:uid="{00000000-0005-0000-0000-000003AA0000}"/>
    <cellStyle name="20% - Accent1 4 5 3 4 2 9" xfId="43709" xr:uid="{00000000-0005-0000-0000-000004AA0000}"/>
    <cellStyle name="20% - Accent1 4 5 3 4 3" xfId="43710" xr:uid="{00000000-0005-0000-0000-000005AA0000}"/>
    <cellStyle name="20% - Accent1 4 5 3 4 3 2" xfId="43711" xr:uid="{00000000-0005-0000-0000-000006AA0000}"/>
    <cellStyle name="20% - Accent1 4 5 3 4 3 2 2" xfId="43712" xr:uid="{00000000-0005-0000-0000-000007AA0000}"/>
    <cellStyle name="20% - Accent1 4 5 3 4 3 2 2 2" xfId="43713" xr:uid="{00000000-0005-0000-0000-000008AA0000}"/>
    <cellStyle name="20% - Accent1 4 5 3 4 3 2 2 2 2" xfId="43714" xr:uid="{00000000-0005-0000-0000-000009AA0000}"/>
    <cellStyle name="20% - Accent1 4 5 3 4 3 2 2 3" xfId="43715" xr:uid="{00000000-0005-0000-0000-00000AAA0000}"/>
    <cellStyle name="20% - Accent1 4 5 3 4 3 2 3" xfId="43716" xr:uid="{00000000-0005-0000-0000-00000BAA0000}"/>
    <cellStyle name="20% - Accent1 4 5 3 4 3 2 3 2" xfId="43717" xr:uid="{00000000-0005-0000-0000-00000CAA0000}"/>
    <cellStyle name="20% - Accent1 4 5 3 4 3 2 4" xfId="43718" xr:uid="{00000000-0005-0000-0000-00000DAA0000}"/>
    <cellStyle name="20% - Accent1 4 5 3 4 3 3" xfId="43719" xr:uid="{00000000-0005-0000-0000-00000EAA0000}"/>
    <cellStyle name="20% - Accent1 4 5 3 4 3 3 2" xfId="43720" xr:uid="{00000000-0005-0000-0000-00000FAA0000}"/>
    <cellStyle name="20% - Accent1 4 5 3 4 3 3 2 2" xfId="43721" xr:uid="{00000000-0005-0000-0000-000010AA0000}"/>
    <cellStyle name="20% - Accent1 4 5 3 4 3 3 2 2 2" xfId="43722" xr:uid="{00000000-0005-0000-0000-000011AA0000}"/>
    <cellStyle name="20% - Accent1 4 5 3 4 3 3 2 3" xfId="43723" xr:uid="{00000000-0005-0000-0000-000012AA0000}"/>
    <cellStyle name="20% - Accent1 4 5 3 4 3 3 3" xfId="43724" xr:uid="{00000000-0005-0000-0000-000013AA0000}"/>
    <cellStyle name="20% - Accent1 4 5 3 4 3 3 3 2" xfId="43725" xr:uid="{00000000-0005-0000-0000-000014AA0000}"/>
    <cellStyle name="20% - Accent1 4 5 3 4 3 3 4" xfId="43726" xr:uid="{00000000-0005-0000-0000-000015AA0000}"/>
    <cellStyle name="20% - Accent1 4 5 3 4 3 4" xfId="43727" xr:uid="{00000000-0005-0000-0000-000016AA0000}"/>
    <cellStyle name="20% - Accent1 4 5 3 4 3 4 2" xfId="43728" xr:uid="{00000000-0005-0000-0000-000017AA0000}"/>
    <cellStyle name="20% - Accent1 4 5 3 4 3 4 2 2" xfId="43729" xr:uid="{00000000-0005-0000-0000-000018AA0000}"/>
    <cellStyle name="20% - Accent1 4 5 3 4 3 4 2 2 2" xfId="43730" xr:uid="{00000000-0005-0000-0000-000019AA0000}"/>
    <cellStyle name="20% - Accent1 4 5 3 4 3 4 2 3" xfId="43731" xr:uid="{00000000-0005-0000-0000-00001AAA0000}"/>
    <cellStyle name="20% - Accent1 4 5 3 4 3 4 3" xfId="43732" xr:uid="{00000000-0005-0000-0000-00001BAA0000}"/>
    <cellStyle name="20% - Accent1 4 5 3 4 3 4 3 2" xfId="43733" xr:uid="{00000000-0005-0000-0000-00001CAA0000}"/>
    <cellStyle name="20% - Accent1 4 5 3 4 3 4 4" xfId="43734" xr:uid="{00000000-0005-0000-0000-00001DAA0000}"/>
    <cellStyle name="20% - Accent1 4 5 3 4 3 5" xfId="43735" xr:uid="{00000000-0005-0000-0000-00001EAA0000}"/>
    <cellStyle name="20% - Accent1 4 5 3 4 3 5 2" xfId="43736" xr:uid="{00000000-0005-0000-0000-00001FAA0000}"/>
    <cellStyle name="20% - Accent1 4 5 3 4 3 5 2 2" xfId="43737" xr:uid="{00000000-0005-0000-0000-000020AA0000}"/>
    <cellStyle name="20% - Accent1 4 5 3 4 3 5 3" xfId="43738" xr:uid="{00000000-0005-0000-0000-000021AA0000}"/>
    <cellStyle name="20% - Accent1 4 5 3 4 3 6" xfId="43739" xr:uid="{00000000-0005-0000-0000-000022AA0000}"/>
    <cellStyle name="20% - Accent1 4 5 3 4 3 6 2" xfId="43740" xr:uid="{00000000-0005-0000-0000-000023AA0000}"/>
    <cellStyle name="20% - Accent1 4 5 3 4 3 6 2 2" xfId="43741" xr:uid="{00000000-0005-0000-0000-000024AA0000}"/>
    <cellStyle name="20% - Accent1 4 5 3 4 3 6 3" xfId="43742" xr:uid="{00000000-0005-0000-0000-000025AA0000}"/>
    <cellStyle name="20% - Accent1 4 5 3 4 3 7" xfId="43743" xr:uid="{00000000-0005-0000-0000-000026AA0000}"/>
    <cellStyle name="20% - Accent1 4 5 3 4 3 7 2" xfId="43744" xr:uid="{00000000-0005-0000-0000-000027AA0000}"/>
    <cellStyle name="20% - Accent1 4 5 3 4 3 8" xfId="43745" xr:uid="{00000000-0005-0000-0000-000028AA0000}"/>
    <cellStyle name="20% - Accent1 4 5 3 4 3 8 2" xfId="43746" xr:uid="{00000000-0005-0000-0000-000029AA0000}"/>
    <cellStyle name="20% - Accent1 4 5 3 4 3 9" xfId="43747" xr:uid="{00000000-0005-0000-0000-00002AAA0000}"/>
    <cellStyle name="20% - Accent1 4 5 3 4 4" xfId="43748" xr:uid="{00000000-0005-0000-0000-00002BAA0000}"/>
    <cellStyle name="20% - Accent1 4 5 3 4 4 2" xfId="43749" xr:uid="{00000000-0005-0000-0000-00002CAA0000}"/>
    <cellStyle name="20% - Accent1 4 5 3 4 4 2 2" xfId="43750" xr:uid="{00000000-0005-0000-0000-00002DAA0000}"/>
    <cellStyle name="20% - Accent1 4 5 3 4 4 2 2 2" xfId="43751" xr:uid="{00000000-0005-0000-0000-00002EAA0000}"/>
    <cellStyle name="20% - Accent1 4 5 3 4 4 2 3" xfId="43752" xr:uid="{00000000-0005-0000-0000-00002FAA0000}"/>
    <cellStyle name="20% - Accent1 4 5 3 4 4 3" xfId="43753" xr:uid="{00000000-0005-0000-0000-000030AA0000}"/>
    <cellStyle name="20% - Accent1 4 5 3 4 4 3 2" xfId="43754" xr:uid="{00000000-0005-0000-0000-000031AA0000}"/>
    <cellStyle name="20% - Accent1 4 5 3 4 4 4" xfId="43755" xr:uid="{00000000-0005-0000-0000-000032AA0000}"/>
    <cellStyle name="20% - Accent1 4 5 3 4 5" xfId="43756" xr:uid="{00000000-0005-0000-0000-000033AA0000}"/>
    <cellStyle name="20% - Accent1 4 5 3 4 5 2" xfId="43757" xr:uid="{00000000-0005-0000-0000-000034AA0000}"/>
    <cellStyle name="20% - Accent1 4 5 3 4 5 2 2" xfId="43758" xr:uid="{00000000-0005-0000-0000-000035AA0000}"/>
    <cellStyle name="20% - Accent1 4 5 3 4 5 2 2 2" xfId="43759" xr:uid="{00000000-0005-0000-0000-000036AA0000}"/>
    <cellStyle name="20% - Accent1 4 5 3 4 5 2 3" xfId="43760" xr:uid="{00000000-0005-0000-0000-000037AA0000}"/>
    <cellStyle name="20% - Accent1 4 5 3 4 5 3" xfId="43761" xr:uid="{00000000-0005-0000-0000-000038AA0000}"/>
    <cellStyle name="20% - Accent1 4 5 3 4 5 3 2" xfId="43762" xr:uid="{00000000-0005-0000-0000-000039AA0000}"/>
    <cellStyle name="20% - Accent1 4 5 3 4 5 4" xfId="43763" xr:uid="{00000000-0005-0000-0000-00003AAA0000}"/>
    <cellStyle name="20% - Accent1 4 5 3 4 6" xfId="43764" xr:uid="{00000000-0005-0000-0000-00003BAA0000}"/>
    <cellStyle name="20% - Accent1 4 5 3 4 6 2" xfId="43765" xr:uid="{00000000-0005-0000-0000-00003CAA0000}"/>
    <cellStyle name="20% - Accent1 4 5 3 4 6 2 2" xfId="43766" xr:uid="{00000000-0005-0000-0000-00003DAA0000}"/>
    <cellStyle name="20% - Accent1 4 5 3 4 6 2 2 2" xfId="43767" xr:uid="{00000000-0005-0000-0000-00003EAA0000}"/>
    <cellStyle name="20% - Accent1 4 5 3 4 6 2 3" xfId="43768" xr:uid="{00000000-0005-0000-0000-00003FAA0000}"/>
    <cellStyle name="20% - Accent1 4 5 3 4 6 3" xfId="43769" xr:uid="{00000000-0005-0000-0000-000040AA0000}"/>
    <cellStyle name="20% - Accent1 4 5 3 4 6 3 2" xfId="43770" xr:uid="{00000000-0005-0000-0000-000041AA0000}"/>
    <cellStyle name="20% - Accent1 4 5 3 4 6 4" xfId="43771" xr:uid="{00000000-0005-0000-0000-000042AA0000}"/>
    <cellStyle name="20% - Accent1 4 5 3 4 7" xfId="43772" xr:uid="{00000000-0005-0000-0000-000043AA0000}"/>
    <cellStyle name="20% - Accent1 4 5 3 4 7 2" xfId="43773" xr:uid="{00000000-0005-0000-0000-000044AA0000}"/>
    <cellStyle name="20% - Accent1 4 5 3 4 7 2 2" xfId="43774" xr:uid="{00000000-0005-0000-0000-000045AA0000}"/>
    <cellStyle name="20% - Accent1 4 5 3 4 7 3" xfId="43775" xr:uid="{00000000-0005-0000-0000-000046AA0000}"/>
    <cellStyle name="20% - Accent1 4 5 3 4 8" xfId="43776" xr:uid="{00000000-0005-0000-0000-000047AA0000}"/>
    <cellStyle name="20% - Accent1 4 5 3 4 8 2" xfId="43777" xr:uid="{00000000-0005-0000-0000-000048AA0000}"/>
    <cellStyle name="20% - Accent1 4 5 3 4 8 2 2" xfId="43778" xr:uid="{00000000-0005-0000-0000-000049AA0000}"/>
    <cellStyle name="20% - Accent1 4 5 3 4 8 3" xfId="43779" xr:uid="{00000000-0005-0000-0000-00004AAA0000}"/>
    <cellStyle name="20% - Accent1 4 5 3 4 9" xfId="43780" xr:uid="{00000000-0005-0000-0000-00004BAA0000}"/>
    <cellStyle name="20% - Accent1 4 5 3 4 9 2" xfId="43781" xr:uid="{00000000-0005-0000-0000-00004CAA0000}"/>
    <cellStyle name="20% - Accent1 4 5 3 5" xfId="43782" xr:uid="{00000000-0005-0000-0000-00004DAA0000}"/>
    <cellStyle name="20% - Accent1 4 5 3 5 2" xfId="43783" xr:uid="{00000000-0005-0000-0000-00004EAA0000}"/>
    <cellStyle name="20% - Accent1 4 5 3 5 2 2" xfId="43784" xr:uid="{00000000-0005-0000-0000-00004FAA0000}"/>
    <cellStyle name="20% - Accent1 4 5 3 5 2 2 2" xfId="43785" xr:uid="{00000000-0005-0000-0000-000050AA0000}"/>
    <cellStyle name="20% - Accent1 4 5 3 5 2 2 2 2" xfId="43786" xr:uid="{00000000-0005-0000-0000-000051AA0000}"/>
    <cellStyle name="20% - Accent1 4 5 3 5 2 2 3" xfId="43787" xr:uid="{00000000-0005-0000-0000-000052AA0000}"/>
    <cellStyle name="20% - Accent1 4 5 3 5 2 3" xfId="43788" xr:uid="{00000000-0005-0000-0000-000053AA0000}"/>
    <cellStyle name="20% - Accent1 4 5 3 5 2 3 2" xfId="43789" xr:uid="{00000000-0005-0000-0000-000054AA0000}"/>
    <cellStyle name="20% - Accent1 4 5 3 5 2 4" xfId="43790" xr:uid="{00000000-0005-0000-0000-000055AA0000}"/>
    <cellStyle name="20% - Accent1 4 5 3 5 3" xfId="43791" xr:uid="{00000000-0005-0000-0000-000056AA0000}"/>
    <cellStyle name="20% - Accent1 4 5 3 5 3 2" xfId="43792" xr:uid="{00000000-0005-0000-0000-000057AA0000}"/>
    <cellStyle name="20% - Accent1 4 5 3 5 3 2 2" xfId="43793" xr:uid="{00000000-0005-0000-0000-000058AA0000}"/>
    <cellStyle name="20% - Accent1 4 5 3 5 3 2 2 2" xfId="43794" xr:uid="{00000000-0005-0000-0000-000059AA0000}"/>
    <cellStyle name="20% - Accent1 4 5 3 5 3 2 3" xfId="43795" xr:uid="{00000000-0005-0000-0000-00005AAA0000}"/>
    <cellStyle name="20% - Accent1 4 5 3 5 3 3" xfId="43796" xr:uid="{00000000-0005-0000-0000-00005BAA0000}"/>
    <cellStyle name="20% - Accent1 4 5 3 5 3 3 2" xfId="43797" xr:uid="{00000000-0005-0000-0000-00005CAA0000}"/>
    <cellStyle name="20% - Accent1 4 5 3 5 3 4" xfId="43798" xr:uid="{00000000-0005-0000-0000-00005DAA0000}"/>
    <cellStyle name="20% - Accent1 4 5 3 5 4" xfId="43799" xr:uid="{00000000-0005-0000-0000-00005EAA0000}"/>
    <cellStyle name="20% - Accent1 4 5 3 5 4 2" xfId="43800" xr:uid="{00000000-0005-0000-0000-00005FAA0000}"/>
    <cellStyle name="20% - Accent1 4 5 3 5 4 2 2" xfId="43801" xr:uid="{00000000-0005-0000-0000-000060AA0000}"/>
    <cellStyle name="20% - Accent1 4 5 3 5 4 2 2 2" xfId="43802" xr:uid="{00000000-0005-0000-0000-000061AA0000}"/>
    <cellStyle name="20% - Accent1 4 5 3 5 4 2 3" xfId="43803" xr:uid="{00000000-0005-0000-0000-000062AA0000}"/>
    <cellStyle name="20% - Accent1 4 5 3 5 4 3" xfId="43804" xr:uid="{00000000-0005-0000-0000-000063AA0000}"/>
    <cellStyle name="20% - Accent1 4 5 3 5 4 3 2" xfId="43805" xr:uid="{00000000-0005-0000-0000-000064AA0000}"/>
    <cellStyle name="20% - Accent1 4 5 3 5 4 4" xfId="43806" xr:uid="{00000000-0005-0000-0000-000065AA0000}"/>
    <cellStyle name="20% - Accent1 4 5 3 5 5" xfId="43807" xr:uid="{00000000-0005-0000-0000-000066AA0000}"/>
    <cellStyle name="20% - Accent1 4 5 3 5 5 2" xfId="43808" xr:uid="{00000000-0005-0000-0000-000067AA0000}"/>
    <cellStyle name="20% - Accent1 4 5 3 5 5 2 2" xfId="43809" xr:uid="{00000000-0005-0000-0000-000068AA0000}"/>
    <cellStyle name="20% - Accent1 4 5 3 5 5 3" xfId="43810" xr:uid="{00000000-0005-0000-0000-000069AA0000}"/>
    <cellStyle name="20% - Accent1 4 5 3 5 6" xfId="43811" xr:uid="{00000000-0005-0000-0000-00006AAA0000}"/>
    <cellStyle name="20% - Accent1 4 5 3 5 6 2" xfId="43812" xr:uid="{00000000-0005-0000-0000-00006BAA0000}"/>
    <cellStyle name="20% - Accent1 4 5 3 5 6 2 2" xfId="43813" xr:uid="{00000000-0005-0000-0000-00006CAA0000}"/>
    <cellStyle name="20% - Accent1 4 5 3 5 6 3" xfId="43814" xr:uid="{00000000-0005-0000-0000-00006DAA0000}"/>
    <cellStyle name="20% - Accent1 4 5 3 5 7" xfId="43815" xr:uid="{00000000-0005-0000-0000-00006EAA0000}"/>
    <cellStyle name="20% - Accent1 4 5 3 5 7 2" xfId="43816" xr:uid="{00000000-0005-0000-0000-00006FAA0000}"/>
    <cellStyle name="20% - Accent1 4 5 3 5 8" xfId="43817" xr:uid="{00000000-0005-0000-0000-000070AA0000}"/>
    <cellStyle name="20% - Accent1 4 5 3 5 8 2" xfId="43818" xr:uid="{00000000-0005-0000-0000-000071AA0000}"/>
    <cellStyle name="20% - Accent1 4 5 3 5 9" xfId="43819" xr:uid="{00000000-0005-0000-0000-000072AA0000}"/>
    <cellStyle name="20% - Accent1 4 5 3 6" xfId="43820" xr:uid="{00000000-0005-0000-0000-000073AA0000}"/>
    <cellStyle name="20% - Accent1 4 5 3 6 2" xfId="43821" xr:uid="{00000000-0005-0000-0000-000074AA0000}"/>
    <cellStyle name="20% - Accent1 4 5 3 6 2 2" xfId="43822" xr:uid="{00000000-0005-0000-0000-000075AA0000}"/>
    <cellStyle name="20% - Accent1 4 5 3 6 2 2 2" xfId="43823" xr:uid="{00000000-0005-0000-0000-000076AA0000}"/>
    <cellStyle name="20% - Accent1 4 5 3 6 2 2 2 2" xfId="43824" xr:uid="{00000000-0005-0000-0000-000077AA0000}"/>
    <cellStyle name="20% - Accent1 4 5 3 6 2 2 3" xfId="43825" xr:uid="{00000000-0005-0000-0000-000078AA0000}"/>
    <cellStyle name="20% - Accent1 4 5 3 6 2 3" xfId="43826" xr:uid="{00000000-0005-0000-0000-000079AA0000}"/>
    <cellStyle name="20% - Accent1 4 5 3 6 2 3 2" xfId="43827" xr:uid="{00000000-0005-0000-0000-00007AAA0000}"/>
    <cellStyle name="20% - Accent1 4 5 3 6 2 4" xfId="43828" xr:uid="{00000000-0005-0000-0000-00007BAA0000}"/>
    <cellStyle name="20% - Accent1 4 5 3 6 3" xfId="43829" xr:uid="{00000000-0005-0000-0000-00007CAA0000}"/>
    <cellStyle name="20% - Accent1 4 5 3 6 3 2" xfId="43830" xr:uid="{00000000-0005-0000-0000-00007DAA0000}"/>
    <cellStyle name="20% - Accent1 4 5 3 6 3 2 2" xfId="43831" xr:uid="{00000000-0005-0000-0000-00007EAA0000}"/>
    <cellStyle name="20% - Accent1 4 5 3 6 3 2 2 2" xfId="43832" xr:uid="{00000000-0005-0000-0000-00007FAA0000}"/>
    <cellStyle name="20% - Accent1 4 5 3 6 3 2 3" xfId="43833" xr:uid="{00000000-0005-0000-0000-000080AA0000}"/>
    <cellStyle name="20% - Accent1 4 5 3 6 3 3" xfId="43834" xr:uid="{00000000-0005-0000-0000-000081AA0000}"/>
    <cellStyle name="20% - Accent1 4 5 3 6 3 3 2" xfId="43835" xr:uid="{00000000-0005-0000-0000-000082AA0000}"/>
    <cellStyle name="20% - Accent1 4 5 3 6 3 4" xfId="43836" xr:uid="{00000000-0005-0000-0000-000083AA0000}"/>
    <cellStyle name="20% - Accent1 4 5 3 6 4" xfId="43837" xr:uid="{00000000-0005-0000-0000-000084AA0000}"/>
    <cellStyle name="20% - Accent1 4 5 3 6 4 2" xfId="43838" xr:uid="{00000000-0005-0000-0000-000085AA0000}"/>
    <cellStyle name="20% - Accent1 4 5 3 6 4 2 2" xfId="43839" xr:uid="{00000000-0005-0000-0000-000086AA0000}"/>
    <cellStyle name="20% - Accent1 4 5 3 6 4 2 2 2" xfId="43840" xr:uid="{00000000-0005-0000-0000-000087AA0000}"/>
    <cellStyle name="20% - Accent1 4 5 3 6 4 2 3" xfId="43841" xr:uid="{00000000-0005-0000-0000-000088AA0000}"/>
    <cellStyle name="20% - Accent1 4 5 3 6 4 3" xfId="43842" xr:uid="{00000000-0005-0000-0000-000089AA0000}"/>
    <cellStyle name="20% - Accent1 4 5 3 6 4 3 2" xfId="43843" xr:uid="{00000000-0005-0000-0000-00008AAA0000}"/>
    <cellStyle name="20% - Accent1 4 5 3 6 4 4" xfId="43844" xr:uid="{00000000-0005-0000-0000-00008BAA0000}"/>
    <cellStyle name="20% - Accent1 4 5 3 6 5" xfId="43845" xr:uid="{00000000-0005-0000-0000-00008CAA0000}"/>
    <cellStyle name="20% - Accent1 4 5 3 6 5 2" xfId="43846" xr:uid="{00000000-0005-0000-0000-00008DAA0000}"/>
    <cellStyle name="20% - Accent1 4 5 3 6 5 2 2" xfId="43847" xr:uid="{00000000-0005-0000-0000-00008EAA0000}"/>
    <cellStyle name="20% - Accent1 4 5 3 6 5 3" xfId="43848" xr:uid="{00000000-0005-0000-0000-00008FAA0000}"/>
    <cellStyle name="20% - Accent1 4 5 3 6 6" xfId="43849" xr:uid="{00000000-0005-0000-0000-000090AA0000}"/>
    <cellStyle name="20% - Accent1 4 5 3 6 6 2" xfId="43850" xr:uid="{00000000-0005-0000-0000-000091AA0000}"/>
    <cellStyle name="20% - Accent1 4 5 3 6 6 2 2" xfId="43851" xr:uid="{00000000-0005-0000-0000-000092AA0000}"/>
    <cellStyle name="20% - Accent1 4 5 3 6 6 3" xfId="43852" xr:uid="{00000000-0005-0000-0000-000093AA0000}"/>
    <cellStyle name="20% - Accent1 4 5 3 6 7" xfId="43853" xr:uid="{00000000-0005-0000-0000-000094AA0000}"/>
    <cellStyle name="20% - Accent1 4 5 3 6 7 2" xfId="43854" xr:uid="{00000000-0005-0000-0000-000095AA0000}"/>
    <cellStyle name="20% - Accent1 4 5 3 6 8" xfId="43855" xr:uid="{00000000-0005-0000-0000-000096AA0000}"/>
    <cellStyle name="20% - Accent1 4 5 3 6 8 2" xfId="43856" xr:uid="{00000000-0005-0000-0000-000097AA0000}"/>
    <cellStyle name="20% - Accent1 4 5 3 6 9" xfId="43857" xr:uid="{00000000-0005-0000-0000-000098AA0000}"/>
    <cellStyle name="20% - Accent1 4 5 3 7" xfId="43858" xr:uid="{00000000-0005-0000-0000-000099AA0000}"/>
    <cellStyle name="20% - Accent1 4 5 3 7 2" xfId="43859" xr:uid="{00000000-0005-0000-0000-00009AAA0000}"/>
    <cellStyle name="20% - Accent1 4 5 3 7 2 2" xfId="43860" xr:uid="{00000000-0005-0000-0000-00009BAA0000}"/>
    <cellStyle name="20% - Accent1 4 5 3 7 2 2 2" xfId="43861" xr:uid="{00000000-0005-0000-0000-00009CAA0000}"/>
    <cellStyle name="20% - Accent1 4 5 3 7 2 3" xfId="43862" xr:uid="{00000000-0005-0000-0000-00009DAA0000}"/>
    <cellStyle name="20% - Accent1 4 5 3 7 3" xfId="43863" xr:uid="{00000000-0005-0000-0000-00009EAA0000}"/>
    <cellStyle name="20% - Accent1 4 5 3 7 3 2" xfId="43864" xr:uid="{00000000-0005-0000-0000-00009FAA0000}"/>
    <cellStyle name="20% - Accent1 4 5 3 7 4" xfId="43865" xr:uid="{00000000-0005-0000-0000-0000A0AA0000}"/>
    <cellStyle name="20% - Accent1 4 5 3 8" xfId="43866" xr:uid="{00000000-0005-0000-0000-0000A1AA0000}"/>
    <cellStyle name="20% - Accent1 4 5 3 8 2" xfId="43867" xr:uid="{00000000-0005-0000-0000-0000A2AA0000}"/>
    <cellStyle name="20% - Accent1 4 5 3 8 2 2" xfId="43868" xr:uid="{00000000-0005-0000-0000-0000A3AA0000}"/>
    <cellStyle name="20% - Accent1 4 5 3 8 2 2 2" xfId="43869" xr:uid="{00000000-0005-0000-0000-0000A4AA0000}"/>
    <cellStyle name="20% - Accent1 4 5 3 8 2 3" xfId="43870" xr:uid="{00000000-0005-0000-0000-0000A5AA0000}"/>
    <cellStyle name="20% - Accent1 4 5 3 8 3" xfId="43871" xr:uid="{00000000-0005-0000-0000-0000A6AA0000}"/>
    <cellStyle name="20% - Accent1 4 5 3 8 3 2" xfId="43872" xr:uid="{00000000-0005-0000-0000-0000A7AA0000}"/>
    <cellStyle name="20% - Accent1 4 5 3 8 4" xfId="43873" xr:uid="{00000000-0005-0000-0000-0000A8AA0000}"/>
    <cellStyle name="20% - Accent1 4 5 3 9" xfId="43874" xr:uid="{00000000-0005-0000-0000-0000A9AA0000}"/>
    <cellStyle name="20% - Accent1 4 5 3 9 2" xfId="43875" xr:uid="{00000000-0005-0000-0000-0000AAAA0000}"/>
    <cellStyle name="20% - Accent1 4 5 3 9 2 2" xfId="43876" xr:uid="{00000000-0005-0000-0000-0000ABAA0000}"/>
    <cellStyle name="20% - Accent1 4 5 3 9 2 2 2" xfId="43877" xr:uid="{00000000-0005-0000-0000-0000ACAA0000}"/>
    <cellStyle name="20% - Accent1 4 5 3 9 2 3" xfId="43878" xr:uid="{00000000-0005-0000-0000-0000ADAA0000}"/>
    <cellStyle name="20% - Accent1 4 5 3 9 3" xfId="43879" xr:uid="{00000000-0005-0000-0000-0000AEAA0000}"/>
    <cellStyle name="20% - Accent1 4 5 3 9 3 2" xfId="43880" xr:uid="{00000000-0005-0000-0000-0000AFAA0000}"/>
    <cellStyle name="20% - Accent1 4 5 3 9 4" xfId="43881" xr:uid="{00000000-0005-0000-0000-0000B0AA0000}"/>
    <cellStyle name="20% - Accent1 4 5 4" xfId="43882" xr:uid="{00000000-0005-0000-0000-0000B1AA0000}"/>
    <cellStyle name="20% - Accent1 4 5 4 10" xfId="43883" xr:uid="{00000000-0005-0000-0000-0000B2AA0000}"/>
    <cellStyle name="20% - Accent1 4 5 4 10 2" xfId="43884" xr:uid="{00000000-0005-0000-0000-0000B3AA0000}"/>
    <cellStyle name="20% - Accent1 4 5 4 11" xfId="43885" xr:uid="{00000000-0005-0000-0000-0000B4AA0000}"/>
    <cellStyle name="20% - Accent1 4 5 4 2" xfId="43886" xr:uid="{00000000-0005-0000-0000-0000B5AA0000}"/>
    <cellStyle name="20% - Accent1 4 5 4 2 2" xfId="43887" xr:uid="{00000000-0005-0000-0000-0000B6AA0000}"/>
    <cellStyle name="20% - Accent1 4 5 4 2 2 2" xfId="43888" xr:uid="{00000000-0005-0000-0000-0000B7AA0000}"/>
    <cellStyle name="20% - Accent1 4 5 4 2 2 2 2" xfId="43889" xr:uid="{00000000-0005-0000-0000-0000B8AA0000}"/>
    <cellStyle name="20% - Accent1 4 5 4 2 2 2 2 2" xfId="43890" xr:uid="{00000000-0005-0000-0000-0000B9AA0000}"/>
    <cellStyle name="20% - Accent1 4 5 4 2 2 2 3" xfId="43891" xr:uid="{00000000-0005-0000-0000-0000BAAA0000}"/>
    <cellStyle name="20% - Accent1 4 5 4 2 2 3" xfId="43892" xr:uid="{00000000-0005-0000-0000-0000BBAA0000}"/>
    <cellStyle name="20% - Accent1 4 5 4 2 2 3 2" xfId="43893" xr:uid="{00000000-0005-0000-0000-0000BCAA0000}"/>
    <cellStyle name="20% - Accent1 4 5 4 2 2 4" xfId="43894" xr:uid="{00000000-0005-0000-0000-0000BDAA0000}"/>
    <cellStyle name="20% - Accent1 4 5 4 2 3" xfId="43895" xr:uid="{00000000-0005-0000-0000-0000BEAA0000}"/>
    <cellStyle name="20% - Accent1 4 5 4 2 3 2" xfId="43896" xr:uid="{00000000-0005-0000-0000-0000BFAA0000}"/>
    <cellStyle name="20% - Accent1 4 5 4 2 3 2 2" xfId="43897" xr:uid="{00000000-0005-0000-0000-0000C0AA0000}"/>
    <cellStyle name="20% - Accent1 4 5 4 2 3 2 2 2" xfId="43898" xr:uid="{00000000-0005-0000-0000-0000C1AA0000}"/>
    <cellStyle name="20% - Accent1 4 5 4 2 3 2 3" xfId="43899" xr:uid="{00000000-0005-0000-0000-0000C2AA0000}"/>
    <cellStyle name="20% - Accent1 4 5 4 2 3 3" xfId="43900" xr:uid="{00000000-0005-0000-0000-0000C3AA0000}"/>
    <cellStyle name="20% - Accent1 4 5 4 2 3 3 2" xfId="43901" xr:uid="{00000000-0005-0000-0000-0000C4AA0000}"/>
    <cellStyle name="20% - Accent1 4 5 4 2 3 4" xfId="43902" xr:uid="{00000000-0005-0000-0000-0000C5AA0000}"/>
    <cellStyle name="20% - Accent1 4 5 4 2 4" xfId="43903" xr:uid="{00000000-0005-0000-0000-0000C6AA0000}"/>
    <cellStyle name="20% - Accent1 4 5 4 2 4 2" xfId="43904" xr:uid="{00000000-0005-0000-0000-0000C7AA0000}"/>
    <cellStyle name="20% - Accent1 4 5 4 2 4 2 2" xfId="43905" xr:uid="{00000000-0005-0000-0000-0000C8AA0000}"/>
    <cellStyle name="20% - Accent1 4 5 4 2 4 2 2 2" xfId="43906" xr:uid="{00000000-0005-0000-0000-0000C9AA0000}"/>
    <cellStyle name="20% - Accent1 4 5 4 2 4 2 3" xfId="43907" xr:uid="{00000000-0005-0000-0000-0000CAAA0000}"/>
    <cellStyle name="20% - Accent1 4 5 4 2 4 3" xfId="43908" xr:uid="{00000000-0005-0000-0000-0000CBAA0000}"/>
    <cellStyle name="20% - Accent1 4 5 4 2 4 3 2" xfId="43909" xr:uid="{00000000-0005-0000-0000-0000CCAA0000}"/>
    <cellStyle name="20% - Accent1 4 5 4 2 4 4" xfId="43910" xr:uid="{00000000-0005-0000-0000-0000CDAA0000}"/>
    <cellStyle name="20% - Accent1 4 5 4 2 5" xfId="43911" xr:uid="{00000000-0005-0000-0000-0000CEAA0000}"/>
    <cellStyle name="20% - Accent1 4 5 4 2 5 2" xfId="43912" xr:uid="{00000000-0005-0000-0000-0000CFAA0000}"/>
    <cellStyle name="20% - Accent1 4 5 4 2 5 2 2" xfId="43913" xr:uid="{00000000-0005-0000-0000-0000D0AA0000}"/>
    <cellStyle name="20% - Accent1 4 5 4 2 5 3" xfId="43914" xr:uid="{00000000-0005-0000-0000-0000D1AA0000}"/>
    <cellStyle name="20% - Accent1 4 5 4 2 6" xfId="43915" xr:uid="{00000000-0005-0000-0000-0000D2AA0000}"/>
    <cellStyle name="20% - Accent1 4 5 4 2 6 2" xfId="43916" xr:uid="{00000000-0005-0000-0000-0000D3AA0000}"/>
    <cellStyle name="20% - Accent1 4 5 4 2 6 2 2" xfId="43917" xr:uid="{00000000-0005-0000-0000-0000D4AA0000}"/>
    <cellStyle name="20% - Accent1 4 5 4 2 6 3" xfId="43918" xr:uid="{00000000-0005-0000-0000-0000D5AA0000}"/>
    <cellStyle name="20% - Accent1 4 5 4 2 7" xfId="43919" xr:uid="{00000000-0005-0000-0000-0000D6AA0000}"/>
    <cellStyle name="20% - Accent1 4 5 4 2 7 2" xfId="43920" xr:uid="{00000000-0005-0000-0000-0000D7AA0000}"/>
    <cellStyle name="20% - Accent1 4 5 4 2 8" xfId="43921" xr:uid="{00000000-0005-0000-0000-0000D8AA0000}"/>
    <cellStyle name="20% - Accent1 4 5 4 2 8 2" xfId="43922" xr:uid="{00000000-0005-0000-0000-0000D9AA0000}"/>
    <cellStyle name="20% - Accent1 4 5 4 2 9" xfId="43923" xr:uid="{00000000-0005-0000-0000-0000DAAA0000}"/>
    <cellStyle name="20% - Accent1 4 5 4 3" xfId="43924" xr:uid="{00000000-0005-0000-0000-0000DBAA0000}"/>
    <cellStyle name="20% - Accent1 4 5 4 3 2" xfId="43925" xr:uid="{00000000-0005-0000-0000-0000DCAA0000}"/>
    <cellStyle name="20% - Accent1 4 5 4 3 2 2" xfId="43926" xr:uid="{00000000-0005-0000-0000-0000DDAA0000}"/>
    <cellStyle name="20% - Accent1 4 5 4 3 2 2 2" xfId="43927" xr:uid="{00000000-0005-0000-0000-0000DEAA0000}"/>
    <cellStyle name="20% - Accent1 4 5 4 3 2 2 2 2" xfId="43928" xr:uid="{00000000-0005-0000-0000-0000DFAA0000}"/>
    <cellStyle name="20% - Accent1 4 5 4 3 2 2 3" xfId="43929" xr:uid="{00000000-0005-0000-0000-0000E0AA0000}"/>
    <cellStyle name="20% - Accent1 4 5 4 3 2 3" xfId="43930" xr:uid="{00000000-0005-0000-0000-0000E1AA0000}"/>
    <cellStyle name="20% - Accent1 4 5 4 3 2 3 2" xfId="43931" xr:uid="{00000000-0005-0000-0000-0000E2AA0000}"/>
    <cellStyle name="20% - Accent1 4 5 4 3 2 4" xfId="43932" xr:uid="{00000000-0005-0000-0000-0000E3AA0000}"/>
    <cellStyle name="20% - Accent1 4 5 4 3 3" xfId="43933" xr:uid="{00000000-0005-0000-0000-0000E4AA0000}"/>
    <cellStyle name="20% - Accent1 4 5 4 3 3 2" xfId="43934" xr:uid="{00000000-0005-0000-0000-0000E5AA0000}"/>
    <cellStyle name="20% - Accent1 4 5 4 3 3 2 2" xfId="43935" xr:uid="{00000000-0005-0000-0000-0000E6AA0000}"/>
    <cellStyle name="20% - Accent1 4 5 4 3 3 2 2 2" xfId="43936" xr:uid="{00000000-0005-0000-0000-0000E7AA0000}"/>
    <cellStyle name="20% - Accent1 4 5 4 3 3 2 3" xfId="43937" xr:uid="{00000000-0005-0000-0000-0000E8AA0000}"/>
    <cellStyle name="20% - Accent1 4 5 4 3 3 3" xfId="43938" xr:uid="{00000000-0005-0000-0000-0000E9AA0000}"/>
    <cellStyle name="20% - Accent1 4 5 4 3 3 3 2" xfId="43939" xr:uid="{00000000-0005-0000-0000-0000EAAA0000}"/>
    <cellStyle name="20% - Accent1 4 5 4 3 3 4" xfId="43940" xr:uid="{00000000-0005-0000-0000-0000EBAA0000}"/>
    <cellStyle name="20% - Accent1 4 5 4 3 4" xfId="43941" xr:uid="{00000000-0005-0000-0000-0000ECAA0000}"/>
    <cellStyle name="20% - Accent1 4 5 4 3 4 2" xfId="43942" xr:uid="{00000000-0005-0000-0000-0000EDAA0000}"/>
    <cellStyle name="20% - Accent1 4 5 4 3 4 2 2" xfId="43943" xr:uid="{00000000-0005-0000-0000-0000EEAA0000}"/>
    <cellStyle name="20% - Accent1 4 5 4 3 4 2 2 2" xfId="43944" xr:uid="{00000000-0005-0000-0000-0000EFAA0000}"/>
    <cellStyle name="20% - Accent1 4 5 4 3 4 2 3" xfId="43945" xr:uid="{00000000-0005-0000-0000-0000F0AA0000}"/>
    <cellStyle name="20% - Accent1 4 5 4 3 4 3" xfId="43946" xr:uid="{00000000-0005-0000-0000-0000F1AA0000}"/>
    <cellStyle name="20% - Accent1 4 5 4 3 4 3 2" xfId="43947" xr:uid="{00000000-0005-0000-0000-0000F2AA0000}"/>
    <cellStyle name="20% - Accent1 4 5 4 3 4 4" xfId="43948" xr:uid="{00000000-0005-0000-0000-0000F3AA0000}"/>
    <cellStyle name="20% - Accent1 4 5 4 3 5" xfId="43949" xr:uid="{00000000-0005-0000-0000-0000F4AA0000}"/>
    <cellStyle name="20% - Accent1 4 5 4 3 5 2" xfId="43950" xr:uid="{00000000-0005-0000-0000-0000F5AA0000}"/>
    <cellStyle name="20% - Accent1 4 5 4 3 5 2 2" xfId="43951" xr:uid="{00000000-0005-0000-0000-0000F6AA0000}"/>
    <cellStyle name="20% - Accent1 4 5 4 3 5 3" xfId="43952" xr:uid="{00000000-0005-0000-0000-0000F7AA0000}"/>
    <cellStyle name="20% - Accent1 4 5 4 3 6" xfId="43953" xr:uid="{00000000-0005-0000-0000-0000F8AA0000}"/>
    <cellStyle name="20% - Accent1 4 5 4 3 6 2" xfId="43954" xr:uid="{00000000-0005-0000-0000-0000F9AA0000}"/>
    <cellStyle name="20% - Accent1 4 5 4 3 6 2 2" xfId="43955" xr:uid="{00000000-0005-0000-0000-0000FAAA0000}"/>
    <cellStyle name="20% - Accent1 4 5 4 3 6 3" xfId="43956" xr:uid="{00000000-0005-0000-0000-0000FBAA0000}"/>
    <cellStyle name="20% - Accent1 4 5 4 3 7" xfId="43957" xr:uid="{00000000-0005-0000-0000-0000FCAA0000}"/>
    <cellStyle name="20% - Accent1 4 5 4 3 7 2" xfId="43958" xr:uid="{00000000-0005-0000-0000-0000FDAA0000}"/>
    <cellStyle name="20% - Accent1 4 5 4 3 8" xfId="43959" xr:uid="{00000000-0005-0000-0000-0000FEAA0000}"/>
    <cellStyle name="20% - Accent1 4 5 4 3 8 2" xfId="43960" xr:uid="{00000000-0005-0000-0000-0000FFAA0000}"/>
    <cellStyle name="20% - Accent1 4 5 4 3 9" xfId="43961" xr:uid="{00000000-0005-0000-0000-000000AB0000}"/>
    <cellStyle name="20% - Accent1 4 5 4 4" xfId="43962" xr:uid="{00000000-0005-0000-0000-000001AB0000}"/>
    <cellStyle name="20% - Accent1 4 5 4 4 2" xfId="43963" xr:uid="{00000000-0005-0000-0000-000002AB0000}"/>
    <cellStyle name="20% - Accent1 4 5 4 4 2 2" xfId="43964" xr:uid="{00000000-0005-0000-0000-000003AB0000}"/>
    <cellStyle name="20% - Accent1 4 5 4 4 2 2 2" xfId="43965" xr:uid="{00000000-0005-0000-0000-000004AB0000}"/>
    <cellStyle name="20% - Accent1 4 5 4 4 2 3" xfId="43966" xr:uid="{00000000-0005-0000-0000-000005AB0000}"/>
    <cellStyle name="20% - Accent1 4 5 4 4 3" xfId="43967" xr:uid="{00000000-0005-0000-0000-000006AB0000}"/>
    <cellStyle name="20% - Accent1 4 5 4 4 3 2" xfId="43968" xr:uid="{00000000-0005-0000-0000-000007AB0000}"/>
    <cellStyle name="20% - Accent1 4 5 4 4 4" xfId="43969" xr:uid="{00000000-0005-0000-0000-000008AB0000}"/>
    <cellStyle name="20% - Accent1 4 5 4 5" xfId="43970" xr:uid="{00000000-0005-0000-0000-000009AB0000}"/>
    <cellStyle name="20% - Accent1 4 5 4 5 2" xfId="43971" xr:uid="{00000000-0005-0000-0000-00000AAB0000}"/>
    <cellStyle name="20% - Accent1 4 5 4 5 2 2" xfId="43972" xr:uid="{00000000-0005-0000-0000-00000BAB0000}"/>
    <cellStyle name="20% - Accent1 4 5 4 5 2 2 2" xfId="43973" xr:uid="{00000000-0005-0000-0000-00000CAB0000}"/>
    <cellStyle name="20% - Accent1 4 5 4 5 2 3" xfId="43974" xr:uid="{00000000-0005-0000-0000-00000DAB0000}"/>
    <cellStyle name="20% - Accent1 4 5 4 5 3" xfId="43975" xr:uid="{00000000-0005-0000-0000-00000EAB0000}"/>
    <cellStyle name="20% - Accent1 4 5 4 5 3 2" xfId="43976" xr:uid="{00000000-0005-0000-0000-00000FAB0000}"/>
    <cellStyle name="20% - Accent1 4 5 4 5 4" xfId="43977" xr:uid="{00000000-0005-0000-0000-000010AB0000}"/>
    <cellStyle name="20% - Accent1 4 5 4 6" xfId="43978" xr:uid="{00000000-0005-0000-0000-000011AB0000}"/>
    <cellStyle name="20% - Accent1 4 5 4 6 2" xfId="43979" xr:uid="{00000000-0005-0000-0000-000012AB0000}"/>
    <cellStyle name="20% - Accent1 4 5 4 6 2 2" xfId="43980" xr:uid="{00000000-0005-0000-0000-000013AB0000}"/>
    <cellStyle name="20% - Accent1 4 5 4 6 2 2 2" xfId="43981" xr:uid="{00000000-0005-0000-0000-000014AB0000}"/>
    <cellStyle name="20% - Accent1 4 5 4 6 2 3" xfId="43982" xr:uid="{00000000-0005-0000-0000-000015AB0000}"/>
    <cellStyle name="20% - Accent1 4 5 4 6 3" xfId="43983" xr:uid="{00000000-0005-0000-0000-000016AB0000}"/>
    <cellStyle name="20% - Accent1 4 5 4 6 3 2" xfId="43984" xr:uid="{00000000-0005-0000-0000-000017AB0000}"/>
    <cellStyle name="20% - Accent1 4 5 4 6 4" xfId="43985" xr:uid="{00000000-0005-0000-0000-000018AB0000}"/>
    <cellStyle name="20% - Accent1 4 5 4 7" xfId="43986" xr:uid="{00000000-0005-0000-0000-000019AB0000}"/>
    <cellStyle name="20% - Accent1 4 5 4 7 2" xfId="43987" xr:uid="{00000000-0005-0000-0000-00001AAB0000}"/>
    <cellStyle name="20% - Accent1 4 5 4 7 2 2" xfId="43988" xr:uid="{00000000-0005-0000-0000-00001BAB0000}"/>
    <cellStyle name="20% - Accent1 4 5 4 7 3" xfId="43989" xr:uid="{00000000-0005-0000-0000-00001CAB0000}"/>
    <cellStyle name="20% - Accent1 4 5 4 8" xfId="43990" xr:uid="{00000000-0005-0000-0000-00001DAB0000}"/>
    <cellStyle name="20% - Accent1 4 5 4 8 2" xfId="43991" xr:uid="{00000000-0005-0000-0000-00001EAB0000}"/>
    <cellStyle name="20% - Accent1 4 5 4 8 2 2" xfId="43992" xr:uid="{00000000-0005-0000-0000-00001FAB0000}"/>
    <cellStyle name="20% - Accent1 4 5 4 8 3" xfId="43993" xr:uid="{00000000-0005-0000-0000-000020AB0000}"/>
    <cellStyle name="20% - Accent1 4 5 4 9" xfId="43994" xr:uid="{00000000-0005-0000-0000-000021AB0000}"/>
    <cellStyle name="20% - Accent1 4 5 4 9 2" xfId="43995" xr:uid="{00000000-0005-0000-0000-000022AB0000}"/>
    <cellStyle name="20% - Accent1 4 5 5" xfId="43996" xr:uid="{00000000-0005-0000-0000-000023AB0000}"/>
    <cellStyle name="20% - Accent1 4 5 5 10" xfId="43997" xr:uid="{00000000-0005-0000-0000-000024AB0000}"/>
    <cellStyle name="20% - Accent1 4 5 5 10 2" xfId="43998" xr:uid="{00000000-0005-0000-0000-000025AB0000}"/>
    <cellStyle name="20% - Accent1 4 5 5 11" xfId="43999" xr:uid="{00000000-0005-0000-0000-000026AB0000}"/>
    <cellStyle name="20% - Accent1 4 5 5 2" xfId="44000" xr:uid="{00000000-0005-0000-0000-000027AB0000}"/>
    <cellStyle name="20% - Accent1 4 5 5 2 2" xfId="44001" xr:uid="{00000000-0005-0000-0000-000028AB0000}"/>
    <cellStyle name="20% - Accent1 4 5 5 2 2 2" xfId="44002" xr:uid="{00000000-0005-0000-0000-000029AB0000}"/>
    <cellStyle name="20% - Accent1 4 5 5 2 2 2 2" xfId="44003" xr:uid="{00000000-0005-0000-0000-00002AAB0000}"/>
    <cellStyle name="20% - Accent1 4 5 5 2 2 2 2 2" xfId="44004" xr:uid="{00000000-0005-0000-0000-00002BAB0000}"/>
    <cellStyle name="20% - Accent1 4 5 5 2 2 2 3" xfId="44005" xr:uid="{00000000-0005-0000-0000-00002CAB0000}"/>
    <cellStyle name="20% - Accent1 4 5 5 2 2 3" xfId="44006" xr:uid="{00000000-0005-0000-0000-00002DAB0000}"/>
    <cellStyle name="20% - Accent1 4 5 5 2 2 3 2" xfId="44007" xr:uid="{00000000-0005-0000-0000-00002EAB0000}"/>
    <cellStyle name="20% - Accent1 4 5 5 2 2 4" xfId="44008" xr:uid="{00000000-0005-0000-0000-00002FAB0000}"/>
    <cellStyle name="20% - Accent1 4 5 5 2 3" xfId="44009" xr:uid="{00000000-0005-0000-0000-000030AB0000}"/>
    <cellStyle name="20% - Accent1 4 5 5 2 3 2" xfId="44010" xr:uid="{00000000-0005-0000-0000-000031AB0000}"/>
    <cellStyle name="20% - Accent1 4 5 5 2 3 2 2" xfId="44011" xr:uid="{00000000-0005-0000-0000-000032AB0000}"/>
    <cellStyle name="20% - Accent1 4 5 5 2 3 2 2 2" xfId="44012" xr:uid="{00000000-0005-0000-0000-000033AB0000}"/>
    <cellStyle name="20% - Accent1 4 5 5 2 3 2 3" xfId="44013" xr:uid="{00000000-0005-0000-0000-000034AB0000}"/>
    <cellStyle name="20% - Accent1 4 5 5 2 3 3" xfId="44014" xr:uid="{00000000-0005-0000-0000-000035AB0000}"/>
    <cellStyle name="20% - Accent1 4 5 5 2 3 3 2" xfId="44015" xr:uid="{00000000-0005-0000-0000-000036AB0000}"/>
    <cellStyle name="20% - Accent1 4 5 5 2 3 4" xfId="44016" xr:uid="{00000000-0005-0000-0000-000037AB0000}"/>
    <cellStyle name="20% - Accent1 4 5 5 2 4" xfId="44017" xr:uid="{00000000-0005-0000-0000-000038AB0000}"/>
    <cellStyle name="20% - Accent1 4 5 5 2 4 2" xfId="44018" xr:uid="{00000000-0005-0000-0000-000039AB0000}"/>
    <cellStyle name="20% - Accent1 4 5 5 2 4 2 2" xfId="44019" xr:uid="{00000000-0005-0000-0000-00003AAB0000}"/>
    <cellStyle name="20% - Accent1 4 5 5 2 4 2 2 2" xfId="44020" xr:uid="{00000000-0005-0000-0000-00003BAB0000}"/>
    <cellStyle name="20% - Accent1 4 5 5 2 4 2 3" xfId="44021" xr:uid="{00000000-0005-0000-0000-00003CAB0000}"/>
    <cellStyle name="20% - Accent1 4 5 5 2 4 3" xfId="44022" xr:uid="{00000000-0005-0000-0000-00003DAB0000}"/>
    <cellStyle name="20% - Accent1 4 5 5 2 4 3 2" xfId="44023" xr:uid="{00000000-0005-0000-0000-00003EAB0000}"/>
    <cellStyle name="20% - Accent1 4 5 5 2 4 4" xfId="44024" xr:uid="{00000000-0005-0000-0000-00003FAB0000}"/>
    <cellStyle name="20% - Accent1 4 5 5 2 5" xfId="44025" xr:uid="{00000000-0005-0000-0000-000040AB0000}"/>
    <cellStyle name="20% - Accent1 4 5 5 2 5 2" xfId="44026" xr:uid="{00000000-0005-0000-0000-000041AB0000}"/>
    <cellStyle name="20% - Accent1 4 5 5 2 5 2 2" xfId="44027" xr:uid="{00000000-0005-0000-0000-000042AB0000}"/>
    <cellStyle name="20% - Accent1 4 5 5 2 5 3" xfId="44028" xr:uid="{00000000-0005-0000-0000-000043AB0000}"/>
    <cellStyle name="20% - Accent1 4 5 5 2 6" xfId="44029" xr:uid="{00000000-0005-0000-0000-000044AB0000}"/>
    <cellStyle name="20% - Accent1 4 5 5 2 6 2" xfId="44030" xr:uid="{00000000-0005-0000-0000-000045AB0000}"/>
    <cellStyle name="20% - Accent1 4 5 5 2 6 2 2" xfId="44031" xr:uid="{00000000-0005-0000-0000-000046AB0000}"/>
    <cellStyle name="20% - Accent1 4 5 5 2 6 3" xfId="44032" xr:uid="{00000000-0005-0000-0000-000047AB0000}"/>
    <cellStyle name="20% - Accent1 4 5 5 2 7" xfId="44033" xr:uid="{00000000-0005-0000-0000-000048AB0000}"/>
    <cellStyle name="20% - Accent1 4 5 5 2 7 2" xfId="44034" xr:uid="{00000000-0005-0000-0000-000049AB0000}"/>
    <cellStyle name="20% - Accent1 4 5 5 2 8" xfId="44035" xr:uid="{00000000-0005-0000-0000-00004AAB0000}"/>
    <cellStyle name="20% - Accent1 4 5 5 2 8 2" xfId="44036" xr:uid="{00000000-0005-0000-0000-00004BAB0000}"/>
    <cellStyle name="20% - Accent1 4 5 5 2 9" xfId="44037" xr:uid="{00000000-0005-0000-0000-00004CAB0000}"/>
    <cellStyle name="20% - Accent1 4 5 5 3" xfId="44038" xr:uid="{00000000-0005-0000-0000-00004DAB0000}"/>
    <cellStyle name="20% - Accent1 4 5 5 3 2" xfId="44039" xr:uid="{00000000-0005-0000-0000-00004EAB0000}"/>
    <cellStyle name="20% - Accent1 4 5 5 3 2 2" xfId="44040" xr:uid="{00000000-0005-0000-0000-00004FAB0000}"/>
    <cellStyle name="20% - Accent1 4 5 5 3 2 2 2" xfId="44041" xr:uid="{00000000-0005-0000-0000-000050AB0000}"/>
    <cellStyle name="20% - Accent1 4 5 5 3 2 2 2 2" xfId="44042" xr:uid="{00000000-0005-0000-0000-000051AB0000}"/>
    <cellStyle name="20% - Accent1 4 5 5 3 2 2 3" xfId="44043" xr:uid="{00000000-0005-0000-0000-000052AB0000}"/>
    <cellStyle name="20% - Accent1 4 5 5 3 2 3" xfId="44044" xr:uid="{00000000-0005-0000-0000-000053AB0000}"/>
    <cellStyle name="20% - Accent1 4 5 5 3 2 3 2" xfId="44045" xr:uid="{00000000-0005-0000-0000-000054AB0000}"/>
    <cellStyle name="20% - Accent1 4 5 5 3 2 4" xfId="44046" xr:uid="{00000000-0005-0000-0000-000055AB0000}"/>
    <cellStyle name="20% - Accent1 4 5 5 3 3" xfId="44047" xr:uid="{00000000-0005-0000-0000-000056AB0000}"/>
    <cellStyle name="20% - Accent1 4 5 5 3 3 2" xfId="44048" xr:uid="{00000000-0005-0000-0000-000057AB0000}"/>
    <cellStyle name="20% - Accent1 4 5 5 3 3 2 2" xfId="44049" xr:uid="{00000000-0005-0000-0000-000058AB0000}"/>
    <cellStyle name="20% - Accent1 4 5 5 3 3 2 2 2" xfId="44050" xr:uid="{00000000-0005-0000-0000-000059AB0000}"/>
    <cellStyle name="20% - Accent1 4 5 5 3 3 2 3" xfId="44051" xr:uid="{00000000-0005-0000-0000-00005AAB0000}"/>
    <cellStyle name="20% - Accent1 4 5 5 3 3 3" xfId="44052" xr:uid="{00000000-0005-0000-0000-00005BAB0000}"/>
    <cellStyle name="20% - Accent1 4 5 5 3 3 3 2" xfId="44053" xr:uid="{00000000-0005-0000-0000-00005CAB0000}"/>
    <cellStyle name="20% - Accent1 4 5 5 3 3 4" xfId="44054" xr:uid="{00000000-0005-0000-0000-00005DAB0000}"/>
    <cellStyle name="20% - Accent1 4 5 5 3 4" xfId="44055" xr:uid="{00000000-0005-0000-0000-00005EAB0000}"/>
    <cellStyle name="20% - Accent1 4 5 5 3 4 2" xfId="44056" xr:uid="{00000000-0005-0000-0000-00005FAB0000}"/>
    <cellStyle name="20% - Accent1 4 5 5 3 4 2 2" xfId="44057" xr:uid="{00000000-0005-0000-0000-000060AB0000}"/>
    <cellStyle name="20% - Accent1 4 5 5 3 4 2 2 2" xfId="44058" xr:uid="{00000000-0005-0000-0000-000061AB0000}"/>
    <cellStyle name="20% - Accent1 4 5 5 3 4 2 3" xfId="44059" xr:uid="{00000000-0005-0000-0000-000062AB0000}"/>
    <cellStyle name="20% - Accent1 4 5 5 3 4 3" xfId="44060" xr:uid="{00000000-0005-0000-0000-000063AB0000}"/>
    <cellStyle name="20% - Accent1 4 5 5 3 4 3 2" xfId="44061" xr:uid="{00000000-0005-0000-0000-000064AB0000}"/>
    <cellStyle name="20% - Accent1 4 5 5 3 4 4" xfId="44062" xr:uid="{00000000-0005-0000-0000-000065AB0000}"/>
    <cellStyle name="20% - Accent1 4 5 5 3 5" xfId="44063" xr:uid="{00000000-0005-0000-0000-000066AB0000}"/>
    <cellStyle name="20% - Accent1 4 5 5 3 5 2" xfId="44064" xr:uid="{00000000-0005-0000-0000-000067AB0000}"/>
    <cellStyle name="20% - Accent1 4 5 5 3 5 2 2" xfId="44065" xr:uid="{00000000-0005-0000-0000-000068AB0000}"/>
    <cellStyle name="20% - Accent1 4 5 5 3 5 3" xfId="44066" xr:uid="{00000000-0005-0000-0000-000069AB0000}"/>
    <cellStyle name="20% - Accent1 4 5 5 3 6" xfId="44067" xr:uid="{00000000-0005-0000-0000-00006AAB0000}"/>
    <cellStyle name="20% - Accent1 4 5 5 3 6 2" xfId="44068" xr:uid="{00000000-0005-0000-0000-00006BAB0000}"/>
    <cellStyle name="20% - Accent1 4 5 5 3 6 2 2" xfId="44069" xr:uid="{00000000-0005-0000-0000-00006CAB0000}"/>
    <cellStyle name="20% - Accent1 4 5 5 3 6 3" xfId="44070" xr:uid="{00000000-0005-0000-0000-00006DAB0000}"/>
    <cellStyle name="20% - Accent1 4 5 5 3 7" xfId="44071" xr:uid="{00000000-0005-0000-0000-00006EAB0000}"/>
    <cellStyle name="20% - Accent1 4 5 5 3 7 2" xfId="44072" xr:uid="{00000000-0005-0000-0000-00006FAB0000}"/>
    <cellStyle name="20% - Accent1 4 5 5 3 8" xfId="44073" xr:uid="{00000000-0005-0000-0000-000070AB0000}"/>
    <cellStyle name="20% - Accent1 4 5 5 3 8 2" xfId="44074" xr:uid="{00000000-0005-0000-0000-000071AB0000}"/>
    <cellStyle name="20% - Accent1 4 5 5 3 9" xfId="44075" xr:uid="{00000000-0005-0000-0000-000072AB0000}"/>
    <cellStyle name="20% - Accent1 4 5 5 4" xfId="44076" xr:uid="{00000000-0005-0000-0000-000073AB0000}"/>
    <cellStyle name="20% - Accent1 4 5 5 4 2" xfId="44077" xr:uid="{00000000-0005-0000-0000-000074AB0000}"/>
    <cellStyle name="20% - Accent1 4 5 5 4 2 2" xfId="44078" xr:uid="{00000000-0005-0000-0000-000075AB0000}"/>
    <cellStyle name="20% - Accent1 4 5 5 4 2 2 2" xfId="44079" xr:uid="{00000000-0005-0000-0000-000076AB0000}"/>
    <cellStyle name="20% - Accent1 4 5 5 4 2 3" xfId="44080" xr:uid="{00000000-0005-0000-0000-000077AB0000}"/>
    <cellStyle name="20% - Accent1 4 5 5 4 3" xfId="44081" xr:uid="{00000000-0005-0000-0000-000078AB0000}"/>
    <cellStyle name="20% - Accent1 4 5 5 4 3 2" xfId="44082" xr:uid="{00000000-0005-0000-0000-000079AB0000}"/>
    <cellStyle name="20% - Accent1 4 5 5 4 4" xfId="44083" xr:uid="{00000000-0005-0000-0000-00007AAB0000}"/>
    <cellStyle name="20% - Accent1 4 5 5 5" xfId="44084" xr:uid="{00000000-0005-0000-0000-00007BAB0000}"/>
    <cellStyle name="20% - Accent1 4 5 5 5 2" xfId="44085" xr:uid="{00000000-0005-0000-0000-00007CAB0000}"/>
    <cellStyle name="20% - Accent1 4 5 5 5 2 2" xfId="44086" xr:uid="{00000000-0005-0000-0000-00007DAB0000}"/>
    <cellStyle name="20% - Accent1 4 5 5 5 2 2 2" xfId="44087" xr:uid="{00000000-0005-0000-0000-00007EAB0000}"/>
    <cellStyle name="20% - Accent1 4 5 5 5 2 3" xfId="44088" xr:uid="{00000000-0005-0000-0000-00007FAB0000}"/>
    <cellStyle name="20% - Accent1 4 5 5 5 3" xfId="44089" xr:uid="{00000000-0005-0000-0000-000080AB0000}"/>
    <cellStyle name="20% - Accent1 4 5 5 5 3 2" xfId="44090" xr:uid="{00000000-0005-0000-0000-000081AB0000}"/>
    <cellStyle name="20% - Accent1 4 5 5 5 4" xfId="44091" xr:uid="{00000000-0005-0000-0000-000082AB0000}"/>
    <cellStyle name="20% - Accent1 4 5 5 6" xfId="44092" xr:uid="{00000000-0005-0000-0000-000083AB0000}"/>
    <cellStyle name="20% - Accent1 4 5 5 6 2" xfId="44093" xr:uid="{00000000-0005-0000-0000-000084AB0000}"/>
    <cellStyle name="20% - Accent1 4 5 5 6 2 2" xfId="44094" xr:uid="{00000000-0005-0000-0000-000085AB0000}"/>
    <cellStyle name="20% - Accent1 4 5 5 6 2 2 2" xfId="44095" xr:uid="{00000000-0005-0000-0000-000086AB0000}"/>
    <cellStyle name="20% - Accent1 4 5 5 6 2 3" xfId="44096" xr:uid="{00000000-0005-0000-0000-000087AB0000}"/>
    <cellStyle name="20% - Accent1 4 5 5 6 3" xfId="44097" xr:uid="{00000000-0005-0000-0000-000088AB0000}"/>
    <cellStyle name="20% - Accent1 4 5 5 6 3 2" xfId="44098" xr:uid="{00000000-0005-0000-0000-000089AB0000}"/>
    <cellStyle name="20% - Accent1 4 5 5 6 4" xfId="44099" xr:uid="{00000000-0005-0000-0000-00008AAB0000}"/>
    <cellStyle name="20% - Accent1 4 5 5 7" xfId="44100" xr:uid="{00000000-0005-0000-0000-00008BAB0000}"/>
    <cellStyle name="20% - Accent1 4 5 5 7 2" xfId="44101" xr:uid="{00000000-0005-0000-0000-00008CAB0000}"/>
    <cellStyle name="20% - Accent1 4 5 5 7 2 2" xfId="44102" xr:uid="{00000000-0005-0000-0000-00008DAB0000}"/>
    <cellStyle name="20% - Accent1 4 5 5 7 3" xfId="44103" xr:uid="{00000000-0005-0000-0000-00008EAB0000}"/>
    <cellStyle name="20% - Accent1 4 5 5 8" xfId="44104" xr:uid="{00000000-0005-0000-0000-00008FAB0000}"/>
    <cellStyle name="20% - Accent1 4 5 5 8 2" xfId="44105" xr:uid="{00000000-0005-0000-0000-000090AB0000}"/>
    <cellStyle name="20% - Accent1 4 5 5 8 2 2" xfId="44106" xr:uid="{00000000-0005-0000-0000-000091AB0000}"/>
    <cellStyle name="20% - Accent1 4 5 5 8 3" xfId="44107" xr:uid="{00000000-0005-0000-0000-000092AB0000}"/>
    <cellStyle name="20% - Accent1 4 5 5 9" xfId="44108" xr:uid="{00000000-0005-0000-0000-000093AB0000}"/>
    <cellStyle name="20% - Accent1 4 5 5 9 2" xfId="44109" xr:uid="{00000000-0005-0000-0000-000094AB0000}"/>
    <cellStyle name="20% - Accent1 4 5 6" xfId="44110" xr:uid="{00000000-0005-0000-0000-000095AB0000}"/>
    <cellStyle name="20% - Accent1 4 5 6 10" xfId="44111" xr:uid="{00000000-0005-0000-0000-000096AB0000}"/>
    <cellStyle name="20% - Accent1 4 5 6 10 2" xfId="44112" xr:uid="{00000000-0005-0000-0000-000097AB0000}"/>
    <cellStyle name="20% - Accent1 4 5 6 11" xfId="44113" xr:uid="{00000000-0005-0000-0000-000098AB0000}"/>
    <cellStyle name="20% - Accent1 4 5 6 2" xfId="44114" xr:uid="{00000000-0005-0000-0000-000099AB0000}"/>
    <cellStyle name="20% - Accent1 4 5 6 2 2" xfId="44115" xr:uid="{00000000-0005-0000-0000-00009AAB0000}"/>
    <cellStyle name="20% - Accent1 4 5 6 2 2 2" xfId="44116" xr:uid="{00000000-0005-0000-0000-00009BAB0000}"/>
    <cellStyle name="20% - Accent1 4 5 6 2 2 2 2" xfId="44117" xr:uid="{00000000-0005-0000-0000-00009CAB0000}"/>
    <cellStyle name="20% - Accent1 4 5 6 2 2 2 2 2" xfId="44118" xr:uid="{00000000-0005-0000-0000-00009DAB0000}"/>
    <cellStyle name="20% - Accent1 4 5 6 2 2 2 3" xfId="44119" xr:uid="{00000000-0005-0000-0000-00009EAB0000}"/>
    <cellStyle name="20% - Accent1 4 5 6 2 2 3" xfId="44120" xr:uid="{00000000-0005-0000-0000-00009FAB0000}"/>
    <cellStyle name="20% - Accent1 4 5 6 2 2 3 2" xfId="44121" xr:uid="{00000000-0005-0000-0000-0000A0AB0000}"/>
    <cellStyle name="20% - Accent1 4 5 6 2 2 4" xfId="44122" xr:uid="{00000000-0005-0000-0000-0000A1AB0000}"/>
    <cellStyle name="20% - Accent1 4 5 6 2 3" xfId="44123" xr:uid="{00000000-0005-0000-0000-0000A2AB0000}"/>
    <cellStyle name="20% - Accent1 4 5 6 2 3 2" xfId="44124" xr:uid="{00000000-0005-0000-0000-0000A3AB0000}"/>
    <cellStyle name="20% - Accent1 4 5 6 2 3 2 2" xfId="44125" xr:uid="{00000000-0005-0000-0000-0000A4AB0000}"/>
    <cellStyle name="20% - Accent1 4 5 6 2 3 2 2 2" xfId="44126" xr:uid="{00000000-0005-0000-0000-0000A5AB0000}"/>
    <cellStyle name="20% - Accent1 4 5 6 2 3 2 3" xfId="44127" xr:uid="{00000000-0005-0000-0000-0000A6AB0000}"/>
    <cellStyle name="20% - Accent1 4 5 6 2 3 3" xfId="44128" xr:uid="{00000000-0005-0000-0000-0000A7AB0000}"/>
    <cellStyle name="20% - Accent1 4 5 6 2 3 3 2" xfId="44129" xr:uid="{00000000-0005-0000-0000-0000A8AB0000}"/>
    <cellStyle name="20% - Accent1 4 5 6 2 3 4" xfId="44130" xr:uid="{00000000-0005-0000-0000-0000A9AB0000}"/>
    <cellStyle name="20% - Accent1 4 5 6 2 4" xfId="44131" xr:uid="{00000000-0005-0000-0000-0000AAAB0000}"/>
    <cellStyle name="20% - Accent1 4 5 6 2 4 2" xfId="44132" xr:uid="{00000000-0005-0000-0000-0000ABAB0000}"/>
    <cellStyle name="20% - Accent1 4 5 6 2 4 2 2" xfId="44133" xr:uid="{00000000-0005-0000-0000-0000ACAB0000}"/>
    <cellStyle name="20% - Accent1 4 5 6 2 4 2 2 2" xfId="44134" xr:uid="{00000000-0005-0000-0000-0000ADAB0000}"/>
    <cellStyle name="20% - Accent1 4 5 6 2 4 2 3" xfId="44135" xr:uid="{00000000-0005-0000-0000-0000AEAB0000}"/>
    <cellStyle name="20% - Accent1 4 5 6 2 4 3" xfId="44136" xr:uid="{00000000-0005-0000-0000-0000AFAB0000}"/>
    <cellStyle name="20% - Accent1 4 5 6 2 4 3 2" xfId="44137" xr:uid="{00000000-0005-0000-0000-0000B0AB0000}"/>
    <cellStyle name="20% - Accent1 4 5 6 2 4 4" xfId="44138" xr:uid="{00000000-0005-0000-0000-0000B1AB0000}"/>
    <cellStyle name="20% - Accent1 4 5 6 2 5" xfId="44139" xr:uid="{00000000-0005-0000-0000-0000B2AB0000}"/>
    <cellStyle name="20% - Accent1 4 5 6 2 5 2" xfId="44140" xr:uid="{00000000-0005-0000-0000-0000B3AB0000}"/>
    <cellStyle name="20% - Accent1 4 5 6 2 5 2 2" xfId="44141" xr:uid="{00000000-0005-0000-0000-0000B4AB0000}"/>
    <cellStyle name="20% - Accent1 4 5 6 2 5 3" xfId="44142" xr:uid="{00000000-0005-0000-0000-0000B5AB0000}"/>
    <cellStyle name="20% - Accent1 4 5 6 2 6" xfId="44143" xr:uid="{00000000-0005-0000-0000-0000B6AB0000}"/>
    <cellStyle name="20% - Accent1 4 5 6 2 6 2" xfId="44144" xr:uid="{00000000-0005-0000-0000-0000B7AB0000}"/>
    <cellStyle name="20% - Accent1 4 5 6 2 6 2 2" xfId="44145" xr:uid="{00000000-0005-0000-0000-0000B8AB0000}"/>
    <cellStyle name="20% - Accent1 4 5 6 2 6 3" xfId="44146" xr:uid="{00000000-0005-0000-0000-0000B9AB0000}"/>
    <cellStyle name="20% - Accent1 4 5 6 2 7" xfId="44147" xr:uid="{00000000-0005-0000-0000-0000BAAB0000}"/>
    <cellStyle name="20% - Accent1 4 5 6 2 7 2" xfId="44148" xr:uid="{00000000-0005-0000-0000-0000BBAB0000}"/>
    <cellStyle name="20% - Accent1 4 5 6 2 8" xfId="44149" xr:uid="{00000000-0005-0000-0000-0000BCAB0000}"/>
    <cellStyle name="20% - Accent1 4 5 6 2 8 2" xfId="44150" xr:uid="{00000000-0005-0000-0000-0000BDAB0000}"/>
    <cellStyle name="20% - Accent1 4 5 6 2 9" xfId="44151" xr:uid="{00000000-0005-0000-0000-0000BEAB0000}"/>
    <cellStyle name="20% - Accent1 4 5 6 3" xfId="44152" xr:uid="{00000000-0005-0000-0000-0000BFAB0000}"/>
    <cellStyle name="20% - Accent1 4 5 6 3 2" xfId="44153" xr:uid="{00000000-0005-0000-0000-0000C0AB0000}"/>
    <cellStyle name="20% - Accent1 4 5 6 3 2 2" xfId="44154" xr:uid="{00000000-0005-0000-0000-0000C1AB0000}"/>
    <cellStyle name="20% - Accent1 4 5 6 3 2 2 2" xfId="44155" xr:uid="{00000000-0005-0000-0000-0000C2AB0000}"/>
    <cellStyle name="20% - Accent1 4 5 6 3 2 2 2 2" xfId="44156" xr:uid="{00000000-0005-0000-0000-0000C3AB0000}"/>
    <cellStyle name="20% - Accent1 4 5 6 3 2 2 3" xfId="44157" xr:uid="{00000000-0005-0000-0000-0000C4AB0000}"/>
    <cellStyle name="20% - Accent1 4 5 6 3 2 3" xfId="44158" xr:uid="{00000000-0005-0000-0000-0000C5AB0000}"/>
    <cellStyle name="20% - Accent1 4 5 6 3 2 3 2" xfId="44159" xr:uid="{00000000-0005-0000-0000-0000C6AB0000}"/>
    <cellStyle name="20% - Accent1 4 5 6 3 2 4" xfId="44160" xr:uid="{00000000-0005-0000-0000-0000C7AB0000}"/>
    <cellStyle name="20% - Accent1 4 5 6 3 3" xfId="44161" xr:uid="{00000000-0005-0000-0000-0000C8AB0000}"/>
    <cellStyle name="20% - Accent1 4 5 6 3 3 2" xfId="44162" xr:uid="{00000000-0005-0000-0000-0000C9AB0000}"/>
    <cellStyle name="20% - Accent1 4 5 6 3 3 2 2" xfId="44163" xr:uid="{00000000-0005-0000-0000-0000CAAB0000}"/>
    <cellStyle name="20% - Accent1 4 5 6 3 3 2 2 2" xfId="44164" xr:uid="{00000000-0005-0000-0000-0000CBAB0000}"/>
    <cellStyle name="20% - Accent1 4 5 6 3 3 2 3" xfId="44165" xr:uid="{00000000-0005-0000-0000-0000CCAB0000}"/>
    <cellStyle name="20% - Accent1 4 5 6 3 3 3" xfId="44166" xr:uid="{00000000-0005-0000-0000-0000CDAB0000}"/>
    <cellStyle name="20% - Accent1 4 5 6 3 3 3 2" xfId="44167" xr:uid="{00000000-0005-0000-0000-0000CEAB0000}"/>
    <cellStyle name="20% - Accent1 4 5 6 3 3 4" xfId="44168" xr:uid="{00000000-0005-0000-0000-0000CFAB0000}"/>
    <cellStyle name="20% - Accent1 4 5 6 3 4" xfId="44169" xr:uid="{00000000-0005-0000-0000-0000D0AB0000}"/>
    <cellStyle name="20% - Accent1 4 5 6 3 4 2" xfId="44170" xr:uid="{00000000-0005-0000-0000-0000D1AB0000}"/>
    <cellStyle name="20% - Accent1 4 5 6 3 4 2 2" xfId="44171" xr:uid="{00000000-0005-0000-0000-0000D2AB0000}"/>
    <cellStyle name="20% - Accent1 4 5 6 3 4 2 2 2" xfId="44172" xr:uid="{00000000-0005-0000-0000-0000D3AB0000}"/>
    <cellStyle name="20% - Accent1 4 5 6 3 4 2 3" xfId="44173" xr:uid="{00000000-0005-0000-0000-0000D4AB0000}"/>
    <cellStyle name="20% - Accent1 4 5 6 3 4 3" xfId="44174" xr:uid="{00000000-0005-0000-0000-0000D5AB0000}"/>
    <cellStyle name="20% - Accent1 4 5 6 3 4 3 2" xfId="44175" xr:uid="{00000000-0005-0000-0000-0000D6AB0000}"/>
    <cellStyle name="20% - Accent1 4 5 6 3 4 4" xfId="44176" xr:uid="{00000000-0005-0000-0000-0000D7AB0000}"/>
    <cellStyle name="20% - Accent1 4 5 6 3 5" xfId="44177" xr:uid="{00000000-0005-0000-0000-0000D8AB0000}"/>
    <cellStyle name="20% - Accent1 4 5 6 3 5 2" xfId="44178" xr:uid="{00000000-0005-0000-0000-0000D9AB0000}"/>
    <cellStyle name="20% - Accent1 4 5 6 3 5 2 2" xfId="44179" xr:uid="{00000000-0005-0000-0000-0000DAAB0000}"/>
    <cellStyle name="20% - Accent1 4 5 6 3 5 3" xfId="44180" xr:uid="{00000000-0005-0000-0000-0000DBAB0000}"/>
    <cellStyle name="20% - Accent1 4 5 6 3 6" xfId="44181" xr:uid="{00000000-0005-0000-0000-0000DCAB0000}"/>
    <cellStyle name="20% - Accent1 4 5 6 3 6 2" xfId="44182" xr:uid="{00000000-0005-0000-0000-0000DDAB0000}"/>
    <cellStyle name="20% - Accent1 4 5 6 3 6 2 2" xfId="44183" xr:uid="{00000000-0005-0000-0000-0000DEAB0000}"/>
    <cellStyle name="20% - Accent1 4 5 6 3 6 3" xfId="44184" xr:uid="{00000000-0005-0000-0000-0000DFAB0000}"/>
    <cellStyle name="20% - Accent1 4 5 6 3 7" xfId="44185" xr:uid="{00000000-0005-0000-0000-0000E0AB0000}"/>
    <cellStyle name="20% - Accent1 4 5 6 3 7 2" xfId="44186" xr:uid="{00000000-0005-0000-0000-0000E1AB0000}"/>
    <cellStyle name="20% - Accent1 4 5 6 3 8" xfId="44187" xr:uid="{00000000-0005-0000-0000-0000E2AB0000}"/>
    <cellStyle name="20% - Accent1 4 5 6 3 8 2" xfId="44188" xr:uid="{00000000-0005-0000-0000-0000E3AB0000}"/>
    <cellStyle name="20% - Accent1 4 5 6 3 9" xfId="44189" xr:uid="{00000000-0005-0000-0000-0000E4AB0000}"/>
    <cellStyle name="20% - Accent1 4 5 6 4" xfId="44190" xr:uid="{00000000-0005-0000-0000-0000E5AB0000}"/>
    <cellStyle name="20% - Accent1 4 5 6 4 2" xfId="44191" xr:uid="{00000000-0005-0000-0000-0000E6AB0000}"/>
    <cellStyle name="20% - Accent1 4 5 6 4 2 2" xfId="44192" xr:uid="{00000000-0005-0000-0000-0000E7AB0000}"/>
    <cellStyle name="20% - Accent1 4 5 6 4 2 2 2" xfId="44193" xr:uid="{00000000-0005-0000-0000-0000E8AB0000}"/>
    <cellStyle name="20% - Accent1 4 5 6 4 2 3" xfId="44194" xr:uid="{00000000-0005-0000-0000-0000E9AB0000}"/>
    <cellStyle name="20% - Accent1 4 5 6 4 3" xfId="44195" xr:uid="{00000000-0005-0000-0000-0000EAAB0000}"/>
    <cellStyle name="20% - Accent1 4 5 6 4 3 2" xfId="44196" xr:uid="{00000000-0005-0000-0000-0000EBAB0000}"/>
    <cellStyle name="20% - Accent1 4 5 6 4 4" xfId="44197" xr:uid="{00000000-0005-0000-0000-0000ECAB0000}"/>
    <cellStyle name="20% - Accent1 4 5 6 5" xfId="44198" xr:uid="{00000000-0005-0000-0000-0000EDAB0000}"/>
    <cellStyle name="20% - Accent1 4 5 6 5 2" xfId="44199" xr:uid="{00000000-0005-0000-0000-0000EEAB0000}"/>
    <cellStyle name="20% - Accent1 4 5 6 5 2 2" xfId="44200" xr:uid="{00000000-0005-0000-0000-0000EFAB0000}"/>
    <cellStyle name="20% - Accent1 4 5 6 5 2 2 2" xfId="44201" xr:uid="{00000000-0005-0000-0000-0000F0AB0000}"/>
    <cellStyle name="20% - Accent1 4 5 6 5 2 3" xfId="44202" xr:uid="{00000000-0005-0000-0000-0000F1AB0000}"/>
    <cellStyle name="20% - Accent1 4 5 6 5 3" xfId="44203" xr:uid="{00000000-0005-0000-0000-0000F2AB0000}"/>
    <cellStyle name="20% - Accent1 4 5 6 5 3 2" xfId="44204" xr:uid="{00000000-0005-0000-0000-0000F3AB0000}"/>
    <cellStyle name="20% - Accent1 4 5 6 5 4" xfId="44205" xr:uid="{00000000-0005-0000-0000-0000F4AB0000}"/>
    <cellStyle name="20% - Accent1 4 5 6 6" xfId="44206" xr:uid="{00000000-0005-0000-0000-0000F5AB0000}"/>
    <cellStyle name="20% - Accent1 4 5 6 6 2" xfId="44207" xr:uid="{00000000-0005-0000-0000-0000F6AB0000}"/>
    <cellStyle name="20% - Accent1 4 5 6 6 2 2" xfId="44208" xr:uid="{00000000-0005-0000-0000-0000F7AB0000}"/>
    <cellStyle name="20% - Accent1 4 5 6 6 2 2 2" xfId="44209" xr:uid="{00000000-0005-0000-0000-0000F8AB0000}"/>
    <cellStyle name="20% - Accent1 4 5 6 6 2 3" xfId="44210" xr:uid="{00000000-0005-0000-0000-0000F9AB0000}"/>
    <cellStyle name="20% - Accent1 4 5 6 6 3" xfId="44211" xr:uid="{00000000-0005-0000-0000-0000FAAB0000}"/>
    <cellStyle name="20% - Accent1 4 5 6 6 3 2" xfId="44212" xr:uid="{00000000-0005-0000-0000-0000FBAB0000}"/>
    <cellStyle name="20% - Accent1 4 5 6 6 4" xfId="44213" xr:uid="{00000000-0005-0000-0000-0000FCAB0000}"/>
    <cellStyle name="20% - Accent1 4 5 6 7" xfId="44214" xr:uid="{00000000-0005-0000-0000-0000FDAB0000}"/>
    <cellStyle name="20% - Accent1 4 5 6 7 2" xfId="44215" xr:uid="{00000000-0005-0000-0000-0000FEAB0000}"/>
    <cellStyle name="20% - Accent1 4 5 6 7 2 2" xfId="44216" xr:uid="{00000000-0005-0000-0000-0000FFAB0000}"/>
    <cellStyle name="20% - Accent1 4 5 6 7 3" xfId="44217" xr:uid="{00000000-0005-0000-0000-000000AC0000}"/>
    <cellStyle name="20% - Accent1 4 5 6 8" xfId="44218" xr:uid="{00000000-0005-0000-0000-000001AC0000}"/>
    <cellStyle name="20% - Accent1 4 5 6 8 2" xfId="44219" xr:uid="{00000000-0005-0000-0000-000002AC0000}"/>
    <cellStyle name="20% - Accent1 4 5 6 8 2 2" xfId="44220" xr:uid="{00000000-0005-0000-0000-000003AC0000}"/>
    <cellStyle name="20% - Accent1 4 5 6 8 3" xfId="44221" xr:uid="{00000000-0005-0000-0000-000004AC0000}"/>
    <cellStyle name="20% - Accent1 4 5 6 9" xfId="44222" xr:uid="{00000000-0005-0000-0000-000005AC0000}"/>
    <cellStyle name="20% - Accent1 4 5 6 9 2" xfId="44223" xr:uid="{00000000-0005-0000-0000-000006AC0000}"/>
    <cellStyle name="20% - Accent1 4 5 7" xfId="44224" xr:uid="{00000000-0005-0000-0000-000007AC0000}"/>
    <cellStyle name="20% - Accent1 4 5 7 2" xfId="44225" xr:uid="{00000000-0005-0000-0000-000008AC0000}"/>
    <cellStyle name="20% - Accent1 4 5 7 2 2" xfId="44226" xr:uid="{00000000-0005-0000-0000-000009AC0000}"/>
    <cellStyle name="20% - Accent1 4 5 7 2 2 2" xfId="44227" xr:uid="{00000000-0005-0000-0000-00000AAC0000}"/>
    <cellStyle name="20% - Accent1 4 5 7 2 2 2 2" xfId="44228" xr:uid="{00000000-0005-0000-0000-00000BAC0000}"/>
    <cellStyle name="20% - Accent1 4 5 7 2 2 3" xfId="44229" xr:uid="{00000000-0005-0000-0000-00000CAC0000}"/>
    <cellStyle name="20% - Accent1 4 5 7 2 3" xfId="44230" xr:uid="{00000000-0005-0000-0000-00000DAC0000}"/>
    <cellStyle name="20% - Accent1 4 5 7 2 3 2" xfId="44231" xr:uid="{00000000-0005-0000-0000-00000EAC0000}"/>
    <cellStyle name="20% - Accent1 4 5 7 2 4" xfId="44232" xr:uid="{00000000-0005-0000-0000-00000FAC0000}"/>
    <cellStyle name="20% - Accent1 4 5 7 3" xfId="44233" xr:uid="{00000000-0005-0000-0000-000010AC0000}"/>
    <cellStyle name="20% - Accent1 4 5 7 3 2" xfId="44234" xr:uid="{00000000-0005-0000-0000-000011AC0000}"/>
    <cellStyle name="20% - Accent1 4 5 7 3 2 2" xfId="44235" xr:uid="{00000000-0005-0000-0000-000012AC0000}"/>
    <cellStyle name="20% - Accent1 4 5 7 3 2 2 2" xfId="44236" xr:uid="{00000000-0005-0000-0000-000013AC0000}"/>
    <cellStyle name="20% - Accent1 4 5 7 3 2 3" xfId="44237" xr:uid="{00000000-0005-0000-0000-000014AC0000}"/>
    <cellStyle name="20% - Accent1 4 5 7 3 3" xfId="44238" xr:uid="{00000000-0005-0000-0000-000015AC0000}"/>
    <cellStyle name="20% - Accent1 4 5 7 3 3 2" xfId="44239" xr:uid="{00000000-0005-0000-0000-000016AC0000}"/>
    <cellStyle name="20% - Accent1 4 5 7 3 4" xfId="44240" xr:uid="{00000000-0005-0000-0000-000017AC0000}"/>
    <cellStyle name="20% - Accent1 4 5 7 4" xfId="44241" xr:uid="{00000000-0005-0000-0000-000018AC0000}"/>
    <cellStyle name="20% - Accent1 4 5 7 4 2" xfId="44242" xr:uid="{00000000-0005-0000-0000-000019AC0000}"/>
    <cellStyle name="20% - Accent1 4 5 7 4 2 2" xfId="44243" xr:uid="{00000000-0005-0000-0000-00001AAC0000}"/>
    <cellStyle name="20% - Accent1 4 5 7 4 2 2 2" xfId="44244" xr:uid="{00000000-0005-0000-0000-00001BAC0000}"/>
    <cellStyle name="20% - Accent1 4 5 7 4 2 3" xfId="44245" xr:uid="{00000000-0005-0000-0000-00001CAC0000}"/>
    <cellStyle name="20% - Accent1 4 5 7 4 3" xfId="44246" xr:uid="{00000000-0005-0000-0000-00001DAC0000}"/>
    <cellStyle name="20% - Accent1 4 5 7 4 3 2" xfId="44247" xr:uid="{00000000-0005-0000-0000-00001EAC0000}"/>
    <cellStyle name="20% - Accent1 4 5 7 4 4" xfId="44248" xr:uid="{00000000-0005-0000-0000-00001FAC0000}"/>
    <cellStyle name="20% - Accent1 4 5 7 5" xfId="44249" xr:uid="{00000000-0005-0000-0000-000020AC0000}"/>
    <cellStyle name="20% - Accent1 4 5 7 5 2" xfId="44250" xr:uid="{00000000-0005-0000-0000-000021AC0000}"/>
    <cellStyle name="20% - Accent1 4 5 7 5 2 2" xfId="44251" xr:uid="{00000000-0005-0000-0000-000022AC0000}"/>
    <cellStyle name="20% - Accent1 4 5 7 5 3" xfId="44252" xr:uid="{00000000-0005-0000-0000-000023AC0000}"/>
    <cellStyle name="20% - Accent1 4 5 7 6" xfId="44253" xr:uid="{00000000-0005-0000-0000-000024AC0000}"/>
    <cellStyle name="20% - Accent1 4 5 7 6 2" xfId="44254" xr:uid="{00000000-0005-0000-0000-000025AC0000}"/>
    <cellStyle name="20% - Accent1 4 5 7 6 2 2" xfId="44255" xr:uid="{00000000-0005-0000-0000-000026AC0000}"/>
    <cellStyle name="20% - Accent1 4 5 7 6 3" xfId="44256" xr:uid="{00000000-0005-0000-0000-000027AC0000}"/>
    <cellStyle name="20% - Accent1 4 5 7 7" xfId="44257" xr:uid="{00000000-0005-0000-0000-000028AC0000}"/>
    <cellStyle name="20% - Accent1 4 5 7 7 2" xfId="44258" xr:uid="{00000000-0005-0000-0000-000029AC0000}"/>
    <cellStyle name="20% - Accent1 4 5 7 8" xfId="44259" xr:uid="{00000000-0005-0000-0000-00002AAC0000}"/>
    <cellStyle name="20% - Accent1 4 5 7 8 2" xfId="44260" xr:uid="{00000000-0005-0000-0000-00002BAC0000}"/>
    <cellStyle name="20% - Accent1 4 5 7 9" xfId="44261" xr:uid="{00000000-0005-0000-0000-00002CAC0000}"/>
    <cellStyle name="20% - Accent1 4 5 8" xfId="44262" xr:uid="{00000000-0005-0000-0000-00002DAC0000}"/>
    <cellStyle name="20% - Accent1 4 5 8 2" xfId="44263" xr:uid="{00000000-0005-0000-0000-00002EAC0000}"/>
    <cellStyle name="20% - Accent1 4 5 8 2 2" xfId="44264" xr:uid="{00000000-0005-0000-0000-00002FAC0000}"/>
    <cellStyle name="20% - Accent1 4 5 8 2 2 2" xfId="44265" xr:uid="{00000000-0005-0000-0000-000030AC0000}"/>
    <cellStyle name="20% - Accent1 4 5 8 2 2 2 2" xfId="44266" xr:uid="{00000000-0005-0000-0000-000031AC0000}"/>
    <cellStyle name="20% - Accent1 4 5 8 2 2 3" xfId="44267" xr:uid="{00000000-0005-0000-0000-000032AC0000}"/>
    <cellStyle name="20% - Accent1 4 5 8 2 3" xfId="44268" xr:uid="{00000000-0005-0000-0000-000033AC0000}"/>
    <cellStyle name="20% - Accent1 4 5 8 2 3 2" xfId="44269" xr:uid="{00000000-0005-0000-0000-000034AC0000}"/>
    <cellStyle name="20% - Accent1 4 5 8 2 4" xfId="44270" xr:uid="{00000000-0005-0000-0000-000035AC0000}"/>
    <cellStyle name="20% - Accent1 4 5 8 3" xfId="44271" xr:uid="{00000000-0005-0000-0000-000036AC0000}"/>
    <cellStyle name="20% - Accent1 4 5 8 3 2" xfId="44272" xr:uid="{00000000-0005-0000-0000-000037AC0000}"/>
    <cellStyle name="20% - Accent1 4 5 8 3 2 2" xfId="44273" xr:uid="{00000000-0005-0000-0000-000038AC0000}"/>
    <cellStyle name="20% - Accent1 4 5 8 3 2 2 2" xfId="44274" xr:uid="{00000000-0005-0000-0000-000039AC0000}"/>
    <cellStyle name="20% - Accent1 4 5 8 3 2 3" xfId="44275" xr:uid="{00000000-0005-0000-0000-00003AAC0000}"/>
    <cellStyle name="20% - Accent1 4 5 8 3 3" xfId="44276" xr:uid="{00000000-0005-0000-0000-00003BAC0000}"/>
    <cellStyle name="20% - Accent1 4 5 8 3 3 2" xfId="44277" xr:uid="{00000000-0005-0000-0000-00003CAC0000}"/>
    <cellStyle name="20% - Accent1 4 5 8 3 4" xfId="44278" xr:uid="{00000000-0005-0000-0000-00003DAC0000}"/>
    <cellStyle name="20% - Accent1 4 5 8 4" xfId="44279" xr:uid="{00000000-0005-0000-0000-00003EAC0000}"/>
    <cellStyle name="20% - Accent1 4 5 8 4 2" xfId="44280" xr:uid="{00000000-0005-0000-0000-00003FAC0000}"/>
    <cellStyle name="20% - Accent1 4 5 8 4 2 2" xfId="44281" xr:uid="{00000000-0005-0000-0000-000040AC0000}"/>
    <cellStyle name="20% - Accent1 4 5 8 4 2 2 2" xfId="44282" xr:uid="{00000000-0005-0000-0000-000041AC0000}"/>
    <cellStyle name="20% - Accent1 4 5 8 4 2 3" xfId="44283" xr:uid="{00000000-0005-0000-0000-000042AC0000}"/>
    <cellStyle name="20% - Accent1 4 5 8 4 3" xfId="44284" xr:uid="{00000000-0005-0000-0000-000043AC0000}"/>
    <cellStyle name="20% - Accent1 4 5 8 4 3 2" xfId="44285" xr:uid="{00000000-0005-0000-0000-000044AC0000}"/>
    <cellStyle name="20% - Accent1 4 5 8 4 4" xfId="44286" xr:uid="{00000000-0005-0000-0000-000045AC0000}"/>
    <cellStyle name="20% - Accent1 4 5 8 5" xfId="44287" xr:uid="{00000000-0005-0000-0000-000046AC0000}"/>
    <cellStyle name="20% - Accent1 4 5 8 5 2" xfId="44288" xr:uid="{00000000-0005-0000-0000-000047AC0000}"/>
    <cellStyle name="20% - Accent1 4 5 8 5 2 2" xfId="44289" xr:uid="{00000000-0005-0000-0000-000048AC0000}"/>
    <cellStyle name="20% - Accent1 4 5 8 5 3" xfId="44290" xr:uid="{00000000-0005-0000-0000-000049AC0000}"/>
    <cellStyle name="20% - Accent1 4 5 8 6" xfId="44291" xr:uid="{00000000-0005-0000-0000-00004AAC0000}"/>
    <cellStyle name="20% - Accent1 4 5 8 6 2" xfId="44292" xr:uid="{00000000-0005-0000-0000-00004BAC0000}"/>
    <cellStyle name="20% - Accent1 4 5 8 6 2 2" xfId="44293" xr:uid="{00000000-0005-0000-0000-00004CAC0000}"/>
    <cellStyle name="20% - Accent1 4 5 8 6 3" xfId="44294" xr:uid="{00000000-0005-0000-0000-00004DAC0000}"/>
    <cellStyle name="20% - Accent1 4 5 8 7" xfId="44295" xr:uid="{00000000-0005-0000-0000-00004EAC0000}"/>
    <cellStyle name="20% - Accent1 4 5 8 7 2" xfId="44296" xr:uid="{00000000-0005-0000-0000-00004FAC0000}"/>
    <cellStyle name="20% - Accent1 4 5 8 8" xfId="44297" xr:uid="{00000000-0005-0000-0000-000050AC0000}"/>
    <cellStyle name="20% - Accent1 4 5 8 8 2" xfId="44298" xr:uid="{00000000-0005-0000-0000-000051AC0000}"/>
    <cellStyle name="20% - Accent1 4 5 8 9" xfId="44299" xr:uid="{00000000-0005-0000-0000-000052AC0000}"/>
    <cellStyle name="20% - Accent1 4 5 9" xfId="44300" xr:uid="{00000000-0005-0000-0000-000053AC0000}"/>
    <cellStyle name="20% - Accent1 4 5 9 2" xfId="44301" xr:uid="{00000000-0005-0000-0000-000054AC0000}"/>
    <cellStyle name="20% - Accent1 4 5 9 2 2" xfId="44302" xr:uid="{00000000-0005-0000-0000-000055AC0000}"/>
    <cellStyle name="20% - Accent1 4 5 9 2 2 2" xfId="44303" xr:uid="{00000000-0005-0000-0000-000056AC0000}"/>
    <cellStyle name="20% - Accent1 4 5 9 2 3" xfId="44304" xr:uid="{00000000-0005-0000-0000-000057AC0000}"/>
    <cellStyle name="20% - Accent1 4 5 9 3" xfId="44305" xr:uid="{00000000-0005-0000-0000-000058AC0000}"/>
    <cellStyle name="20% - Accent1 4 5 9 3 2" xfId="44306" xr:uid="{00000000-0005-0000-0000-000059AC0000}"/>
    <cellStyle name="20% - Accent1 4 5 9 4" xfId="44307" xr:uid="{00000000-0005-0000-0000-00005AAC0000}"/>
    <cellStyle name="20% - Accent1 4 6" xfId="44308" xr:uid="{00000000-0005-0000-0000-00005BAC0000}"/>
    <cellStyle name="20% - Accent1 4 6 10" xfId="44309" xr:uid="{00000000-0005-0000-0000-00005CAC0000}"/>
    <cellStyle name="20% - Accent1 4 6 10 2" xfId="44310" xr:uid="{00000000-0005-0000-0000-00005DAC0000}"/>
    <cellStyle name="20% - Accent1 4 6 10 2 2" xfId="44311" xr:uid="{00000000-0005-0000-0000-00005EAC0000}"/>
    <cellStyle name="20% - Accent1 4 6 10 2 2 2" xfId="44312" xr:uid="{00000000-0005-0000-0000-00005FAC0000}"/>
    <cellStyle name="20% - Accent1 4 6 10 2 3" xfId="44313" xr:uid="{00000000-0005-0000-0000-000060AC0000}"/>
    <cellStyle name="20% - Accent1 4 6 10 3" xfId="44314" xr:uid="{00000000-0005-0000-0000-000061AC0000}"/>
    <cellStyle name="20% - Accent1 4 6 10 3 2" xfId="44315" xr:uid="{00000000-0005-0000-0000-000062AC0000}"/>
    <cellStyle name="20% - Accent1 4 6 10 4" xfId="44316" xr:uid="{00000000-0005-0000-0000-000063AC0000}"/>
    <cellStyle name="20% - Accent1 4 6 11" xfId="44317" xr:uid="{00000000-0005-0000-0000-000064AC0000}"/>
    <cellStyle name="20% - Accent1 4 6 11 2" xfId="44318" xr:uid="{00000000-0005-0000-0000-000065AC0000}"/>
    <cellStyle name="20% - Accent1 4 6 11 2 2" xfId="44319" xr:uid="{00000000-0005-0000-0000-000066AC0000}"/>
    <cellStyle name="20% - Accent1 4 6 11 3" xfId="44320" xr:uid="{00000000-0005-0000-0000-000067AC0000}"/>
    <cellStyle name="20% - Accent1 4 6 12" xfId="44321" xr:uid="{00000000-0005-0000-0000-000068AC0000}"/>
    <cellStyle name="20% - Accent1 4 6 12 2" xfId="44322" xr:uid="{00000000-0005-0000-0000-000069AC0000}"/>
    <cellStyle name="20% - Accent1 4 6 12 2 2" xfId="44323" xr:uid="{00000000-0005-0000-0000-00006AAC0000}"/>
    <cellStyle name="20% - Accent1 4 6 12 3" xfId="44324" xr:uid="{00000000-0005-0000-0000-00006BAC0000}"/>
    <cellStyle name="20% - Accent1 4 6 13" xfId="44325" xr:uid="{00000000-0005-0000-0000-00006CAC0000}"/>
    <cellStyle name="20% - Accent1 4 6 13 2" xfId="44326" xr:uid="{00000000-0005-0000-0000-00006DAC0000}"/>
    <cellStyle name="20% - Accent1 4 6 14" xfId="44327" xr:uid="{00000000-0005-0000-0000-00006EAC0000}"/>
    <cellStyle name="20% - Accent1 4 6 14 2" xfId="44328" xr:uid="{00000000-0005-0000-0000-00006FAC0000}"/>
    <cellStyle name="20% - Accent1 4 6 15" xfId="44329" xr:uid="{00000000-0005-0000-0000-000070AC0000}"/>
    <cellStyle name="20% - Accent1 4 6 2" xfId="44330" xr:uid="{00000000-0005-0000-0000-000071AC0000}"/>
    <cellStyle name="20% - Accent1 4 6 2 10" xfId="44331" xr:uid="{00000000-0005-0000-0000-000072AC0000}"/>
    <cellStyle name="20% - Accent1 4 6 2 10 2" xfId="44332" xr:uid="{00000000-0005-0000-0000-000073AC0000}"/>
    <cellStyle name="20% - Accent1 4 6 2 10 2 2" xfId="44333" xr:uid="{00000000-0005-0000-0000-000074AC0000}"/>
    <cellStyle name="20% - Accent1 4 6 2 10 3" xfId="44334" xr:uid="{00000000-0005-0000-0000-000075AC0000}"/>
    <cellStyle name="20% - Accent1 4 6 2 11" xfId="44335" xr:uid="{00000000-0005-0000-0000-000076AC0000}"/>
    <cellStyle name="20% - Accent1 4 6 2 11 2" xfId="44336" xr:uid="{00000000-0005-0000-0000-000077AC0000}"/>
    <cellStyle name="20% - Accent1 4 6 2 11 2 2" xfId="44337" xr:uid="{00000000-0005-0000-0000-000078AC0000}"/>
    <cellStyle name="20% - Accent1 4 6 2 11 3" xfId="44338" xr:uid="{00000000-0005-0000-0000-000079AC0000}"/>
    <cellStyle name="20% - Accent1 4 6 2 12" xfId="44339" xr:uid="{00000000-0005-0000-0000-00007AAC0000}"/>
    <cellStyle name="20% - Accent1 4 6 2 12 2" xfId="44340" xr:uid="{00000000-0005-0000-0000-00007BAC0000}"/>
    <cellStyle name="20% - Accent1 4 6 2 13" xfId="44341" xr:uid="{00000000-0005-0000-0000-00007CAC0000}"/>
    <cellStyle name="20% - Accent1 4 6 2 13 2" xfId="44342" xr:uid="{00000000-0005-0000-0000-00007DAC0000}"/>
    <cellStyle name="20% - Accent1 4 6 2 14" xfId="44343" xr:uid="{00000000-0005-0000-0000-00007EAC0000}"/>
    <cellStyle name="20% - Accent1 4 6 2 2" xfId="44344" xr:uid="{00000000-0005-0000-0000-00007FAC0000}"/>
    <cellStyle name="20% - Accent1 4 6 2 2 10" xfId="44345" xr:uid="{00000000-0005-0000-0000-000080AC0000}"/>
    <cellStyle name="20% - Accent1 4 6 2 2 10 2" xfId="44346" xr:uid="{00000000-0005-0000-0000-000081AC0000}"/>
    <cellStyle name="20% - Accent1 4 6 2 2 11" xfId="44347" xr:uid="{00000000-0005-0000-0000-000082AC0000}"/>
    <cellStyle name="20% - Accent1 4 6 2 2 2" xfId="44348" xr:uid="{00000000-0005-0000-0000-000083AC0000}"/>
    <cellStyle name="20% - Accent1 4 6 2 2 2 2" xfId="44349" xr:uid="{00000000-0005-0000-0000-000084AC0000}"/>
    <cellStyle name="20% - Accent1 4 6 2 2 2 2 2" xfId="44350" xr:uid="{00000000-0005-0000-0000-000085AC0000}"/>
    <cellStyle name="20% - Accent1 4 6 2 2 2 2 2 2" xfId="44351" xr:uid="{00000000-0005-0000-0000-000086AC0000}"/>
    <cellStyle name="20% - Accent1 4 6 2 2 2 2 2 2 2" xfId="44352" xr:uid="{00000000-0005-0000-0000-000087AC0000}"/>
    <cellStyle name="20% - Accent1 4 6 2 2 2 2 2 3" xfId="44353" xr:uid="{00000000-0005-0000-0000-000088AC0000}"/>
    <cellStyle name="20% - Accent1 4 6 2 2 2 2 3" xfId="44354" xr:uid="{00000000-0005-0000-0000-000089AC0000}"/>
    <cellStyle name="20% - Accent1 4 6 2 2 2 2 3 2" xfId="44355" xr:uid="{00000000-0005-0000-0000-00008AAC0000}"/>
    <cellStyle name="20% - Accent1 4 6 2 2 2 2 4" xfId="44356" xr:uid="{00000000-0005-0000-0000-00008BAC0000}"/>
    <cellStyle name="20% - Accent1 4 6 2 2 2 3" xfId="44357" xr:uid="{00000000-0005-0000-0000-00008CAC0000}"/>
    <cellStyle name="20% - Accent1 4 6 2 2 2 3 2" xfId="44358" xr:uid="{00000000-0005-0000-0000-00008DAC0000}"/>
    <cellStyle name="20% - Accent1 4 6 2 2 2 3 2 2" xfId="44359" xr:uid="{00000000-0005-0000-0000-00008EAC0000}"/>
    <cellStyle name="20% - Accent1 4 6 2 2 2 3 2 2 2" xfId="44360" xr:uid="{00000000-0005-0000-0000-00008FAC0000}"/>
    <cellStyle name="20% - Accent1 4 6 2 2 2 3 2 3" xfId="44361" xr:uid="{00000000-0005-0000-0000-000090AC0000}"/>
    <cellStyle name="20% - Accent1 4 6 2 2 2 3 3" xfId="44362" xr:uid="{00000000-0005-0000-0000-000091AC0000}"/>
    <cellStyle name="20% - Accent1 4 6 2 2 2 3 3 2" xfId="44363" xr:uid="{00000000-0005-0000-0000-000092AC0000}"/>
    <cellStyle name="20% - Accent1 4 6 2 2 2 3 4" xfId="44364" xr:uid="{00000000-0005-0000-0000-000093AC0000}"/>
    <cellStyle name="20% - Accent1 4 6 2 2 2 4" xfId="44365" xr:uid="{00000000-0005-0000-0000-000094AC0000}"/>
    <cellStyle name="20% - Accent1 4 6 2 2 2 4 2" xfId="44366" xr:uid="{00000000-0005-0000-0000-000095AC0000}"/>
    <cellStyle name="20% - Accent1 4 6 2 2 2 4 2 2" xfId="44367" xr:uid="{00000000-0005-0000-0000-000096AC0000}"/>
    <cellStyle name="20% - Accent1 4 6 2 2 2 4 2 2 2" xfId="44368" xr:uid="{00000000-0005-0000-0000-000097AC0000}"/>
    <cellStyle name="20% - Accent1 4 6 2 2 2 4 2 3" xfId="44369" xr:uid="{00000000-0005-0000-0000-000098AC0000}"/>
    <cellStyle name="20% - Accent1 4 6 2 2 2 4 3" xfId="44370" xr:uid="{00000000-0005-0000-0000-000099AC0000}"/>
    <cellStyle name="20% - Accent1 4 6 2 2 2 4 3 2" xfId="44371" xr:uid="{00000000-0005-0000-0000-00009AAC0000}"/>
    <cellStyle name="20% - Accent1 4 6 2 2 2 4 4" xfId="44372" xr:uid="{00000000-0005-0000-0000-00009BAC0000}"/>
    <cellStyle name="20% - Accent1 4 6 2 2 2 5" xfId="44373" xr:uid="{00000000-0005-0000-0000-00009CAC0000}"/>
    <cellStyle name="20% - Accent1 4 6 2 2 2 5 2" xfId="44374" xr:uid="{00000000-0005-0000-0000-00009DAC0000}"/>
    <cellStyle name="20% - Accent1 4 6 2 2 2 5 2 2" xfId="44375" xr:uid="{00000000-0005-0000-0000-00009EAC0000}"/>
    <cellStyle name="20% - Accent1 4 6 2 2 2 5 3" xfId="44376" xr:uid="{00000000-0005-0000-0000-00009FAC0000}"/>
    <cellStyle name="20% - Accent1 4 6 2 2 2 6" xfId="44377" xr:uid="{00000000-0005-0000-0000-0000A0AC0000}"/>
    <cellStyle name="20% - Accent1 4 6 2 2 2 6 2" xfId="44378" xr:uid="{00000000-0005-0000-0000-0000A1AC0000}"/>
    <cellStyle name="20% - Accent1 4 6 2 2 2 6 2 2" xfId="44379" xr:uid="{00000000-0005-0000-0000-0000A2AC0000}"/>
    <cellStyle name="20% - Accent1 4 6 2 2 2 6 3" xfId="44380" xr:uid="{00000000-0005-0000-0000-0000A3AC0000}"/>
    <cellStyle name="20% - Accent1 4 6 2 2 2 7" xfId="44381" xr:uid="{00000000-0005-0000-0000-0000A4AC0000}"/>
    <cellStyle name="20% - Accent1 4 6 2 2 2 7 2" xfId="44382" xr:uid="{00000000-0005-0000-0000-0000A5AC0000}"/>
    <cellStyle name="20% - Accent1 4 6 2 2 2 8" xfId="44383" xr:uid="{00000000-0005-0000-0000-0000A6AC0000}"/>
    <cellStyle name="20% - Accent1 4 6 2 2 2 8 2" xfId="44384" xr:uid="{00000000-0005-0000-0000-0000A7AC0000}"/>
    <cellStyle name="20% - Accent1 4 6 2 2 2 9" xfId="44385" xr:uid="{00000000-0005-0000-0000-0000A8AC0000}"/>
    <cellStyle name="20% - Accent1 4 6 2 2 3" xfId="44386" xr:uid="{00000000-0005-0000-0000-0000A9AC0000}"/>
    <cellStyle name="20% - Accent1 4 6 2 2 3 2" xfId="44387" xr:uid="{00000000-0005-0000-0000-0000AAAC0000}"/>
    <cellStyle name="20% - Accent1 4 6 2 2 3 2 2" xfId="44388" xr:uid="{00000000-0005-0000-0000-0000ABAC0000}"/>
    <cellStyle name="20% - Accent1 4 6 2 2 3 2 2 2" xfId="44389" xr:uid="{00000000-0005-0000-0000-0000ACAC0000}"/>
    <cellStyle name="20% - Accent1 4 6 2 2 3 2 2 2 2" xfId="44390" xr:uid="{00000000-0005-0000-0000-0000ADAC0000}"/>
    <cellStyle name="20% - Accent1 4 6 2 2 3 2 2 3" xfId="44391" xr:uid="{00000000-0005-0000-0000-0000AEAC0000}"/>
    <cellStyle name="20% - Accent1 4 6 2 2 3 2 3" xfId="44392" xr:uid="{00000000-0005-0000-0000-0000AFAC0000}"/>
    <cellStyle name="20% - Accent1 4 6 2 2 3 2 3 2" xfId="44393" xr:uid="{00000000-0005-0000-0000-0000B0AC0000}"/>
    <cellStyle name="20% - Accent1 4 6 2 2 3 2 4" xfId="44394" xr:uid="{00000000-0005-0000-0000-0000B1AC0000}"/>
    <cellStyle name="20% - Accent1 4 6 2 2 3 3" xfId="44395" xr:uid="{00000000-0005-0000-0000-0000B2AC0000}"/>
    <cellStyle name="20% - Accent1 4 6 2 2 3 3 2" xfId="44396" xr:uid="{00000000-0005-0000-0000-0000B3AC0000}"/>
    <cellStyle name="20% - Accent1 4 6 2 2 3 3 2 2" xfId="44397" xr:uid="{00000000-0005-0000-0000-0000B4AC0000}"/>
    <cellStyle name="20% - Accent1 4 6 2 2 3 3 2 2 2" xfId="44398" xr:uid="{00000000-0005-0000-0000-0000B5AC0000}"/>
    <cellStyle name="20% - Accent1 4 6 2 2 3 3 2 3" xfId="44399" xr:uid="{00000000-0005-0000-0000-0000B6AC0000}"/>
    <cellStyle name="20% - Accent1 4 6 2 2 3 3 3" xfId="44400" xr:uid="{00000000-0005-0000-0000-0000B7AC0000}"/>
    <cellStyle name="20% - Accent1 4 6 2 2 3 3 3 2" xfId="44401" xr:uid="{00000000-0005-0000-0000-0000B8AC0000}"/>
    <cellStyle name="20% - Accent1 4 6 2 2 3 3 4" xfId="44402" xr:uid="{00000000-0005-0000-0000-0000B9AC0000}"/>
    <cellStyle name="20% - Accent1 4 6 2 2 3 4" xfId="44403" xr:uid="{00000000-0005-0000-0000-0000BAAC0000}"/>
    <cellStyle name="20% - Accent1 4 6 2 2 3 4 2" xfId="44404" xr:uid="{00000000-0005-0000-0000-0000BBAC0000}"/>
    <cellStyle name="20% - Accent1 4 6 2 2 3 4 2 2" xfId="44405" xr:uid="{00000000-0005-0000-0000-0000BCAC0000}"/>
    <cellStyle name="20% - Accent1 4 6 2 2 3 4 2 2 2" xfId="44406" xr:uid="{00000000-0005-0000-0000-0000BDAC0000}"/>
    <cellStyle name="20% - Accent1 4 6 2 2 3 4 2 3" xfId="44407" xr:uid="{00000000-0005-0000-0000-0000BEAC0000}"/>
    <cellStyle name="20% - Accent1 4 6 2 2 3 4 3" xfId="44408" xr:uid="{00000000-0005-0000-0000-0000BFAC0000}"/>
    <cellStyle name="20% - Accent1 4 6 2 2 3 4 3 2" xfId="44409" xr:uid="{00000000-0005-0000-0000-0000C0AC0000}"/>
    <cellStyle name="20% - Accent1 4 6 2 2 3 4 4" xfId="44410" xr:uid="{00000000-0005-0000-0000-0000C1AC0000}"/>
    <cellStyle name="20% - Accent1 4 6 2 2 3 5" xfId="44411" xr:uid="{00000000-0005-0000-0000-0000C2AC0000}"/>
    <cellStyle name="20% - Accent1 4 6 2 2 3 5 2" xfId="44412" xr:uid="{00000000-0005-0000-0000-0000C3AC0000}"/>
    <cellStyle name="20% - Accent1 4 6 2 2 3 5 2 2" xfId="44413" xr:uid="{00000000-0005-0000-0000-0000C4AC0000}"/>
    <cellStyle name="20% - Accent1 4 6 2 2 3 5 3" xfId="44414" xr:uid="{00000000-0005-0000-0000-0000C5AC0000}"/>
    <cellStyle name="20% - Accent1 4 6 2 2 3 6" xfId="44415" xr:uid="{00000000-0005-0000-0000-0000C6AC0000}"/>
    <cellStyle name="20% - Accent1 4 6 2 2 3 6 2" xfId="44416" xr:uid="{00000000-0005-0000-0000-0000C7AC0000}"/>
    <cellStyle name="20% - Accent1 4 6 2 2 3 6 2 2" xfId="44417" xr:uid="{00000000-0005-0000-0000-0000C8AC0000}"/>
    <cellStyle name="20% - Accent1 4 6 2 2 3 6 3" xfId="44418" xr:uid="{00000000-0005-0000-0000-0000C9AC0000}"/>
    <cellStyle name="20% - Accent1 4 6 2 2 3 7" xfId="44419" xr:uid="{00000000-0005-0000-0000-0000CAAC0000}"/>
    <cellStyle name="20% - Accent1 4 6 2 2 3 7 2" xfId="44420" xr:uid="{00000000-0005-0000-0000-0000CBAC0000}"/>
    <cellStyle name="20% - Accent1 4 6 2 2 3 8" xfId="44421" xr:uid="{00000000-0005-0000-0000-0000CCAC0000}"/>
    <cellStyle name="20% - Accent1 4 6 2 2 3 8 2" xfId="44422" xr:uid="{00000000-0005-0000-0000-0000CDAC0000}"/>
    <cellStyle name="20% - Accent1 4 6 2 2 3 9" xfId="44423" xr:uid="{00000000-0005-0000-0000-0000CEAC0000}"/>
    <cellStyle name="20% - Accent1 4 6 2 2 4" xfId="44424" xr:uid="{00000000-0005-0000-0000-0000CFAC0000}"/>
    <cellStyle name="20% - Accent1 4 6 2 2 4 2" xfId="44425" xr:uid="{00000000-0005-0000-0000-0000D0AC0000}"/>
    <cellStyle name="20% - Accent1 4 6 2 2 4 2 2" xfId="44426" xr:uid="{00000000-0005-0000-0000-0000D1AC0000}"/>
    <cellStyle name="20% - Accent1 4 6 2 2 4 2 2 2" xfId="44427" xr:uid="{00000000-0005-0000-0000-0000D2AC0000}"/>
    <cellStyle name="20% - Accent1 4 6 2 2 4 2 3" xfId="44428" xr:uid="{00000000-0005-0000-0000-0000D3AC0000}"/>
    <cellStyle name="20% - Accent1 4 6 2 2 4 3" xfId="44429" xr:uid="{00000000-0005-0000-0000-0000D4AC0000}"/>
    <cellStyle name="20% - Accent1 4 6 2 2 4 3 2" xfId="44430" xr:uid="{00000000-0005-0000-0000-0000D5AC0000}"/>
    <cellStyle name="20% - Accent1 4 6 2 2 4 4" xfId="44431" xr:uid="{00000000-0005-0000-0000-0000D6AC0000}"/>
    <cellStyle name="20% - Accent1 4 6 2 2 5" xfId="44432" xr:uid="{00000000-0005-0000-0000-0000D7AC0000}"/>
    <cellStyle name="20% - Accent1 4 6 2 2 5 2" xfId="44433" xr:uid="{00000000-0005-0000-0000-0000D8AC0000}"/>
    <cellStyle name="20% - Accent1 4 6 2 2 5 2 2" xfId="44434" xr:uid="{00000000-0005-0000-0000-0000D9AC0000}"/>
    <cellStyle name="20% - Accent1 4 6 2 2 5 2 2 2" xfId="44435" xr:uid="{00000000-0005-0000-0000-0000DAAC0000}"/>
    <cellStyle name="20% - Accent1 4 6 2 2 5 2 3" xfId="44436" xr:uid="{00000000-0005-0000-0000-0000DBAC0000}"/>
    <cellStyle name="20% - Accent1 4 6 2 2 5 3" xfId="44437" xr:uid="{00000000-0005-0000-0000-0000DCAC0000}"/>
    <cellStyle name="20% - Accent1 4 6 2 2 5 3 2" xfId="44438" xr:uid="{00000000-0005-0000-0000-0000DDAC0000}"/>
    <cellStyle name="20% - Accent1 4 6 2 2 5 4" xfId="44439" xr:uid="{00000000-0005-0000-0000-0000DEAC0000}"/>
    <cellStyle name="20% - Accent1 4 6 2 2 6" xfId="44440" xr:uid="{00000000-0005-0000-0000-0000DFAC0000}"/>
    <cellStyle name="20% - Accent1 4 6 2 2 6 2" xfId="44441" xr:uid="{00000000-0005-0000-0000-0000E0AC0000}"/>
    <cellStyle name="20% - Accent1 4 6 2 2 6 2 2" xfId="44442" xr:uid="{00000000-0005-0000-0000-0000E1AC0000}"/>
    <cellStyle name="20% - Accent1 4 6 2 2 6 2 2 2" xfId="44443" xr:uid="{00000000-0005-0000-0000-0000E2AC0000}"/>
    <cellStyle name="20% - Accent1 4 6 2 2 6 2 3" xfId="44444" xr:uid="{00000000-0005-0000-0000-0000E3AC0000}"/>
    <cellStyle name="20% - Accent1 4 6 2 2 6 3" xfId="44445" xr:uid="{00000000-0005-0000-0000-0000E4AC0000}"/>
    <cellStyle name="20% - Accent1 4 6 2 2 6 3 2" xfId="44446" xr:uid="{00000000-0005-0000-0000-0000E5AC0000}"/>
    <cellStyle name="20% - Accent1 4 6 2 2 6 4" xfId="44447" xr:uid="{00000000-0005-0000-0000-0000E6AC0000}"/>
    <cellStyle name="20% - Accent1 4 6 2 2 7" xfId="44448" xr:uid="{00000000-0005-0000-0000-0000E7AC0000}"/>
    <cellStyle name="20% - Accent1 4 6 2 2 7 2" xfId="44449" xr:uid="{00000000-0005-0000-0000-0000E8AC0000}"/>
    <cellStyle name="20% - Accent1 4 6 2 2 7 2 2" xfId="44450" xr:uid="{00000000-0005-0000-0000-0000E9AC0000}"/>
    <cellStyle name="20% - Accent1 4 6 2 2 7 3" xfId="44451" xr:uid="{00000000-0005-0000-0000-0000EAAC0000}"/>
    <cellStyle name="20% - Accent1 4 6 2 2 8" xfId="44452" xr:uid="{00000000-0005-0000-0000-0000EBAC0000}"/>
    <cellStyle name="20% - Accent1 4 6 2 2 8 2" xfId="44453" xr:uid="{00000000-0005-0000-0000-0000ECAC0000}"/>
    <cellStyle name="20% - Accent1 4 6 2 2 8 2 2" xfId="44454" xr:uid="{00000000-0005-0000-0000-0000EDAC0000}"/>
    <cellStyle name="20% - Accent1 4 6 2 2 8 3" xfId="44455" xr:uid="{00000000-0005-0000-0000-0000EEAC0000}"/>
    <cellStyle name="20% - Accent1 4 6 2 2 9" xfId="44456" xr:uid="{00000000-0005-0000-0000-0000EFAC0000}"/>
    <cellStyle name="20% - Accent1 4 6 2 2 9 2" xfId="44457" xr:uid="{00000000-0005-0000-0000-0000F0AC0000}"/>
    <cellStyle name="20% - Accent1 4 6 2 3" xfId="44458" xr:uid="{00000000-0005-0000-0000-0000F1AC0000}"/>
    <cellStyle name="20% - Accent1 4 6 2 3 10" xfId="44459" xr:uid="{00000000-0005-0000-0000-0000F2AC0000}"/>
    <cellStyle name="20% - Accent1 4 6 2 3 10 2" xfId="44460" xr:uid="{00000000-0005-0000-0000-0000F3AC0000}"/>
    <cellStyle name="20% - Accent1 4 6 2 3 11" xfId="44461" xr:uid="{00000000-0005-0000-0000-0000F4AC0000}"/>
    <cellStyle name="20% - Accent1 4 6 2 3 2" xfId="44462" xr:uid="{00000000-0005-0000-0000-0000F5AC0000}"/>
    <cellStyle name="20% - Accent1 4 6 2 3 2 2" xfId="44463" xr:uid="{00000000-0005-0000-0000-0000F6AC0000}"/>
    <cellStyle name="20% - Accent1 4 6 2 3 2 2 2" xfId="44464" xr:uid="{00000000-0005-0000-0000-0000F7AC0000}"/>
    <cellStyle name="20% - Accent1 4 6 2 3 2 2 2 2" xfId="44465" xr:uid="{00000000-0005-0000-0000-0000F8AC0000}"/>
    <cellStyle name="20% - Accent1 4 6 2 3 2 2 2 2 2" xfId="44466" xr:uid="{00000000-0005-0000-0000-0000F9AC0000}"/>
    <cellStyle name="20% - Accent1 4 6 2 3 2 2 2 3" xfId="44467" xr:uid="{00000000-0005-0000-0000-0000FAAC0000}"/>
    <cellStyle name="20% - Accent1 4 6 2 3 2 2 3" xfId="44468" xr:uid="{00000000-0005-0000-0000-0000FBAC0000}"/>
    <cellStyle name="20% - Accent1 4 6 2 3 2 2 3 2" xfId="44469" xr:uid="{00000000-0005-0000-0000-0000FCAC0000}"/>
    <cellStyle name="20% - Accent1 4 6 2 3 2 2 4" xfId="44470" xr:uid="{00000000-0005-0000-0000-0000FDAC0000}"/>
    <cellStyle name="20% - Accent1 4 6 2 3 2 3" xfId="44471" xr:uid="{00000000-0005-0000-0000-0000FEAC0000}"/>
    <cellStyle name="20% - Accent1 4 6 2 3 2 3 2" xfId="44472" xr:uid="{00000000-0005-0000-0000-0000FFAC0000}"/>
    <cellStyle name="20% - Accent1 4 6 2 3 2 3 2 2" xfId="44473" xr:uid="{00000000-0005-0000-0000-000000AD0000}"/>
    <cellStyle name="20% - Accent1 4 6 2 3 2 3 2 2 2" xfId="44474" xr:uid="{00000000-0005-0000-0000-000001AD0000}"/>
    <cellStyle name="20% - Accent1 4 6 2 3 2 3 2 3" xfId="44475" xr:uid="{00000000-0005-0000-0000-000002AD0000}"/>
    <cellStyle name="20% - Accent1 4 6 2 3 2 3 3" xfId="44476" xr:uid="{00000000-0005-0000-0000-000003AD0000}"/>
    <cellStyle name="20% - Accent1 4 6 2 3 2 3 3 2" xfId="44477" xr:uid="{00000000-0005-0000-0000-000004AD0000}"/>
    <cellStyle name="20% - Accent1 4 6 2 3 2 3 4" xfId="44478" xr:uid="{00000000-0005-0000-0000-000005AD0000}"/>
    <cellStyle name="20% - Accent1 4 6 2 3 2 4" xfId="44479" xr:uid="{00000000-0005-0000-0000-000006AD0000}"/>
    <cellStyle name="20% - Accent1 4 6 2 3 2 4 2" xfId="44480" xr:uid="{00000000-0005-0000-0000-000007AD0000}"/>
    <cellStyle name="20% - Accent1 4 6 2 3 2 4 2 2" xfId="44481" xr:uid="{00000000-0005-0000-0000-000008AD0000}"/>
    <cellStyle name="20% - Accent1 4 6 2 3 2 4 2 2 2" xfId="44482" xr:uid="{00000000-0005-0000-0000-000009AD0000}"/>
    <cellStyle name="20% - Accent1 4 6 2 3 2 4 2 3" xfId="44483" xr:uid="{00000000-0005-0000-0000-00000AAD0000}"/>
    <cellStyle name="20% - Accent1 4 6 2 3 2 4 3" xfId="44484" xr:uid="{00000000-0005-0000-0000-00000BAD0000}"/>
    <cellStyle name="20% - Accent1 4 6 2 3 2 4 3 2" xfId="44485" xr:uid="{00000000-0005-0000-0000-00000CAD0000}"/>
    <cellStyle name="20% - Accent1 4 6 2 3 2 4 4" xfId="44486" xr:uid="{00000000-0005-0000-0000-00000DAD0000}"/>
    <cellStyle name="20% - Accent1 4 6 2 3 2 5" xfId="44487" xr:uid="{00000000-0005-0000-0000-00000EAD0000}"/>
    <cellStyle name="20% - Accent1 4 6 2 3 2 5 2" xfId="44488" xr:uid="{00000000-0005-0000-0000-00000FAD0000}"/>
    <cellStyle name="20% - Accent1 4 6 2 3 2 5 2 2" xfId="44489" xr:uid="{00000000-0005-0000-0000-000010AD0000}"/>
    <cellStyle name="20% - Accent1 4 6 2 3 2 5 3" xfId="44490" xr:uid="{00000000-0005-0000-0000-000011AD0000}"/>
    <cellStyle name="20% - Accent1 4 6 2 3 2 6" xfId="44491" xr:uid="{00000000-0005-0000-0000-000012AD0000}"/>
    <cellStyle name="20% - Accent1 4 6 2 3 2 6 2" xfId="44492" xr:uid="{00000000-0005-0000-0000-000013AD0000}"/>
    <cellStyle name="20% - Accent1 4 6 2 3 2 6 2 2" xfId="44493" xr:uid="{00000000-0005-0000-0000-000014AD0000}"/>
    <cellStyle name="20% - Accent1 4 6 2 3 2 6 3" xfId="44494" xr:uid="{00000000-0005-0000-0000-000015AD0000}"/>
    <cellStyle name="20% - Accent1 4 6 2 3 2 7" xfId="44495" xr:uid="{00000000-0005-0000-0000-000016AD0000}"/>
    <cellStyle name="20% - Accent1 4 6 2 3 2 7 2" xfId="44496" xr:uid="{00000000-0005-0000-0000-000017AD0000}"/>
    <cellStyle name="20% - Accent1 4 6 2 3 2 8" xfId="44497" xr:uid="{00000000-0005-0000-0000-000018AD0000}"/>
    <cellStyle name="20% - Accent1 4 6 2 3 2 8 2" xfId="44498" xr:uid="{00000000-0005-0000-0000-000019AD0000}"/>
    <cellStyle name="20% - Accent1 4 6 2 3 2 9" xfId="44499" xr:uid="{00000000-0005-0000-0000-00001AAD0000}"/>
    <cellStyle name="20% - Accent1 4 6 2 3 3" xfId="44500" xr:uid="{00000000-0005-0000-0000-00001BAD0000}"/>
    <cellStyle name="20% - Accent1 4 6 2 3 3 2" xfId="44501" xr:uid="{00000000-0005-0000-0000-00001CAD0000}"/>
    <cellStyle name="20% - Accent1 4 6 2 3 3 2 2" xfId="44502" xr:uid="{00000000-0005-0000-0000-00001DAD0000}"/>
    <cellStyle name="20% - Accent1 4 6 2 3 3 2 2 2" xfId="44503" xr:uid="{00000000-0005-0000-0000-00001EAD0000}"/>
    <cellStyle name="20% - Accent1 4 6 2 3 3 2 2 2 2" xfId="44504" xr:uid="{00000000-0005-0000-0000-00001FAD0000}"/>
    <cellStyle name="20% - Accent1 4 6 2 3 3 2 2 3" xfId="44505" xr:uid="{00000000-0005-0000-0000-000020AD0000}"/>
    <cellStyle name="20% - Accent1 4 6 2 3 3 2 3" xfId="44506" xr:uid="{00000000-0005-0000-0000-000021AD0000}"/>
    <cellStyle name="20% - Accent1 4 6 2 3 3 2 3 2" xfId="44507" xr:uid="{00000000-0005-0000-0000-000022AD0000}"/>
    <cellStyle name="20% - Accent1 4 6 2 3 3 2 4" xfId="44508" xr:uid="{00000000-0005-0000-0000-000023AD0000}"/>
    <cellStyle name="20% - Accent1 4 6 2 3 3 3" xfId="44509" xr:uid="{00000000-0005-0000-0000-000024AD0000}"/>
    <cellStyle name="20% - Accent1 4 6 2 3 3 3 2" xfId="44510" xr:uid="{00000000-0005-0000-0000-000025AD0000}"/>
    <cellStyle name="20% - Accent1 4 6 2 3 3 3 2 2" xfId="44511" xr:uid="{00000000-0005-0000-0000-000026AD0000}"/>
    <cellStyle name="20% - Accent1 4 6 2 3 3 3 2 2 2" xfId="44512" xr:uid="{00000000-0005-0000-0000-000027AD0000}"/>
    <cellStyle name="20% - Accent1 4 6 2 3 3 3 2 3" xfId="44513" xr:uid="{00000000-0005-0000-0000-000028AD0000}"/>
    <cellStyle name="20% - Accent1 4 6 2 3 3 3 3" xfId="44514" xr:uid="{00000000-0005-0000-0000-000029AD0000}"/>
    <cellStyle name="20% - Accent1 4 6 2 3 3 3 3 2" xfId="44515" xr:uid="{00000000-0005-0000-0000-00002AAD0000}"/>
    <cellStyle name="20% - Accent1 4 6 2 3 3 3 4" xfId="44516" xr:uid="{00000000-0005-0000-0000-00002BAD0000}"/>
    <cellStyle name="20% - Accent1 4 6 2 3 3 4" xfId="44517" xr:uid="{00000000-0005-0000-0000-00002CAD0000}"/>
    <cellStyle name="20% - Accent1 4 6 2 3 3 4 2" xfId="44518" xr:uid="{00000000-0005-0000-0000-00002DAD0000}"/>
    <cellStyle name="20% - Accent1 4 6 2 3 3 4 2 2" xfId="44519" xr:uid="{00000000-0005-0000-0000-00002EAD0000}"/>
    <cellStyle name="20% - Accent1 4 6 2 3 3 4 2 2 2" xfId="44520" xr:uid="{00000000-0005-0000-0000-00002FAD0000}"/>
    <cellStyle name="20% - Accent1 4 6 2 3 3 4 2 3" xfId="44521" xr:uid="{00000000-0005-0000-0000-000030AD0000}"/>
    <cellStyle name="20% - Accent1 4 6 2 3 3 4 3" xfId="44522" xr:uid="{00000000-0005-0000-0000-000031AD0000}"/>
    <cellStyle name="20% - Accent1 4 6 2 3 3 4 3 2" xfId="44523" xr:uid="{00000000-0005-0000-0000-000032AD0000}"/>
    <cellStyle name="20% - Accent1 4 6 2 3 3 4 4" xfId="44524" xr:uid="{00000000-0005-0000-0000-000033AD0000}"/>
    <cellStyle name="20% - Accent1 4 6 2 3 3 5" xfId="44525" xr:uid="{00000000-0005-0000-0000-000034AD0000}"/>
    <cellStyle name="20% - Accent1 4 6 2 3 3 5 2" xfId="44526" xr:uid="{00000000-0005-0000-0000-000035AD0000}"/>
    <cellStyle name="20% - Accent1 4 6 2 3 3 5 2 2" xfId="44527" xr:uid="{00000000-0005-0000-0000-000036AD0000}"/>
    <cellStyle name="20% - Accent1 4 6 2 3 3 5 3" xfId="44528" xr:uid="{00000000-0005-0000-0000-000037AD0000}"/>
    <cellStyle name="20% - Accent1 4 6 2 3 3 6" xfId="44529" xr:uid="{00000000-0005-0000-0000-000038AD0000}"/>
    <cellStyle name="20% - Accent1 4 6 2 3 3 6 2" xfId="44530" xr:uid="{00000000-0005-0000-0000-000039AD0000}"/>
    <cellStyle name="20% - Accent1 4 6 2 3 3 6 2 2" xfId="44531" xr:uid="{00000000-0005-0000-0000-00003AAD0000}"/>
    <cellStyle name="20% - Accent1 4 6 2 3 3 6 3" xfId="44532" xr:uid="{00000000-0005-0000-0000-00003BAD0000}"/>
    <cellStyle name="20% - Accent1 4 6 2 3 3 7" xfId="44533" xr:uid="{00000000-0005-0000-0000-00003CAD0000}"/>
    <cellStyle name="20% - Accent1 4 6 2 3 3 7 2" xfId="44534" xr:uid="{00000000-0005-0000-0000-00003DAD0000}"/>
    <cellStyle name="20% - Accent1 4 6 2 3 3 8" xfId="44535" xr:uid="{00000000-0005-0000-0000-00003EAD0000}"/>
    <cellStyle name="20% - Accent1 4 6 2 3 3 8 2" xfId="44536" xr:uid="{00000000-0005-0000-0000-00003FAD0000}"/>
    <cellStyle name="20% - Accent1 4 6 2 3 3 9" xfId="44537" xr:uid="{00000000-0005-0000-0000-000040AD0000}"/>
    <cellStyle name="20% - Accent1 4 6 2 3 4" xfId="44538" xr:uid="{00000000-0005-0000-0000-000041AD0000}"/>
    <cellStyle name="20% - Accent1 4 6 2 3 4 2" xfId="44539" xr:uid="{00000000-0005-0000-0000-000042AD0000}"/>
    <cellStyle name="20% - Accent1 4 6 2 3 4 2 2" xfId="44540" xr:uid="{00000000-0005-0000-0000-000043AD0000}"/>
    <cellStyle name="20% - Accent1 4 6 2 3 4 2 2 2" xfId="44541" xr:uid="{00000000-0005-0000-0000-000044AD0000}"/>
    <cellStyle name="20% - Accent1 4 6 2 3 4 2 3" xfId="44542" xr:uid="{00000000-0005-0000-0000-000045AD0000}"/>
    <cellStyle name="20% - Accent1 4 6 2 3 4 3" xfId="44543" xr:uid="{00000000-0005-0000-0000-000046AD0000}"/>
    <cellStyle name="20% - Accent1 4 6 2 3 4 3 2" xfId="44544" xr:uid="{00000000-0005-0000-0000-000047AD0000}"/>
    <cellStyle name="20% - Accent1 4 6 2 3 4 4" xfId="44545" xr:uid="{00000000-0005-0000-0000-000048AD0000}"/>
    <cellStyle name="20% - Accent1 4 6 2 3 5" xfId="44546" xr:uid="{00000000-0005-0000-0000-000049AD0000}"/>
    <cellStyle name="20% - Accent1 4 6 2 3 5 2" xfId="44547" xr:uid="{00000000-0005-0000-0000-00004AAD0000}"/>
    <cellStyle name="20% - Accent1 4 6 2 3 5 2 2" xfId="44548" xr:uid="{00000000-0005-0000-0000-00004BAD0000}"/>
    <cellStyle name="20% - Accent1 4 6 2 3 5 2 2 2" xfId="44549" xr:uid="{00000000-0005-0000-0000-00004CAD0000}"/>
    <cellStyle name="20% - Accent1 4 6 2 3 5 2 3" xfId="44550" xr:uid="{00000000-0005-0000-0000-00004DAD0000}"/>
    <cellStyle name="20% - Accent1 4 6 2 3 5 3" xfId="44551" xr:uid="{00000000-0005-0000-0000-00004EAD0000}"/>
    <cellStyle name="20% - Accent1 4 6 2 3 5 3 2" xfId="44552" xr:uid="{00000000-0005-0000-0000-00004FAD0000}"/>
    <cellStyle name="20% - Accent1 4 6 2 3 5 4" xfId="44553" xr:uid="{00000000-0005-0000-0000-000050AD0000}"/>
    <cellStyle name="20% - Accent1 4 6 2 3 6" xfId="44554" xr:uid="{00000000-0005-0000-0000-000051AD0000}"/>
    <cellStyle name="20% - Accent1 4 6 2 3 6 2" xfId="44555" xr:uid="{00000000-0005-0000-0000-000052AD0000}"/>
    <cellStyle name="20% - Accent1 4 6 2 3 6 2 2" xfId="44556" xr:uid="{00000000-0005-0000-0000-000053AD0000}"/>
    <cellStyle name="20% - Accent1 4 6 2 3 6 2 2 2" xfId="44557" xr:uid="{00000000-0005-0000-0000-000054AD0000}"/>
    <cellStyle name="20% - Accent1 4 6 2 3 6 2 3" xfId="44558" xr:uid="{00000000-0005-0000-0000-000055AD0000}"/>
    <cellStyle name="20% - Accent1 4 6 2 3 6 3" xfId="44559" xr:uid="{00000000-0005-0000-0000-000056AD0000}"/>
    <cellStyle name="20% - Accent1 4 6 2 3 6 3 2" xfId="44560" xr:uid="{00000000-0005-0000-0000-000057AD0000}"/>
    <cellStyle name="20% - Accent1 4 6 2 3 6 4" xfId="44561" xr:uid="{00000000-0005-0000-0000-000058AD0000}"/>
    <cellStyle name="20% - Accent1 4 6 2 3 7" xfId="44562" xr:uid="{00000000-0005-0000-0000-000059AD0000}"/>
    <cellStyle name="20% - Accent1 4 6 2 3 7 2" xfId="44563" xr:uid="{00000000-0005-0000-0000-00005AAD0000}"/>
    <cellStyle name="20% - Accent1 4 6 2 3 7 2 2" xfId="44564" xr:uid="{00000000-0005-0000-0000-00005BAD0000}"/>
    <cellStyle name="20% - Accent1 4 6 2 3 7 3" xfId="44565" xr:uid="{00000000-0005-0000-0000-00005CAD0000}"/>
    <cellStyle name="20% - Accent1 4 6 2 3 8" xfId="44566" xr:uid="{00000000-0005-0000-0000-00005DAD0000}"/>
    <cellStyle name="20% - Accent1 4 6 2 3 8 2" xfId="44567" xr:uid="{00000000-0005-0000-0000-00005EAD0000}"/>
    <cellStyle name="20% - Accent1 4 6 2 3 8 2 2" xfId="44568" xr:uid="{00000000-0005-0000-0000-00005FAD0000}"/>
    <cellStyle name="20% - Accent1 4 6 2 3 8 3" xfId="44569" xr:uid="{00000000-0005-0000-0000-000060AD0000}"/>
    <cellStyle name="20% - Accent1 4 6 2 3 9" xfId="44570" xr:uid="{00000000-0005-0000-0000-000061AD0000}"/>
    <cellStyle name="20% - Accent1 4 6 2 3 9 2" xfId="44571" xr:uid="{00000000-0005-0000-0000-000062AD0000}"/>
    <cellStyle name="20% - Accent1 4 6 2 4" xfId="44572" xr:uid="{00000000-0005-0000-0000-000063AD0000}"/>
    <cellStyle name="20% - Accent1 4 6 2 4 10" xfId="44573" xr:uid="{00000000-0005-0000-0000-000064AD0000}"/>
    <cellStyle name="20% - Accent1 4 6 2 4 10 2" xfId="44574" xr:uid="{00000000-0005-0000-0000-000065AD0000}"/>
    <cellStyle name="20% - Accent1 4 6 2 4 11" xfId="44575" xr:uid="{00000000-0005-0000-0000-000066AD0000}"/>
    <cellStyle name="20% - Accent1 4 6 2 4 2" xfId="44576" xr:uid="{00000000-0005-0000-0000-000067AD0000}"/>
    <cellStyle name="20% - Accent1 4 6 2 4 2 2" xfId="44577" xr:uid="{00000000-0005-0000-0000-000068AD0000}"/>
    <cellStyle name="20% - Accent1 4 6 2 4 2 2 2" xfId="44578" xr:uid="{00000000-0005-0000-0000-000069AD0000}"/>
    <cellStyle name="20% - Accent1 4 6 2 4 2 2 2 2" xfId="44579" xr:uid="{00000000-0005-0000-0000-00006AAD0000}"/>
    <cellStyle name="20% - Accent1 4 6 2 4 2 2 2 2 2" xfId="44580" xr:uid="{00000000-0005-0000-0000-00006BAD0000}"/>
    <cellStyle name="20% - Accent1 4 6 2 4 2 2 2 3" xfId="44581" xr:uid="{00000000-0005-0000-0000-00006CAD0000}"/>
    <cellStyle name="20% - Accent1 4 6 2 4 2 2 3" xfId="44582" xr:uid="{00000000-0005-0000-0000-00006DAD0000}"/>
    <cellStyle name="20% - Accent1 4 6 2 4 2 2 3 2" xfId="44583" xr:uid="{00000000-0005-0000-0000-00006EAD0000}"/>
    <cellStyle name="20% - Accent1 4 6 2 4 2 2 4" xfId="44584" xr:uid="{00000000-0005-0000-0000-00006FAD0000}"/>
    <cellStyle name="20% - Accent1 4 6 2 4 2 3" xfId="44585" xr:uid="{00000000-0005-0000-0000-000070AD0000}"/>
    <cellStyle name="20% - Accent1 4 6 2 4 2 3 2" xfId="44586" xr:uid="{00000000-0005-0000-0000-000071AD0000}"/>
    <cellStyle name="20% - Accent1 4 6 2 4 2 3 2 2" xfId="44587" xr:uid="{00000000-0005-0000-0000-000072AD0000}"/>
    <cellStyle name="20% - Accent1 4 6 2 4 2 3 2 2 2" xfId="44588" xr:uid="{00000000-0005-0000-0000-000073AD0000}"/>
    <cellStyle name="20% - Accent1 4 6 2 4 2 3 2 3" xfId="44589" xr:uid="{00000000-0005-0000-0000-000074AD0000}"/>
    <cellStyle name="20% - Accent1 4 6 2 4 2 3 3" xfId="44590" xr:uid="{00000000-0005-0000-0000-000075AD0000}"/>
    <cellStyle name="20% - Accent1 4 6 2 4 2 3 3 2" xfId="44591" xr:uid="{00000000-0005-0000-0000-000076AD0000}"/>
    <cellStyle name="20% - Accent1 4 6 2 4 2 3 4" xfId="44592" xr:uid="{00000000-0005-0000-0000-000077AD0000}"/>
    <cellStyle name="20% - Accent1 4 6 2 4 2 4" xfId="44593" xr:uid="{00000000-0005-0000-0000-000078AD0000}"/>
    <cellStyle name="20% - Accent1 4 6 2 4 2 4 2" xfId="44594" xr:uid="{00000000-0005-0000-0000-000079AD0000}"/>
    <cellStyle name="20% - Accent1 4 6 2 4 2 4 2 2" xfId="44595" xr:uid="{00000000-0005-0000-0000-00007AAD0000}"/>
    <cellStyle name="20% - Accent1 4 6 2 4 2 4 2 2 2" xfId="44596" xr:uid="{00000000-0005-0000-0000-00007BAD0000}"/>
    <cellStyle name="20% - Accent1 4 6 2 4 2 4 2 3" xfId="44597" xr:uid="{00000000-0005-0000-0000-00007CAD0000}"/>
    <cellStyle name="20% - Accent1 4 6 2 4 2 4 3" xfId="44598" xr:uid="{00000000-0005-0000-0000-00007DAD0000}"/>
    <cellStyle name="20% - Accent1 4 6 2 4 2 4 3 2" xfId="44599" xr:uid="{00000000-0005-0000-0000-00007EAD0000}"/>
    <cellStyle name="20% - Accent1 4 6 2 4 2 4 4" xfId="44600" xr:uid="{00000000-0005-0000-0000-00007FAD0000}"/>
    <cellStyle name="20% - Accent1 4 6 2 4 2 5" xfId="44601" xr:uid="{00000000-0005-0000-0000-000080AD0000}"/>
    <cellStyle name="20% - Accent1 4 6 2 4 2 5 2" xfId="44602" xr:uid="{00000000-0005-0000-0000-000081AD0000}"/>
    <cellStyle name="20% - Accent1 4 6 2 4 2 5 2 2" xfId="44603" xr:uid="{00000000-0005-0000-0000-000082AD0000}"/>
    <cellStyle name="20% - Accent1 4 6 2 4 2 5 3" xfId="44604" xr:uid="{00000000-0005-0000-0000-000083AD0000}"/>
    <cellStyle name="20% - Accent1 4 6 2 4 2 6" xfId="44605" xr:uid="{00000000-0005-0000-0000-000084AD0000}"/>
    <cellStyle name="20% - Accent1 4 6 2 4 2 6 2" xfId="44606" xr:uid="{00000000-0005-0000-0000-000085AD0000}"/>
    <cellStyle name="20% - Accent1 4 6 2 4 2 6 2 2" xfId="44607" xr:uid="{00000000-0005-0000-0000-000086AD0000}"/>
    <cellStyle name="20% - Accent1 4 6 2 4 2 6 3" xfId="44608" xr:uid="{00000000-0005-0000-0000-000087AD0000}"/>
    <cellStyle name="20% - Accent1 4 6 2 4 2 7" xfId="44609" xr:uid="{00000000-0005-0000-0000-000088AD0000}"/>
    <cellStyle name="20% - Accent1 4 6 2 4 2 7 2" xfId="44610" xr:uid="{00000000-0005-0000-0000-000089AD0000}"/>
    <cellStyle name="20% - Accent1 4 6 2 4 2 8" xfId="44611" xr:uid="{00000000-0005-0000-0000-00008AAD0000}"/>
    <cellStyle name="20% - Accent1 4 6 2 4 2 8 2" xfId="44612" xr:uid="{00000000-0005-0000-0000-00008BAD0000}"/>
    <cellStyle name="20% - Accent1 4 6 2 4 2 9" xfId="44613" xr:uid="{00000000-0005-0000-0000-00008CAD0000}"/>
    <cellStyle name="20% - Accent1 4 6 2 4 3" xfId="44614" xr:uid="{00000000-0005-0000-0000-00008DAD0000}"/>
    <cellStyle name="20% - Accent1 4 6 2 4 3 2" xfId="44615" xr:uid="{00000000-0005-0000-0000-00008EAD0000}"/>
    <cellStyle name="20% - Accent1 4 6 2 4 3 2 2" xfId="44616" xr:uid="{00000000-0005-0000-0000-00008FAD0000}"/>
    <cellStyle name="20% - Accent1 4 6 2 4 3 2 2 2" xfId="44617" xr:uid="{00000000-0005-0000-0000-000090AD0000}"/>
    <cellStyle name="20% - Accent1 4 6 2 4 3 2 2 2 2" xfId="44618" xr:uid="{00000000-0005-0000-0000-000091AD0000}"/>
    <cellStyle name="20% - Accent1 4 6 2 4 3 2 2 3" xfId="44619" xr:uid="{00000000-0005-0000-0000-000092AD0000}"/>
    <cellStyle name="20% - Accent1 4 6 2 4 3 2 3" xfId="44620" xr:uid="{00000000-0005-0000-0000-000093AD0000}"/>
    <cellStyle name="20% - Accent1 4 6 2 4 3 2 3 2" xfId="44621" xr:uid="{00000000-0005-0000-0000-000094AD0000}"/>
    <cellStyle name="20% - Accent1 4 6 2 4 3 2 4" xfId="44622" xr:uid="{00000000-0005-0000-0000-000095AD0000}"/>
    <cellStyle name="20% - Accent1 4 6 2 4 3 3" xfId="44623" xr:uid="{00000000-0005-0000-0000-000096AD0000}"/>
    <cellStyle name="20% - Accent1 4 6 2 4 3 3 2" xfId="44624" xr:uid="{00000000-0005-0000-0000-000097AD0000}"/>
    <cellStyle name="20% - Accent1 4 6 2 4 3 3 2 2" xfId="44625" xr:uid="{00000000-0005-0000-0000-000098AD0000}"/>
    <cellStyle name="20% - Accent1 4 6 2 4 3 3 2 2 2" xfId="44626" xr:uid="{00000000-0005-0000-0000-000099AD0000}"/>
    <cellStyle name="20% - Accent1 4 6 2 4 3 3 2 3" xfId="44627" xr:uid="{00000000-0005-0000-0000-00009AAD0000}"/>
    <cellStyle name="20% - Accent1 4 6 2 4 3 3 3" xfId="44628" xr:uid="{00000000-0005-0000-0000-00009BAD0000}"/>
    <cellStyle name="20% - Accent1 4 6 2 4 3 3 3 2" xfId="44629" xr:uid="{00000000-0005-0000-0000-00009CAD0000}"/>
    <cellStyle name="20% - Accent1 4 6 2 4 3 3 4" xfId="44630" xr:uid="{00000000-0005-0000-0000-00009DAD0000}"/>
    <cellStyle name="20% - Accent1 4 6 2 4 3 4" xfId="44631" xr:uid="{00000000-0005-0000-0000-00009EAD0000}"/>
    <cellStyle name="20% - Accent1 4 6 2 4 3 4 2" xfId="44632" xr:uid="{00000000-0005-0000-0000-00009FAD0000}"/>
    <cellStyle name="20% - Accent1 4 6 2 4 3 4 2 2" xfId="44633" xr:uid="{00000000-0005-0000-0000-0000A0AD0000}"/>
    <cellStyle name="20% - Accent1 4 6 2 4 3 4 2 2 2" xfId="44634" xr:uid="{00000000-0005-0000-0000-0000A1AD0000}"/>
    <cellStyle name="20% - Accent1 4 6 2 4 3 4 2 3" xfId="44635" xr:uid="{00000000-0005-0000-0000-0000A2AD0000}"/>
    <cellStyle name="20% - Accent1 4 6 2 4 3 4 3" xfId="44636" xr:uid="{00000000-0005-0000-0000-0000A3AD0000}"/>
    <cellStyle name="20% - Accent1 4 6 2 4 3 4 3 2" xfId="44637" xr:uid="{00000000-0005-0000-0000-0000A4AD0000}"/>
    <cellStyle name="20% - Accent1 4 6 2 4 3 4 4" xfId="44638" xr:uid="{00000000-0005-0000-0000-0000A5AD0000}"/>
    <cellStyle name="20% - Accent1 4 6 2 4 3 5" xfId="44639" xr:uid="{00000000-0005-0000-0000-0000A6AD0000}"/>
    <cellStyle name="20% - Accent1 4 6 2 4 3 5 2" xfId="44640" xr:uid="{00000000-0005-0000-0000-0000A7AD0000}"/>
    <cellStyle name="20% - Accent1 4 6 2 4 3 5 2 2" xfId="44641" xr:uid="{00000000-0005-0000-0000-0000A8AD0000}"/>
    <cellStyle name="20% - Accent1 4 6 2 4 3 5 3" xfId="44642" xr:uid="{00000000-0005-0000-0000-0000A9AD0000}"/>
    <cellStyle name="20% - Accent1 4 6 2 4 3 6" xfId="44643" xr:uid="{00000000-0005-0000-0000-0000AAAD0000}"/>
    <cellStyle name="20% - Accent1 4 6 2 4 3 6 2" xfId="44644" xr:uid="{00000000-0005-0000-0000-0000ABAD0000}"/>
    <cellStyle name="20% - Accent1 4 6 2 4 3 6 2 2" xfId="44645" xr:uid="{00000000-0005-0000-0000-0000ACAD0000}"/>
    <cellStyle name="20% - Accent1 4 6 2 4 3 6 3" xfId="44646" xr:uid="{00000000-0005-0000-0000-0000ADAD0000}"/>
    <cellStyle name="20% - Accent1 4 6 2 4 3 7" xfId="44647" xr:uid="{00000000-0005-0000-0000-0000AEAD0000}"/>
    <cellStyle name="20% - Accent1 4 6 2 4 3 7 2" xfId="44648" xr:uid="{00000000-0005-0000-0000-0000AFAD0000}"/>
    <cellStyle name="20% - Accent1 4 6 2 4 3 8" xfId="44649" xr:uid="{00000000-0005-0000-0000-0000B0AD0000}"/>
    <cellStyle name="20% - Accent1 4 6 2 4 3 8 2" xfId="44650" xr:uid="{00000000-0005-0000-0000-0000B1AD0000}"/>
    <cellStyle name="20% - Accent1 4 6 2 4 3 9" xfId="44651" xr:uid="{00000000-0005-0000-0000-0000B2AD0000}"/>
    <cellStyle name="20% - Accent1 4 6 2 4 4" xfId="44652" xr:uid="{00000000-0005-0000-0000-0000B3AD0000}"/>
    <cellStyle name="20% - Accent1 4 6 2 4 4 2" xfId="44653" xr:uid="{00000000-0005-0000-0000-0000B4AD0000}"/>
    <cellStyle name="20% - Accent1 4 6 2 4 4 2 2" xfId="44654" xr:uid="{00000000-0005-0000-0000-0000B5AD0000}"/>
    <cellStyle name="20% - Accent1 4 6 2 4 4 2 2 2" xfId="44655" xr:uid="{00000000-0005-0000-0000-0000B6AD0000}"/>
    <cellStyle name="20% - Accent1 4 6 2 4 4 2 3" xfId="44656" xr:uid="{00000000-0005-0000-0000-0000B7AD0000}"/>
    <cellStyle name="20% - Accent1 4 6 2 4 4 3" xfId="44657" xr:uid="{00000000-0005-0000-0000-0000B8AD0000}"/>
    <cellStyle name="20% - Accent1 4 6 2 4 4 3 2" xfId="44658" xr:uid="{00000000-0005-0000-0000-0000B9AD0000}"/>
    <cellStyle name="20% - Accent1 4 6 2 4 4 4" xfId="44659" xr:uid="{00000000-0005-0000-0000-0000BAAD0000}"/>
    <cellStyle name="20% - Accent1 4 6 2 4 5" xfId="44660" xr:uid="{00000000-0005-0000-0000-0000BBAD0000}"/>
    <cellStyle name="20% - Accent1 4 6 2 4 5 2" xfId="44661" xr:uid="{00000000-0005-0000-0000-0000BCAD0000}"/>
    <cellStyle name="20% - Accent1 4 6 2 4 5 2 2" xfId="44662" xr:uid="{00000000-0005-0000-0000-0000BDAD0000}"/>
    <cellStyle name="20% - Accent1 4 6 2 4 5 2 2 2" xfId="44663" xr:uid="{00000000-0005-0000-0000-0000BEAD0000}"/>
    <cellStyle name="20% - Accent1 4 6 2 4 5 2 3" xfId="44664" xr:uid="{00000000-0005-0000-0000-0000BFAD0000}"/>
    <cellStyle name="20% - Accent1 4 6 2 4 5 3" xfId="44665" xr:uid="{00000000-0005-0000-0000-0000C0AD0000}"/>
    <cellStyle name="20% - Accent1 4 6 2 4 5 3 2" xfId="44666" xr:uid="{00000000-0005-0000-0000-0000C1AD0000}"/>
    <cellStyle name="20% - Accent1 4 6 2 4 5 4" xfId="44667" xr:uid="{00000000-0005-0000-0000-0000C2AD0000}"/>
    <cellStyle name="20% - Accent1 4 6 2 4 6" xfId="44668" xr:uid="{00000000-0005-0000-0000-0000C3AD0000}"/>
    <cellStyle name="20% - Accent1 4 6 2 4 6 2" xfId="44669" xr:uid="{00000000-0005-0000-0000-0000C4AD0000}"/>
    <cellStyle name="20% - Accent1 4 6 2 4 6 2 2" xfId="44670" xr:uid="{00000000-0005-0000-0000-0000C5AD0000}"/>
    <cellStyle name="20% - Accent1 4 6 2 4 6 2 2 2" xfId="44671" xr:uid="{00000000-0005-0000-0000-0000C6AD0000}"/>
    <cellStyle name="20% - Accent1 4 6 2 4 6 2 3" xfId="44672" xr:uid="{00000000-0005-0000-0000-0000C7AD0000}"/>
    <cellStyle name="20% - Accent1 4 6 2 4 6 3" xfId="44673" xr:uid="{00000000-0005-0000-0000-0000C8AD0000}"/>
    <cellStyle name="20% - Accent1 4 6 2 4 6 3 2" xfId="44674" xr:uid="{00000000-0005-0000-0000-0000C9AD0000}"/>
    <cellStyle name="20% - Accent1 4 6 2 4 6 4" xfId="44675" xr:uid="{00000000-0005-0000-0000-0000CAAD0000}"/>
    <cellStyle name="20% - Accent1 4 6 2 4 7" xfId="44676" xr:uid="{00000000-0005-0000-0000-0000CBAD0000}"/>
    <cellStyle name="20% - Accent1 4 6 2 4 7 2" xfId="44677" xr:uid="{00000000-0005-0000-0000-0000CCAD0000}"/>
    <cellStyle name="20% - Accent1 4 6 2 4 7 2 2" xfId="44678" xr:uid="{00000000-0005-0000-0000-0000CDAD0000}"/>
    <cellStyle name="20% - Accent1 4 6 2 4 7 3" xfId="44679" xr:uid="{00000000-0005-0000-0000-0000CEAD0000}"/>
    <cellStyle name="20% - Accent1 4 6 2 4 8" xfId="44680" xr:uid="{00000000-0005-0000-0000-0000CFAD0000}"/>
    <cellStyle name="20% - Accent1 4 6 2 4 8 2" xfId="44681" xr:uid="{00000000-0005-0000-0000-0000D0AD0000}"/>
    <cellStyle name="20% - Accent1 4 6 2 4 8 2 2" xfId="44682" xr:uid="{00000000-0005-0000-0000-0000D1AD0000}"/>
    <cellStyle name="20% - Accent1 4 6 2 4 8 3" xfId="44683" xr:uid="{00000000-0005-0000-0000-0000D2AD0000}"/>
    <cellStyle name="20% - Accent1 4 6 2 4 9" xfId="44684" xr:uid="{00000000-0005-0000-0000-0000D3AD0000}"/>
    <cellStyle name="20% - Accent1 4 6 2 4 9 2" xfId="44685" xr:uid="{00000000-0005-0000-0000-0000D4AD0000}"/>
    <cellStyle name="20% - Accent1 4 6 2 5" xfId="44686" xr:uid="{00000000-0005-0000-0000-0000D5AD0000}"/>
    <cellStyle name="20% - Accent1 4 6 2 5 2" xfId="44687" xr:uid="{00000000-0005-0000-0000-0000D6AD0000}"/>
    <cellStyle name="20% - Accent1 4 6 2 5 2 2" xfId="44688" xr:uid="{00000000-0005-0000-0000-0000D7AD0000}"/>
    <cellStyle name="20% - Accent1 4 6 2 5 2 2 2" xfId="44689" xr:uid="{00000000-0005-0000-0000-0000D8AD0000}"/>
    <cellStyle name="20% - Accent1 4 6 2 5 2 2 2 2" xfId="44690" xr:uid="{00000000-0005-0000-0000-0000D9AD0000}"/>
    <cellStyle name="20% - Accent1 4 6 2 5 2 2 3" xfId="44691" xr:uid="{00000000-0005-0000-0000-0000DAAD0000}"/>
    <cellStyle name="20% - Accent1 4 6 2 5 2 3" xfId="44692" xr:uid="{00000000-0005-0000-0000-0000DBAD0000}"/>
    <cellStyle name="20% - Accent1 4 6 2 5 2 3 2" xfId="44693" xr:uid="{00000000-0005-0000-0000-0000DCAD0000}"/>
    <cellStyle name="20% - Accent1 4 6 2 5 2 4" xfId="44694" xr:uid="{00000000-0005-0000-0000-0000DDAD0000}"/>
    <cellStyle name="20% - Accent1 4 6 2 5 3" xfId="44695" xr:uid="{00000000-0005-0000-0000-0000DEAD0000}"/>
    <cellStyle name="20% - Accent1 4 6 2 5 3 2" xfId="44696" xr:uid="{00000000-0005-0000-0000-0000DFAD0000}"/>
    <cellStyle name="20% - Accent1 4 6 2 5 3 2 2" xfId="44697" xr:uid="{00000000-0005-0000-0000-0000E0AD0000}"/>
    <cellStyle name="20% - Accent1 4 6 2 5 3 2 2 2" xfId="44698" xr:uid="{00000000-0005-0000-0000-0000E1AD0000}"/>
    <cellStyle name="20% - Accent1 4 6 2 5 3 2 3" xfId="44699" xr:uid="{00000000-0005-0000-0000-0000E2AD0000}"/>
    <cellStyle name="20% - Accent1 4 6 2 5 3 3" xfId="44700" xr:uid="{00000000-0005-0000-0000-0000E3AD0000}"/>
    <cellStyle name="20% - Accent1 4 6 2 5 3 3 2" xfId="44701" xr:uid="{00000000-0005-0000-0000-0000E4AD0000}"/>
    <cellStyle name="20% - Accent1 4 6 2 5 3 4" xfId="44702" xr:uid="{00000000-0005-0000-0000-0000E5AD0000}"/>
    <cellStyle name="20% - Accent1 4 6 2 5 4" xfId="44703" xr:uid="{00000000-0005-0000-0000-0000E6AD0000}"/>
    <cellStyle name="20% - Accent1 4 6 2 5 4 2" xfId="44704" xr:uid="{00000000-0005-0000-0000-0000E7AD0000}"/>
    <cellStyle name="20% - Accent1 4 6 2 5 4 2 2" xfId="44705" xr:uid="{00000000-0005-0000-0000-0000E8AD0000}"/>
    <cellStyle name="20% - Accent1 4 6 2 5 4 2 2 2" xfId="44706" xr:uid="{00000000-0005-0000-0000-0000E9AD0000}"/>
    <cellStyle name="20% - Accent1 4 6 2 5 4 2 3" xfId="44707" xr:uid="{00000000-0005-0000-0000-0000EAAD0000}"/>
    <cellStyle name="20% - Accent1 4 6 2 5 4 3" xfId="44708" xr:uid="{00000000-0005-0000-0000-0000EBAD0000}"/>
    <cellStyle name="20% - Accent1 4 6 2 5 4 3 2" xfId="44709" xr:uid="{00000000-0005-0000-0000-0000ECAD0000}"/>
    <cellStyle name="20% - Accent1 4 6 2 5 4 4" xfId="44710" xr:uid="{00000000-0005-0000-0000-0000EDAD0000}"/>
    <cellStyle name="20% - Accent1 4 6 2 5 5" xfId="44711" xr:uid="{00000000-0005-0000-0000-0000EEAD0000}"/>
    <cellStyle name="20% - Accent1 4 6 2 5 5 2" xfId="44712" xr:uid="{00000000-0005-0000-0000-0000EFAD0000}"/>
    <cellStyle name="20% - Accent1 4 6 2 5 5 2 2" xfId="44713" xr:uid="{00000000-0005-0000-0000-0000F0AD0000}"/>
    <cellStyle name="20% - Accent1 4 6 2 5 5 3" xfId="44714" xr:uid="{00000000-0005-0000-0000-0000F1AD0000}"/>
    <cellStyle name="20% - Accent1 4 6 2 5 6" xfId="44715" xr:uid="{00000000-0005-0000-0000-0000F2AD0000}"/>
    <cellStyle name="20% - Accent1 4 6 2 5 6 2" xfId="44716" xr:uid="{00000000-0005-0000-0000-0000F3AD0000}"/>
    <cellStyle name="20% - Accent1 4 6 2 5 6 2 2" xfId="44717" xr:uid="{00000000-0005-0000-0000-0000F4AD0000}"/>
    <cellStyle name="20% - Accent1 4 6 2 5 6 3" xfId="44718" xr:uid="{00000000-0005-0000-0000-0000F5AD0000}"/>
    <cellStyle name="20% - Accent1 4 6 2 5 7" xfId="44719" xr:uid="{00000000-0005-0000-0000-0000F6AD0000}"/>
    <cellStyle name="20% - Accent1 4 6 2 5 7 2" xfId="44720" xr:uid="{00000000-0005-0000-0000-0000F7AD0000}"/>
    <cellStyle name="20% - Accent1 4 6 2 5 8" xfId="44721" xr:uid="{00000000-0005-0000-0000-0000F8AD0000}"/>
    <cellStyle name="20% - Accent1 4 6 2 5 8 2" xfId="44722" xr:uid="{00000000-0005-0000-0000-0000F9AD0000}"/>
    <cellStyle name="20% - Accent1 4 6 2 5 9" xfId="44723" xr:uid="{00000000-0005-0000-0000-0000FAAD0000}"/>
    <cellStyle name="20% - Accent1 4 6 2 6" xfId="44724" xr:uid="{00000000-0005-0000-0000-0000FBAD0000}"/>
    <cellStyle name="20% - Accent1 4 6 2 6 2" xfId="44725" xr:uid="{00000000-0005-0000-0000-0000FCAD0000}"/>
    <cellStyle name="20% - Accent1 4 6 2 6 2 2" xfId="44726" xr:uid="{00000000-0005-0000-0000-0000FDAD0000}"/>
    <cellStyle name="20% - Accent1 4 6 2 6 2 2 2" xfId="44727" xr:uid="{00000000-0005-0000-0000-0000FEAD0000}"/>
    <cellStyle name="20% - Accent1 4 6 2 6 2 2 2 2" xfId="44728" xr:uid="{00000000-0005-0000-0000-0000FFAD0000}"/>
    <cellStyle name="20% - Accent1 4 6 2 6 2 2 3" xfId="44729" xr:uid="{00000000-0005-0000-0000-000000AE0000}"/>
    <cellStyle name="20% - Accent1 4 6 2 6 2 3" xfId="44730" xr:uid="{00000000-0005-0000-0000-000001AE0000}"/>
    <cellStyle name="20% - Accent1 4 6 2 6 2 3 2" xfId="44731" xr:uid="{00000000-0005-0000-0000-000002AE0000}"/>
    <cellStyle name="20% - Accent1 4 6 2 6 2 4" xfId="44732" xr:uid="{00000000-0005-0000-0000-000003AE0000}"/>
    <cellStyle name="20% - Accent1 4 6 2 6 3" xfId="44733" xr:uid="{00000000-0005-0000-0000-000004AE0000}"/>
    <cellStyle name="20% - Accent1 4 6 2 6 3 2" xfId="44734" xr:uid="{00000000-0005-0000-0000-000005AE0000}"/>
    <cellStyle name="20% - Accent1 4 6 2 6 3 2 2" xfId="44735" xr:uid="{00000000-0005-0000-0000-000006AE0000}"/>
    <cellStyle name="20% - Accent1 4 6 2 6 3 2 2 2" xfId="44736" xr:uid="{00000000-0005-0000-0000-000007AE0000}"/>
    <cellStyle name="20% - Accent1 4 6 2 6 3 2 3" xfId="44737" xr:uid="{00000000-0005-0000-0000-000008AE0000}"/>
    <cellStyle name="20% - Accent1 4 6 2 6 3 3" xfId="44738" xr:uid="{00000000-0005-0000-0000-000009AE0000}"/>
    <cellStyle name="20% - Accent1 4 6 2 6 3 3 2" xfId="44739" xr:uid="{00000000-0005-0000-0000-00000AAE0000}"/>
    <cellStyle name="20% - Accent1 4 6 2 6 3 4" xfId="44740" xr:uid="{00000000-0005-0000-0000-00000BAE0000}"/>
    <cellStyle name="20% - Accent1 4 6 2 6 4" xfId="44741" xr:uid="{00000000-0005-0000-0000-00000CAE0000}"/>
    <cellStyle name="20% - Accent1 4 6 2 6 4 2" xfId="44742" xr:uid="{00000000-0005-0000-0000-00000DAE0000}"/>
    <cellStyle name="20% - Accent1 4 6 2 6 4 2 2" xfId="44743" xr:uid="{00000000-0005-0000-0000-00000EAE0000}"/>
    <cellStyle name="20% - Accent1 4 6 2 6 4 2 2 2" xfId="44744" xr:uid="{00000000-0005-0000-0000-00000FAE0000}"/>
    <cellStyle name="20% - Accent1 4 6 2 6 4 2 3" xfId="44745" xr:uid="{00000000-0005-0000-0000-000010AE0000}"/>
    <cellStyle name="20% - Accent1 4 6 2 6 4 3" xfId="44746" xr:uid="{00000000-0005-0000-0000-000011AE0000}"/>
    <cellStyle name="20% - Accent1 4 6 2 6 4 3 2" xfId="44747" xr:uid="{00000000-0005-0000-0000-000012AE0000}"/>
    <cellStyle name="20% - Accent1 4 6 2 6 4 4" xfId="44748" xr:uid="{00000000-0005-0000-0000-000013AE0000}"/>
    <cellStyle name="20% - Accent1 4 6 2 6 5" xfId="44749" xr:uid="{00000000-0005-0000-0000-000014AE0000}"/>
    <cellStyle name="20% - Accent1 4 6 2 6 5 2" xfId="44750" xr:uid="{00000000-0005-0000-0000-000015AE0000}"/>
    <cellStyle name="20% - Accent1 4 6 2 6 5 2 2" xfId="44751" xr:uid="{00000000-0005-0000-0000-000016AE0000}"/>
    <cellStyle name="20% - Accent1 4 6 2 6 5 3" xfId="44752" xr:uid="{00000000-0005-0000-0000-000017AE0000}"/>
    <cellStyle name="20% - Accent1 4 6 2 6 6" xfId="44753" xr:uid="{00000000-0005-0000-0000-000018AE0000}"/>
    <cellStyle name="20% - Accent1 4 6 2 6 6 2" xfId="44754" xr:uid="{00000000-0005-0000-0000-000019AE0000}"/>
    <cellStyle name="20% - Accent1 4 6 2 6 6 2 2" xfId="44755" xr:uid="{00000000-0005-0000-0000-00001AAE0000}"/>
    <cellStyle name="20% - Accent1 4 6 2 6 6 3" xfId="44756" xr:uid="{00000000-0005-0000-0000-00001BAE0000}"/>
    <cellStyle name="20% - Accent1 4 6 2 6 7" xfId="44757" xr:uid="{00000000-0005-0000-0000-00001CAE0000}"/>
    <cellStyle name="20% - Accent1 4 6 2 6 7 2" xfId="44758" xr:uid="{00000000-0005-0000-0000-00001DAE0000}"/>
    <cellStyle name="20% - Accent1 4 6 2 6 8" xfId="44759" xr:uid="{00000000-0005-0000-0000-00001EAE0000}"/>
    <cellStyle name="20% - Accent1 4 6 2 6 8 2" xfId="44760" xr:uid="{00000000-0005-0000-0000-00001FAE0000}"/>
    <cellStyle name="20% - Accent1 4 6 2 6 9" xfId="44761" xr:uid="{00000000-0005-0000-0000-000020AE0000}"/>
    <cellStyle name="20% - Accent1 4 6 2 7" xfId="44762" xr:uid="{00000000-0005-0000-0000-000021AE0000}"/>
    <cellStyle name="20% - Accent1 4 6 2 7 2" xfId="44763" xr:uid="{00000000-0005-0000-0000-000022AE0000}"/>
    <cellStyle name="20% - Accent1 4 6 2 7 2 2" xfId="44764" xr:uid="{00000000-0005-0000-0000-000023AE0000}"/>
    <cellStyle name="20% - Accent1 4 6 2 7 2 2 2" xfId="44765" xr:uid="{00000000-0005-0000-0000-000024AE0000}"/>
    <cellStyle name="20% - Accent1 4 6 2 7 2 3" xfId="44766" xr:uid="{00000000-0005-0000-0000-000025AE0000}"/>
    <cellStyle name="20% - Accent1 4 6 2 7 3" xfId="44767" xr:uid="{00000000-0005-0000-0000-000026AE0000}"/>
    <cellStyle name="20% - Accent1 4 6 2 7 3 2" xfId="44768" xr:uid="{00000000-0005-0000-0000-000027AE0000}"/>
    <cellStyle name="20% - Accent1 4 6 2 7 4" xfId="44769" xr:uid="{00000000-0005-0000-0000-000028AE0000}"/>
    <cellStyle name="20% - Accent1 4 6 2 8" xfId="44770" xr:uid="{00000000-0005-0000-0000-000029AE0000}"/>
    <cellStyle name="20% - Accent1 4 6 2 8 2" xfId="44771" xr:uid="{00000000-0005-0000-0000-00002AAE0000}"/>
    <cellStyle name="20% - Accent1 4 6 2 8 2 2" xfId="44772" xr:uid="{00000000-0005-0000-0000-00002BAE0000}"/>
    <cellStyle name="20% - Accent1 4 6 2 8 2 2 2" xfId="44773" xr:uid="{00000000-0005-0000-0000-00002CAE0000}"/>
    <cellStyle name="20% - Accent1 4 6 2 8 2 3" xfId="44774" xr:uid="{00000000-0005-0000-0000-00002DAE0000}"/>
    <cellStyle name="20% - Accent1 4 6 2 8 3" xfId="44775" xr:uid="{00000000-0005-0000-0000-00002EAE0000}"/>
    <cellStyle name="20% - Accent1 4 6 2 8 3 2" xfId="44776" xr:uid="{00000000-0005-0000-0000-00002FAE0000}"/>
    <cellStyle name="20% - Accent1 4 6 2 8 4" xfId="44777" xr:uid="{00000000-0005-0000-0000-000030AE0000}"/>
    <cellStyle name="20% - Accent1 4 6 2 9" xfId="44778" xr:uid="{00000000-0005-0000-0000-000031AE0000}"/>
    <cellStyle name="20% - Accent1 4 6 2 9 2" xfId="44779" xr:uid="{00000000-0005-0000-0000-000032AE0000}"/>
    <cellStyle name="20% - Accent1 4 6 2 9 2 2" xfId="44780" xr:uid="{00000000-0005-0000-0000-000033AE0000}"/>
    <cellStyle name="20% - Accent1 4 6 2 9 2 2 2" xfId="44781" xr:uid="{00000000-0005-0000-0000-000034AE0000}"/>
    <cellStyle name="20% - Accent1 4 6 2 9 2 3" xfId="44782" xr:uid="{00000000-0005-0000-0000-000035AE0000}"/>
    <cellStyle name="20% - Accent1 4 6 2 9 3" xfId="44783" xr:uid="{00000000-0005-0000-0000-000036AE0000}"/>
    <cellStyle name="20% - Accent1 4 6 2 9 3 2" xfId="44784" xr:uid="{00000000-0005-0000-0000-000037AE0000}"/>
    <cellStyle name="20% - Accent1 4 6 2 9 4" xfId="44785" xr:uid="{00000000-0005-0000-0000-000038AE0000}"/>
    <cellStyle name="20% - Accent1 4 6 3" xfId="44786" xr:uid="{00000000-0005-0000-0000-000039AE0000}"/>
    <cellStyle name="20% - Accent1 4 6 3 10" xfId="44787" xr:uid="{00000000-0005-0000-0000-00003AAE0000}"/>
    <cellStyle name="20% - Accent1 4 6 3 10 2" xfId="44788" xr:uid="{00000000-0005-0000-0000-00003BAE0000}"/>
    <cellStyle name="20% - Accent1 4 6 3 11" xfId="44789" xr:uid="{00000000-0005-0000-0000-00003CAE0000}"/>
    <cellStyle name="20% - Accent1 4 6 3 2" xfId="44790" xr:uid="{00000000-0005-0000-0000-00003DAE0000}"/>
    <cellStyle name="20% - Accent1 4 6 3 2 2" xfId="44791" xr:uid="{00000000-0005-0000-0000-00003EAE0000}"/>
    <cellStyle name="20% - Accent1 4 6 3 2 2 2" xfId="44792" xr:uid="{00000000-0005-0000-0000-00003FAE0000}"/>
    <cellStyle name="20% - Accent1 4 6 3 2 2 2 2" xfId="44793" xr:uid="{00000000-0005-0000-0000-000040AE0000}"/>
    <cellStyle name="20% - Accent1 4 6 3 2 2 2 2 2" xfId="44794" xr:uid="{00000000-0005-0000-0000-000041AE0000}"/>
    <cellStyle name="20% - Accent1 4 6 3 2 2 2 3" xfId="44795" xr:uid="{00000000-0005-0000-0000-000042AE0000}"/>
    <cellStyle name="20% - Accent1 4 6 3 2 2 3" xfId="44796" xr:uid="{00000000-0005-0000-0000-000043AE0000}"/>
    <cellStyle name="20% - Accent1 4 6 3 2 2 3 2" xfId="44797" xr:uid="{00000000-0005-0000-0000-000044AE0000}"/>
    <cellStyle name="20% - Accent1 4 6 3 2 2 4" xfId="44798" xr:uid="{00000000-0005-0000-0000-000045AE0000}"/>
    <cellStyle name="20% - Accent1 4 6 3 2 3" xfId="44799" xr:uid="{00000000-0005-0000-0000-000046AE0000}"/>
    <cellStyle name="20% - Accent1 4 6 3 2 3 2" xfId="44800" xr:uid="{00000000-0005-0000-0000-000047AE0000}"/>
    <cellStyle name="20% - Accent1 4 6 3 2 3 2 2" xfId="44801" xr:uid="{00000000-0005-0000-0000-000048AE0000}"/>
    <cellStyle name="20% - Accent1 4 6 3 2 3 2 2 2" xfId="44802" xr:uid="{00000000-0005-0000-0000-000049AE0000}"/>
    <cellStyle name="20% - Accent1 4 6 3 2 3 2 3" xfId="44803" xr:uid="{00000000-0005-0000-0000-00004AAE0000}"/>
    <cellStyle name="20% - Accent1 4 6 3 2 3 3" xfId="44804" xr:uid="{00000000-0005-0000-0000-00004BAE0000}"/>
    <cellStyle name="20% - Accent1 4 6 3 2 3 3 2" xfId="44805" xr:uid="{00000000-0005-0000-0000-00004CAE0000}"/>
    <cellStyle name="20% - Accent1 4 6 3 2 3 4" xfId="44806" xr:uid="{00000000-0005-0000-0000-00004DAE0000}"/>
    <cellStyle name="20% - Accent1 4 6 3 2 4" xfId="44807" xr:uid="{00000000-0005-0000-0000-00004EAE0000}"/>
    <cellStyle name="20% - Accent1 4 6 3 2 4 2" xfId="44808" xr:uid="{00000000-0005-0000-0000-00004FAE0000}"/>
    <cellStyle name="20% - Accent1 4 6 3 2 4 2 2" xfId="44809" xr:uid="{00000000-0005-0000-0000-000050AE0000}"/>
    <cellStyle name="20% - Accent1 4 6 3 2 4 2 2 2" xfId="44810" xr:uid="{00000000-0005-0000-0000-000051AE0000}"/>
    <cellStyle name="20% - Accent1 4 6 3 2 4 2 3" xfId="44811" xr:uid="{00000000-0005-0000-0000-000052AE0000}"/>
    <cellStyle name="20% - Accent1 4 6 3 2 4 3" xfId="44812" xr:uid="{00000000-0005-0000-0000-000053AE0000}"/>
    <cellStyle name="20% - Accent1 4 6 3 2 4 3 2" xfId="44813" xr:uid="{00000000-0005-0000-0000-000054AE0000}"/>
    <cellStyle name="20% - Accent1 4 6 3 2 4 4" xfId="44814" xr:uid="{00000000-0005-0000-0000-000055AE0000}"/>
    <cellStyle name="20% - Accent1 4 6 3 2 5" xfId="44815" xr:uid="{00000000-0005-0000-0000-000056AE0000}"/>
    <cellStyle name="20% - Accent1 4 6 3 2 5 2" xfId="44816" xr:uid="{00000000-0005-0000-0000-000057AE0000}"/>
    <cellStyle name="20% - Accent1 4 6 3 2 5 2 2" xfId="44817" xr:uid="{00000000-0005-0000-0000-000058AE0000}"/>
    <cellStyle name="20% - Accent1 4 6 3 2 5 3" xfId="44818" xr:uid="{00000000-0005-0000-0000-000059AE0000}"/>
    <cellStyle name="20% - Accent1 4 6 3 2 6" xfId="44819" xr:uid="{00000000-0005-0000-0000-00005AAE0000}"/>
    <cellStyle name="20% - Accent1 4 6 3 2 6 2" xfId="44820" xr:uid="{00000000-0005-0000-0000-00005BAE0000}"/>
    <cellStyle name="20% - Accent1 4 6 3 2 6 2 2" xfId="44821" xr:uid="{00000000-0005-0000-0000-00005CAE0000}"/>
    <cellStyle name="20% - Accent1 4 6 3 2 6 3" xfId="44822" xr:uid="{00000000-0005-0000-0000-00005DAE0000}"/>
    <cellStyle name="20% - Accent1 4 6 3 2 7" xfId="44823" xr:uid="{00000000-0005-0000-0000-00005EAE0000}"/>
    <cellStyle name="20% - Accent1 4 6 3 2 7 2" xfId="44824" xr:uid="{00000000-0005-0000-0000-00005FAE0000}"/>
    <cellStyle name="20% - Accent1 4 6 3 2 8" xfId="44825" xr:uid="{00000000-0005-0000-0000-000060AE0000}"/>
    <cellStyle name="20% - Accent1 4 6 3 2 8 2" xfId="44826" xr:uid="{00000000-0005-0000-0000-000061AE0000}"/>
    <cellStyle name="20% - Accent1 4 6 3 2 9" xfId="44827" xr:uid="{00000000-0005-0000-0000-000062AE0000}"/>
    <cellStyle name="20% - Accent1 4 6 3 3" xfId="44828" xr:uid="{00000000-0005-0000-0000-000063AE0000}"/>
    <cellStyle name="20% - Accent1 4 6 3 3 2" xfId="44829" xr:uid="{00000000-0005-0000-0000-000064AE0000}"/>
    <cellStyle name="20% - Accent1 4 6 3 3 2 2" xfId="44830" xr:uid="{00000000-0005-0000-0000-000065AE0000}"/>
    <cellStyle name="20% - Accent1 4 6 3 3 2 2 2" xfId="44831" xr:uid="{00000000-0005-0000-0000-000066AE0000}"/>
    <cellStyle name="20% - Accent1 4 6 3 3 2 2 2 2" xfId="44832" xr:uid="{00000000-0005-0000-0000-000067AE0000}"/>
    <cellStyle name="20% - Accent1 4 6 3 3 2 2 3" xfId="44833" xr:uid="{00000000-0005-0000-0000-000068AE0000}"/>
    <cellStyle name="20% - Accent1 4 6 3 3 2 3" xfId="44834" xr:uid="{00000000-0005-0000-0000-000069AE0000}"/>
    <cellStyle name="20% - Accent1 4 6 3 3 2 3 2" xfId="44835" xr:uid="{00000000-0005-0000-0000-00006AAE0000}"/>
    <cellStyle name="20% - Accent1 4 6 3 3 2 4" xfId="44836" xr:uid="{00000000-0005-0000-0000-00006BAE0000}"/>
    <cellStyle name="20% - Accent1 4 6 3 3 3" xfId="44837" xr:uid="{00000000-0005-0000-0000-00006CAE0000}"/>
    <cellStyle name="20% - Accent1 4 6 3 3 3 2" xfId="44838" xr:uid="{00000000-0005-0000-0000-00006DAE0000}"/>
    <cellStyle name="20% - Accent1 4 6 3 3 3 2 2" xfId="44839" xr:uid="{00000000-0005-0000-0000-00006EAE0000}"/>
    <cellStyle name="20% - Accent1 4 6 3 3 3 2 2 2" xfId="44840" xr:uid="{00000000-0005-0000-0000-00006FAE0000}"/>
    <cellStyle name="20% - Accent1 4 6 3 3 3 2 3" xfId="44841" xr:uid="{00000000-0005-0000-0000-000070AE0000}"/>
    <cellStyle name="20% - Accent1 4 6 3 3 3 3" xfId="44842" xr:uid="{00000000-0005-0000-0000-000071AE0000}"/>
    <cellStyle name="20% - Accent1 4 6 3 3 3 3 2" xfId="44843" xr:uid="{00000000-0005-0000-0000-000072AE0000}"/>
    <cellStyle name="20% - Accent1 4 6 3 3 3 4" xfId="44844" xr:uid="{00000000-0005-0000-0000-000073AE0000}"/>
    <cellStyle name="20% - Accent1 4 6 3 3 4" xfId="44845" xr:uid="{00000000-0005-0000-0000-000074AE0000}"/>
    <cellStyle name="20% - Accent1 4 6 3 3 4 2" xfId="44846" xr:uid="{00000000-0005-0000-0000-000075AE0000}"/>
    <cellStyle name="20% - Accent1 4 6 3 3 4 2 2" xfId="44847" xr:uid="{00000000-0005-0000-0000-000076AE0000}"/>
    <cellStyle name="20% - Accent1 4 6 3 3 4 2 2 2" xfId="44848" xr:uid="{00000000-0005-0000-0000-000077AE0000}"/>
    <cellStyle name="20% - Accent1 4 6 3 3 4 2 3" xfId="44849" xr:uid="{00000000-0005-0000-0000-000078AE0000}"/>
    <cellStyle name="20% - Accent1 4 6 3 3 4 3" xfId="44850" xr:uid="{00000000-0005-0000-0000-000079AE0000}"/>
    <cellStyle name="20% - Accent1 4 6 3 3 4 3 2" xfId="44851" xr:uid="{00000000-0005-0000-0000-00007AAE0000}"/>
    <cellStyle name="20% - Accent1 4 6 3 3 4 4" xfId="44852" xr:uid="{00000000-0005-0000-0000-00007BAE0000}"/>
    <cellStyle name="20% - Accent1 4 6 3 3 5" xfId="44853" xr:uid="{00000000-0005-0000-0000-00007CAE0000}"/>
    <cellStyle name="20% - Accent1 4 6 3 3 5 2" xfId="44854" xr:uid="{00000000-0005-0000-0000-00007DAE0000}"/>
    <cellStyle name="20% - Accent1 4 6 3 3 5 2 2" xfId="44855" xr:uid="{00000000-0005-0000-0000-00007EAE0000}"/>
    <cellStyle name="20% - Accent1 4 6 3 3 5 3" xfId="44856" xr:uid="{00000000-0005-0000-0000-00007FAE0000}"/>
    <cellStyle name="20% - Accent1 4 6 3 3 6" xfId="44857" xr:uid="{00000000-0005-0000-0000-000080AE0000}"/>
    <cellStyle name="20% - Accent1 4 6 3 3 6 2" xfId="44858" xr:uid="{00000000-0005-0000-0000-000081AE0000}"/>
    <cellStyle name="20% - Accent1 4 6 3 3 6 2 2" xfId="44859" xr:uid="{00000000-0005-0000-0000-000082AE0000}"/>
    <cellStyle name="20% - Accent1 4 6 3 3 6 3" xfId="44860" xr:uid="{00000000-0005-0000-0000-000083AE0000}"/>
    <cellStyle name="20% - Accent1 4 6 3 3 7" xfId="44861" xr:uid="{00000000-0005-0000-0000-000084AE0000}"/>
    <cellStyle name="20% - Accent1 4 6 3 3 7 2" xfId="44862" xr:uid="{00000000-0005-0000-0000-000085AE0000}"/>
    <cellStyle name="20% - Accent1 4 6 3 3 8" xfId="44863" xr:uid="{00000000-0005-0000-0000-000086AE0000}"/>
    <cellStyle name="20% - Accent1 4 6 3 3 8 2" xfId="44864" xr:uid="{00000000-0005-0000-0000-000087AE0000}"/>
    <cellStyle name="20% - Accent1 4 6 3 3 9" xfId="44865" xr:uid="{00000000-0005-0000-0000-000088AE0000}"/>
    <cellStyle name="20% - Accent1 4 6 3 4" xfId="44866" xr:uid="{00000000-0005-0000-0000-000089AE0000}"/>
    <cellStyle name="20% - Accent1 4 6 3 4 2" xfId="44867" xr:uid="{00000000-0005-0000-0000-00008AAE0000}"/>
    <cellStyle name="20% - Accent1 4 6 3 4 2 2" xfId="44868" xr:uid="{00000000-0005-0000-0000-00008BAE0000}"/>
    <cellStyle name="20% - Accent1 4 6 3 4 2 2 2" xfId="44869" xr:uid="{00000000-0005-0000-0000-00008CAE0000}"/>
    <cellStyle name="20% - Accent1 4 6 3 4 2 3" xfId="44870" xr:uid="{00000000-0005-0000-0000-00008DAE0000}"/>
    <cellStyle name="20% - Accent1 4 6 3 4 3" xfId="44871" xr:uid="{00000000-0005-0000-0000-00008EAE0000}"/>
    <cellStyle name="20% - Accent1 4 6 3 4 3 2" xfId="44872" xr:uid="{00000000-0005-0000-0000-00008FAE0000}"/>
    <cellStyle name="20% - Accent1 4 6 3 4 4" xfId="44873" xr:uid="{00000000-0005-0000-0000-000090AE0000}"/>
    <cellStyle name="20% - Accent1 4 6 3 5" xfId="44874" xr:uid="{00000000-0005-0000-0000-000091AE0000}"/>
    <cellStyle name="20% - Accent1 4 6 3 5 2" xfId="44875" xr:uid="{00000000-0005-0000-0000-000092AE0000}"/>
    <cellStyle name="20% - Accent1 4 6 3 5 2 2" xfId="44876" xr:uid="{00000000-0005-0000-0000-000093AE0000}"/>
    <cellStyle name="20% - Accent1 4 6 3 5 2 2 2" xfId="44877" xr:uid="{00000000-0005-0000-0000-000094AE0000}"/>
    <cellStyle name="20% - Accent1 4 6 3 5 2 3" xfId="44878" xr:uid="{00000000-0005-0000-0000-000095AE0000}"/>
    <cellStyle name="20% - Accent1 4 6 3 5 3" xfId="44879" xr:uid="{00000000-0005-0000-0000-000096AE0000}"/>
    <cellStyle name="20% - Accent1 4 6 3 5 3 2" xfId="44880" xr:uid="{00000000-0005-0000-0000-000097AE0000}"/>
    <cellStyle name="20% - Accent1 4 6 3 5 4" xfId="44881" xr:uid="{00000000-0005-0000-0000-000098AE0000}"/>
    <cellStyle name="20% - Accent1 4 6 3 6" xfId="44882" xr:uid="{00000000-0005-0000-0000-000099AE0000}"/>
    <cellStyle name="20% - Accent1 4 6 3 6 2" xfId="44883" xr:uid="{00000000-0005-0000-0000-00009AAE0000}"/>
    <cellStyle name="20% - Accent1 4 6 3 6 2 2" xfId="44884" xr:uid="{00000000-0005-0000-0000-00009BAE0000}"/>
    <cellStyle name="20% - Accent1 4 6 3 6 2 2 2" xfId="44885" xr:uid="{00000000-0005-0000-0000-00009CAE0000}"/>
    <cellStyle name="20% - Accent1 4 6 3 6 2 3" xfId="44886" xr:uid="{00000000-0005-0000-0000-00009DAE0000}"/>
    <cellStyle name="20% - Accent1 4 6 3 6 3" xfId="44887" xr:uid="{00000000-0005-0000-0000-00009EAE0000}"/>
    <cellStyle name="20% - Accent1 4 6 3 6 3 2" xfId="44888" xr:uid="{00000000-0005-0000-0000-00009FAE0000}"/>
    <cellStyle name="20% - Accent1 4 6 3 6 4" xfId="44889" xr:uid="{00000000-0005-0000-0000-0000A0AE0000}"/>
    <cellStyle name="20% - Accent1 4 6 3 7" xfId="44890" xr:uid="{00000000-0005-0000-0000-0000A1AE0000}"/>
    <cellStyle name="20% - Accent1 4 6 3 7 2" xfId="44891" xr:uid="{00000000-0005-0000-0000-0000A2AE0000}"/>
    <cellStyle name="20% - Accent1 4 6 3 7 2 2" xfId="44892" xr:uid="{00000000-0005-0000-0000-0000A3AE0000}"/>
    <cellStyle name="20% - Accent1 4 6 3 7 3" xfId="44893" xr:uid="{00000000-0005-0000-0000-0000A4AE0000}"/>
    <cellStyle name="20% - Accent1 4 6 3 8" xfId="44894" xr:uid="{00000000-0005-0000-0000-0000A5AE0000}"/>
    <cellStyle name="20% - Accent1 4 6 3 8 2" xfId="44895" xr:uid="{00000000-0005-0000-0000-0000A6AE0000}"/>
    <cellStyle name="20% - Accent1 4 6 3 8 2 2" xfId="44896" xr:uid="{00000000-0005-0000-0000-0000A7AE0000}"/>
    <cellStyle name="20% - Accent1 4 6 3 8 3" xfId="44897" xr:uid="{00000000-0005-0000-0000-0000A8AE0000}"/>
    <cellStyle name="20% - Accent1 4 6 3 9" xfId="44898" xr:uid="{00000000-0005-0000-0000-0000A9AE0000}"/>
    <cellStyle name="20% - Accent1 4 6 3 9 2" xfId="44899" xr:uid="{00000000-0005-0000-0000-0000AAAE0000}"/>
    <cellStyle name="20% - Accent1 4 6 4" xfId="44900" xr:uid="{00000000-0005-0000-0000-0000ABAE0000}"/>
    <cellStyle name="20% - Accent1 4 6 4 10" xfId="44901" xr:uid="{00000000-0005-0000-0000-0000ACAE0000}"/>
    <cellStyle name="20% - Accent1 4 6 4 10 2" xfId="44902" xr:uid="{00000000-0005-0000-0000-0000ADAE0000}"/>
    <cellStyle name="20% - Accent1 4 6 4 11" xfId="44903" xr:uid="{00000000-0005-0000-0000-0000AEAE0000}"/>
    <cellStyle name="20% - Accent1 4 6 4 2" xfId="44904" xr:uid="{00000000-0005-0000-0000-0000AFAE0000}"/>
    <cellStyle name="20% - Accent1 4 6 4 2 2" xfId="44905" xr:uid="{00000000-0005-0000-0000-0000B0AE0000}"/>
    <cellStyle name="20% - Accent1 4 6 4 2 2 2" xfId="44906" xr:uid="{00000000-0005-0000-0000-0000B1AE0000}"/>
    <cellStyle name="20% - Accent1 4 6 4 2 2 2 2" xfId="44907" xr:uid="{00000000-0005-0000-0000-0000B2AE0000}"/>
    <cellStyle name="20% - Accent1 4 6 4 2 2 2 2 2" xfId="44908" xr:uid="{00000000-0005-0000-0000-0000B3AE0000}"/>
    <cellStyle name="20% - Accent1 4 6 4 2 2 2 3" xfId="44909" xr:uid="{00000000-0005-0000-0000-0000B4AE0000}"/>
    <cellStyle name="20% - Accent1 4 6 4 2 2 3" xfId="44910" xr:uid="{00000000-0005-0000-0000-0000B5AE0000}"/>
    <cellStyle name="20% - Accent1 4 6 4 2 2 3 2" xfId="44911" xr:uid="{00000000-0005-0000-0000-0000B6AE0000}"/>
    <cellStyle name="20% - Accent1 4 6 4 2 2 4" xfId="44912" xr:uid="{00000000-0005-0000-0000-0000B7AE0000}"/>
    <cellStyle name="20% - Accent1 4 6 4 2 3" xfId="44913" xr:uid="{00000000-0005-0000-0000-0000B8AE0000}"/>
    <cellStyle name="20% - Accent1 4 6 4 2 3 2" xfId="44914" xr:uid="{00000000-0005-0000-0000-0000B9AE0000}"/>
    <cellStyle name="20% - Accent1 4 6 4 2 3 2 2" xfId="44915" xr:uid="{00000000-0005-0000-0000-0000BAAE0000}"/>
    <cellStyle name="20% - Accent1 4 6 4 2 3 2 2 2" xfId="44916" xr:uid="{00000000-0005-0000-0000-0000BBAE0000}"/>
    <cellStyle name="20% - Accent1 4 6 4 2 3 2 3" xfId="44917" xr:uid="{00000000-0005-0000-0000-0000BCAE0000}"/>
    <cellStyle name="20% - Accent1 4 6 4 2 3 3" xfId="44918" xr:uid="{00000000-0005-0000-0000-0000BDAE0000}"/>
    <cellStyle name="20% - Accent1 4 6 4 2 3 3 2" xfId="44919" xr:uid="{00000000-0005-0000-0000-0000BEAE0000}"/>
    <cellStyle name="20% - Accent1 4 6 4 2 3 4" xfId="44920" xr:uid="{00000000-0005-0000-0000-0000BFAE0000}"/>
    <cellStyle name="20% - Accent1 4 6 4 2 4" xfId="44921" xr:uid="{00000000-0005-0000-0000-0000C0AE0000}"/>
    <cellStyle name="20% - Accent1 4 6 4 2 4 2" xfId="44922" xr:uid="{00000000-0005-0000-0000-0000C1AE0000}"/>
    <cellStyle name="20% - Accent1 4 6 4 2 4 2 2" xfId="44923" xr:uid="{00000000-0005-0000-0000-0000C2AE0000}"/>
    <cellStyle name="20% - Accent1 4 6 4 2 4 2 2 2" xfId="44924" xr:uid="{00000000-0005-0000-0000-0000C3AE0000}"/>
    <cellStyle name="20% - Accent1 4 6 4 2 4 2 3" xfId="44925" xr:uid="{00000000-0005-0000-0000-0000C4AE0000}"/>
    <cellStyle name="20% - Accent1 4 6 4 2 4 3" xfId="44926" xr:uid="{00000000-0005-0000-0000-0000C5AE0000}"/>
    <cellStyle name="20% - Accent1 4 6 4 2 4 3 2" xfId="44927" xr:uid="{00000000-0005-0000-0000-0000C6AE0000}"/>
    <cellStyle name="20% - Accent1 4 6 4 2 4 4" xfId="44928" xr:uid="{00000000-0005-0000-0000-0000C7AE0000}"/>
    <cellStyle name="20% - Accent1 4 6 4 2 5" xfId="44929" xr:uid="{00000000-0005-0000-0000-0000C8AE0000}"/>
    <cellStyle name="20% - Accent1 4 6 4 2 5 2" xfId="44930" xr:uid="{00000000-0005-0000-0000-0000C9AE0000}"/>
    <cellStyle name="20% - Accent1 4 6 4 2 5 2 2" xfId="44931" xr:uid="{00000000-0005-0000-0000-0000CAAE0000}"/>
    <cellStyle name="20% - Accent1 4 6 4 2 5 3" xfId="44932" xr:uid="{00000000-0005-0000-0000-0000CBAE0000}"/>
    <cellStyle name="20% - Accent1 4 6 4 2 6" xfId="44933" xr:uid="{00000000-0005-0000-0000-0000CCAE0000}"/>
    <cellStyle name="20% - Accent1 4 6 4 2 6 2" xfId="44934" xr:uid="{00000000-0005-0000-0000-0000CDAE0000}"/>
    <cellStyle name="20% - Accent1 4 6 4 2 6 2 2" xfId="44935" xr:uid="{00000000-0005-0000-0000-0000CEAE0000}"/>
    <cellStyle name="20% - Accent1 4 6 4 2 6 3" xfId="44936" xr:uid="{00000000-0005-0000-0000-0000CFAE0000}"/>
    <cellStyle name="20% - Accent1 4 6 4 2 7" xfId="44937" xr:uid="{00000000-0005-0000-0000-0000D0AE0000}"/>
    <cellStyle name="20% - Accent1 4 6 4 2 7 2" xfId="44938" xr:uid="{00000000-0005-0000-0000-0000D1AE0000}"/>
    <cellStyle name="20% - Accent1 4 6 4 2 8" xfId="44939" xr:uid="{00000000-0005-0000-0000-0000D2AE0000}"/>
    <cellStyle name="20% - Accent1 4 6 4 2 8 2" xfId="44940" xr:uid="{00000000-0005-0000-0000-0000D3AE0000}"/>
    <cellStyle name="20% - Accent1 4 6 4 2 9" xfId="44941" xr:uid="{00000000-0005-0000-0000-0000D4AE0000}"/>
    <cellStyle name="20% - Accent1 4 6 4 3" xfId="44942" xr:uid="{00000000-0005-0000-0000-0000D5AE0000}"/>
    <cellStyle name="20% - Accent1 4 6 4 3 2" xfId="44943" xr:uid="{00000000-0005-0000-0000-0000D6AE0000}"/>
    <cellStyle name="20% - Accent1 4 6 4 3 2 2" xfId="44944" xr:uid="{00000000-0005-0000-0000-0000D7AE0000}"/>
    <cellStyle name="20% - Accent1 4 6 4 3 2 2 2" xfId="44945" xr:uid="{00000000-0005-0000-0000-0000D8AE0000}"/>
    <cellStyle name="20% - Accent1 4 6 4 3 2 2 2 2" xfId="44946" xr:uid="{00000000-0005-0000-0000-0000D9AE0000}"/>
    <cellStyle name="20% - Accent1 4 6 4 3 2 2 3" xfId="44947" xr:uid="{00000000-0005-0000-0000-0000DAAE0000}"/>
    <cellStyle name="20% - Accent1 4 6 4 3 2 3" xfId="44948" xr:uid="{00000000-0005-0000-0000-0000DBAE0000}"/>
    <cellStyle name="20% - Accent1 4 6 4 3 2 3 2" xfId="44949" xr:uid="{00000000-0005-0000-0000-0000DCAE0000}"/>
    <cellStyle name="20% - Accent1 4 6 4 3 2 4" xfId="44950" xr:uid="{00000000-0005-0000-0000-0000DDAE0000}"/>
    <cellStyle name="20% - Accent1 4 6 4 3 3" xfId="44951" xr:uid="{00000000-0005-0000-0000-0000DEAE0000}"/>
    <cellStyle name="20% - Accent1 4 6 4 3 3 2" xfId="44952" xr:uid="{00000000-0005-0000-0000-0000DFAE0000}"/>
    <cellStyle name="20% - Accent1 4 6 4 3 3 2 2" xfId="44953" xr:uid="{00000000-0005-0000-0000-0000E0AE0000}"/>
    <cellStyle name="20% - Accent1 4 6 4 3 3 2 2 2" xfId="44954" xr:uid="{00000000-0005-0000-0000-0000E1AE0000}"/>
    <cellStyle name="20% - Accent1 4 6 4 3 3 2 3" xfId="44955" xr:uid="{00000000-0005-0000-0000-0000E2AE0000}"/>
    <cellStyle name="20% - Accent1 4 6 4 3 3 3" xfId="44956" xr:uid="{00000000-0005-0000-0000-0000E3AE0000}"/>
    <cellStyle name="20% - Accent1 4 6 4 3 3 3 2" xfId="44957" xr:uid="{00000000-0005-0000-0000-0000E4AE0000}"/>
    <cellStyle name="20% - Accent1 4 6 4 3 3 4" xfId="44958" xr:uid="{00000000-0005-0000-0000-0000E5AE0000}"/>
    <cellStyle name="20% - Accent1 4 6 4 3 4" xfId="44959" xr:uid="{00000000-0005-0000-0000-0000E6AE0000}"/>
    <cellStyle name="20% - Accent1 4 6 4 3 4 2" xfId="44960" xr:uid="{00000000-0005-0000-0000-0000E7AE0000}"/>
    <cellStyle name="20% - Accent1 4 6 4 3 4 2 2" xfId="44961" xr:uid="{00000000-0005-0000-0000-0000E8AE0000}"/>
    <cellStyle name="20% - Accent1 4 6 4 3 4 2 2 2" xfId="44962" xr:uid="{00000000-0005-0000-0000-0000E9AE0000}"/>
    <cellStyle name="20% - Accent1 4 6 4 3 4 2 3" xfId="44963" xr:uid="{00000000-0005-0000-0000-0000EAAE0000}"/>
    <cellStyle name="20% - Accent1 4 6 4 3 4 3" xfId="44964" xr:uid="{00000000-0005-0000-0000-0000EBAE0000}"/>
    <cellStyle name="20% - Accent1 4 6 4 3 4 3 2" xfId="44965" xr:uid="{00000000-0005-0000-0000-0000ECAE0000}"/>
    <cellStyle name="20% - Accent1 4 6 4 3 4 4" xfId="44966" xr:uid="{00000000-0005-0000-0000-0000EDAE0000}"/>
    <cellStyle name="20% - Accent1 4 6 4 3 5" xfId="44967" xr:uid="{00000000-0005-0000-0000-0000EEAE0000}"/>
    <cellStyle name="20% - Accent1 4 6 4 3 5 2" xfId="44968" xr:uid="{00000000-0005-0000-0000-0000EFAE0000}"/>
    <cellStyle name="20% - Accent1 4 6 4 3 5 2 2" xfId="44969" xr:uid="{00000000-0005-0000-0000-0000F0AE0000}"/>
    <cellStyle name="20% - Accent1 4 6 4 3 5 3" xfId="44970" xr:uid="{00000000-0005-0000-0000-0000F1AE0000}"/>
    <cellStyle name="20% - Accent1 4 6 4 3 6" xfId="44971" xr:uid="{00000000-0005-0000-0000-0000F2AE0000}"/>
    <cellStyle name="20% - Accent1 4 6 4 3 6 2" xfId="44972" xr:uid="{00000000-0005-0000-0000-0000F3AE0000}"/>
    <cellStyle name="20% - Accent1 4 6 4 3 6 2 2" xfId="44973" xr:uid="{00000000-0005-0000-0000-0000F4AE0000}"/>
    <cellStyle name="20% - Accent1 4 6 4 3 6 3" xfId="44974" xr:uid="{00000000-0005-0000-0000-0000F5AE0000}"/>
    <cellStyle name="20% - Accent1 4 6 4 3 7" xfId="44975" xr:uid="{00000000-0005-0000-0000-0000F6AE0000}"/>
    <cellStyle name="20% - Accent1 4 6 4 3 7 2" xfId="44976" xr:uid="{00000000-0005-0000-0000-0000F7AE0000}"/>
    <cellStyle name="20% - Accent1 4 6 4 3 8" xfId="44977" xr:uid="{00000000-0005-0000-0000-0000F8AE0000}"/>
    <cellStyle name="20% - Accent1 4 6 4 3 8 2" xfId="44978" xr:uid="{00000000-0005-0000-0000-0000F9AE0000}"/>
    <cellStyle name="20% - Accent1 4 6 4 3 9" xfId="44979" xr:uid="{00000000-0005-0000-0000-0000FAAE0000}"/>
    <cellStyle name="20% - Accent1 4 6 4 4" xfId="44980" xr:uid="{00000000-0005-0000-0000-0000FBAE0000}"/>
    <cellStyle name="20% - Accent1 4 6 4 4 2" xfId="44981" xr:uid="{00000000-0005-0000-0000-0000FCAE0000}"/>
    <cellStyle name="20% - Accent1 4 6 4 4 2 2" xfId="44982" xr:uid="{00000000-0005-0000-0000-0000FDAE0000}"/>
    <cellStyle name="20% - Accent1 4 6 4 4 2 2 2" xfId="44983" xr:uid="{00000000-0005-0000-0000-0000FEAE0000}"/>
    <cellStyle name="20% - Accent1 4 6 4 4 2 3" xfId="44984" xr:uid="{00000000-0005-0000-0000-0000FFAE0000}"/>
    <cellStyle name="20% - Accent1 4 6 4 4 3" xfId="44985" xr:uid="{00000000-0005-0000-0000-000000AF0000}"/>
    <cellStyle name="20% - Accent1 4 6 4 4 3 2" xfId="44986" xr:uid="{00000000-0005-0000-0000-000001AF0000}"/>
    <cellStyle name="20% - Accent1 4 6 4 4 4" xfId="44987" xr:uid="{00000000-0005-0000-0000-000002AF0000}"/>
    <cellStyle name="20% - Accent1 4 6 4 5" xfId="44988" xr:uid="{00000000-0005-0000-0000-000003AF0000}"/>
    <cellStyle name="20% - Accent1 4 6 4 5 2" xfId="44989" xr:uid="{00000000-0005-0000-0000-000004AF0000}"/>
    <cellStyle name="20% - Accent1 4 6 4 5 2 2" xfId="44990" xr:uid="{00000000-0005-0000-0000-000005AF0000}"/>
    <cellStyle name="20% - Accent1 4 6 4 5 2 2 2" xfId="44991" xr:uid="{00000000-0005-0000-0000-000006AF0000}"/>
    <cellStyle name="20% - Accent1 4 6 4 5 2 3" xfId="44992" xr:uid="{00000000-0005-0000-0000-000007AF0000}"/>
    <cellStyle name="20% - Accent1 4 6 4 5 3" xfId="44993" xr:uid="{00000000-0005-0000-0000-000008AF0000}"/>
    <cellStyle name="20% - Accent1 4 6 4 5 3 2" xfId="44994" xr:uid="{00000000-0005-0000-0000-000009AF0000}"/>
    <cellStyle name="20% - Accent1 4 6 4 5 4" xfId="44995" xr:uid="{00000000-0005-0000-0000-00000AAF0000}"/>
    <cellStyle name="20% - Accent1 4 6 4 6" xfId="44996" xr:uid="{00000000-0005-0000-0000-00000BAF0000}"/>
    <cellStyle name="20% - Accent1 4 6 4 6 2" xfId="44997" xr:uid="{00000000-0005-0000-0000-00000CAF0000}"/>
    <cellStyle name="20% - Accent1 4 6 4 6 2 2" xfId="44998" xr:uid="{00000000-0005-0000-0000-00000DAF0000}"/>
    <cellStyle name="20% - Accent1 4 6 4 6 2 2 2" xfId="44999" xr:uid="{00000000-0005-0000-0000-00000EAF0000}"/>
    <cellStyle name="20% - Accent1 4 6 4 6 2 3" xfId="45000" xr:uid="{00000000-0005-0000-0000-00000FAF0000}"/>
    <cellStyle name="20% - Accent1 4 6 4 6 3" xfId="45001" xr:uid="{00000000-0005-0000-0000-000010AF0000}"/>
    <cellStyle name="20% - Accent1 4 6 4 6 3 2" xfId="45002" xr:uid="{00000000-0005-0000-0000-000011AF0000}"/>
    <cellStyle name="20% - Accent1 4 6 4 6 4" xfId="45003" xr:uid="{00000000-0005-0000-0000-000012AF0000}"/>
    <cellStyle name="20% - Accent1 4 6 4 7" xfId="45004" xr:uid="{00000000-0005-0000-0000-000013AF0000}"/>
    <cellStyle name="20% - Accent1 4 6 4 7 2" xfId="45005" xr:uid="{00000000-0005-0000-0000-000014AF0000}"/>
    <cellStyle name="20% - Accent1 4 6 4 7 2 2" xfId="45006" xr:uid="{00000000-0005-0000-0000-000015AF0000}"/>
    <cellStyle name="20% - Accent1 4 6 4 7 3" xfId="45007" xr:uid="{00000000-0005-0000-0000-000016AF0000}"/>
    <cellStyle name="20% - Accent1 4 6 4 8" xfId="45008" xr:uid="{00000000-0005-0000-0000-000017AF0000}"/>
    <cellStyle name="20% - Accent1 4 6 4 8 2" xfId="45009" xr:uid="{00000000-0005-0000-0000-000018AF0000}"/>
    <cellStyle name="20% - Accent1 4 6 4 8 2 2" xfId="45010" xr:uid="{00000000-0005-0000-0000-000019AF0000}"/>
    <cellStyle name="20% - Accent1 4 6 4 8 3" xfId="45011" xr:uid="{00000000-0005-0000-0000-00001AAF0000}"/>
    <cellStyle name="20% - Accent1 4 6 4 9" xfId="45012" xr:uid="{00000000-0005-0000-0000-00001BAF0000}"/>
    <cellStyle name="20% - Accent1 4 6 4 9 2" xfId="45013" xr:uid="{00000000-0005-0000-0000-00001CAF0000}"/>
    <cellStyle name="20% - Accent1 4 6 5" xfId="45014" xr:uid="{00000000-0005-0000-0000-00001DAF0000}"/>
    <cellStyle name="20% - Accent1 4 6 5 10" xfId="45015" xr:uid="{00000000-0005-0000-0000-00001EAF0000}"/>
    <cellStyle name="20% - Accent1 4 6 5 10 2" xfId="45016" xr:uid="{00000000-0005-0000-0000-00001FAF0000}"/>
    <cellStyle name="20% - Accent1 4 6 5 11" xfId="45017" xr:uid="{00000000-0005-0000-0000-000020AF0000}"/>
    <cellStyle name="20% - Accent1 4 6 5 2" xfId="45018" xr:uid="{00000000-0005-0000-0000-000021AF0000}"/>
    <cellStyle name="20% - Accent1 4 6 5 2 2" xfId="45019" xr:uid="{00000000-0005-0000-0000-000022AF0000}"/>
    <cellStyle name="20% - Accent1 4 6 5 2 2 2" xfId="45020" xr:uid="{00000000-0005-0000-0000-000023AF0000}"/>
    <cellStyle name="20% - Accent1 4 6 5 2 2 2 2" xfId="45021" xr:uid="{00000000-0005-0000-0000-000024AF0000}"/>
    <cellStyle name="20% - Accent1 4 6 5 2 2 2 2 2" xfId="45022" xr:uid="{00000000-0005-0000-0000-000025AF0000}"/>
    <cellStyle name="20% - Accent1 4 6 5 2 2 2 3" xfId="45023" xr:uid="{00000000-0005-0000-0000-000026AF0000}"/>
    <cellStyle name="20% - Accent1 4 6 5 2 2 3" xfId="45024" xr:uid="{00000000-0005-0000-0000-000027AF0000}"/>
    <cellStyle name="20% - Accent1 4 6 5 2 2 3 2" xfId="45025" xr:uid="{00000000-0005-0000-0000-000028AF0000}"/>
    <cellStyle name="20% - Accent1 4 6 5 2 2 4" xfId="45026" xr:uid="{00000000-0005-0000-0000-000029AF0000}"/>
    <cellStyle name="20% - Accent1 4 6 5 2 3" xfId="45027" xr:uid="{00000000-0005-0000-0000-00002AAF0000}"/>
    <cellStyle name="20% - Accent1 4 6 5 2 3 2" xfId="45028" xr:uid="{00000000-0005-0000-0000-00002BAF0000}"/>
    <cellStyle name="20% - Accent1 4 6 5 2 3 2 2" xfId="45029" xr:uid="{00000000-0005-0000-0000-00002CAF0000}"/>
    <cellStyle name="20% - Accent1 4 6 5 2 3 2 2 2" xfId="45030" xr:uid="{00000000-0005-0000-0000-00002DAF0000}"/>
    <cellStyle name="20% - Accent1 4 6 5 2 3 2 3" xfId="45031" xr:uid="{00000000-0005-0000-0000-00002EAF0000}"/>
    <cellStyle name="20% - Accent1 4 6 5 2 3 3" xfId="45032" xr:uid="{00000000-0005-0000-0000-00002FAF0000}"/>
    <cellStyle name="20% - Accent1 4 6 5 2 3 3 2" xfId="45033" xr:uid="{00000000-0005-0000-0000-000030AF0000}"/>
    <cellStyle name="20% - Accent1 4 6 5 2 3 4" xfId="45034" xr:uid="{00000000-0005-0000-0000-000031AF0000}"/>
    <cellStyle name="20% - Accent1 4 6 5 2 4" xfId="45035" xr:uid="{00000000-0005-0000-0000-000032AF0000}"/>
    <cellStyle name="20% - Accent1 4 6 5 2 4 2" xfId="45036" xr:uid="{00000000-0005-0000-0000-000033AF0000}"/>
    <cellStyle name="20% - Accent1 4 6 5 2 4 2 2" xfId="45037" xr:uid="{00000000-0005-0000-0000-000034AF0000}"/>
    <cellStyle name="20% - Accent1 4 6 5 2 4 2 2 2" xfId="45038" xr:uid="{00000000-0005-0000-0000-000035AF0000}"/>
    <cellStyle name="20% - Accent1 4 6 5 2 4 2 3" xfId="45039" xr:uid="{00000000-0005-0000-0000-000036AF0000}"/>
    <cellStyle name="20% - Accent1 4 6 5 2 4 3" xfId="45040" xr:uid="{00000000-0005-0000-0000-000037AF0000}"/>
    <cellStyle name="20% - Accent1 4 6 5 2 4 3 2" xfId="45041" xr:uid="{00000000-0005-0000-0000-000038AF0000}"/>
    <cellStyle name="20% - Accent1 4 6 5 2 4 4" xfId="45042" xr:uid="{00000000-0005-0000-0000-000039AF0000}"/>
    <cellStyle name="20% - Accent1 4 6 5 2 5" xfId="45043" xr:uid="{00000000-0005-0000-0000-00003AAF0000}"/>
    <cellStyle name="20% - Accent1 4 6 5 2 5 2" xfId="45044" xr:uid="{00000000-0005-0000-0000-00003BAF0000}"/>
    <cellStyle name="20% - Accent1 4 6 5 2 5 2 2" xfId="45045" xr:uid="{00000000-0005-0000-0000-00003CAF0000}"/>
    <cellStyle name="20% - Accent1 4 6 5 2 5 3" xfId="45046" xr:uid="{00000000-0005-0000-0000-00003DAF0000}"/>
    <cellStyle name="20% - Accent1 4 6 5 2 6" xfId="45047" xr:uid="{00000000-0005-0000-0000-00003EAF0000}"/>
    <cellStyle name="20% - Accent1 4 6 5 2 6 2" xfId="45048" xr:uid="{00000000-0005-0000-0000-00003FAF0000}"/>
    <cellStyle name="20% - Accent1 4 6 5 2 6 2 2" xfId="45049" xr:uid="{00000000-0005-0000-0000-000040AF0000}"/>
    <cellStyle name="20% - Accent1 4 6 5 2 6 3" xfId="45050" xr:uid="{00000000-0005-0000-0000-000041AF0000}"/>
    <cellStyle name="20% - Accent1 4 6 5 2 7" xfId="45051" xr:uid="{00000000-0005-0000-0000-000042AF0000}"/>
    <cellStyle name="20% - Accent1 4 6 5 2 7 2" xfId="45052" xr:uid="{00000000-0005-0000-0000-000043AF0000}"/>
    <cellStyle name="20% - Accent1 4 6 5 2 8" xfId="45053" xr:uid="{00000000-0005-0000-0000-000044AF0000}"/>
    <cellStyle name="20% - Accent1 4 6 5 2 8 2" xfId="45054" xr:uid="{00000000-0005-0000-0000-000045AF0000}"/>
    <cellStyle name="20% - Accent1 4 6 5 2 9" xfId="45055" xr:uid="{00000000-0005-0000-0000-000046AF0000}"/>
    <cellStyle name="20% - Accent1 4 6 5 3" xfId="45056" xr:uid="{00000000-0005-0000-0000-000047AF0000}"/>
    <cellStyle name="20% - Accent1 4 6 5 3 2" xfId="45057" xr:uid="{00000000-0005-0000-0000-000048AF0000}"/>
    <cellStyle name="20% - Accent1 4 6 5 3 2 2" xfId="45058" xr:uid="{00000000-0005-0000-0000-000049AF0000}"/>
    <cellStyle name="20% - Accent1 4 6 5 3 2 2 2" xfId="45059" xr:uid="{00000000-0005-0000-0000-00004AAF0000}"/>
    <cellStyle name="20% - Accent1 4 6 5 3 2 2 2 2" xfId="45060" xr:uid="{00000000-0005-0000-0000-00004BAF0000}"/>
    <cellStyle name="20% - Accent1 4 6 5 3 2 2 3" xfId="45061" xr:uid="{00000000-0005-0000-0000-00004CAF0000}"/>
    <cellStyle name="20% - Accent1 4 6 5 3 2 3" xfId="45062" xr:uid="{00000000-0005-0000-0000-00004DAF0000}"/>
    <cellStyle name="20% - Accent1 4 6 5 3 2 3 2" xfId="45063" xr:uid="{00000000-0005-0000-0000-00004EAF0000}"/>
    <cellStyle name="20% - Accent1 4 6 5 3 2 4" xfId="45064" xr:uid="{00000000-0005-0000-0000-00004FAF0000}"/>
    <cellStyle name="20% - Accent1 4 6 5 3 3" xfId="45065" xr:uid="{00000000-0005-0000-0000-000050AF0000}"/>
    <cellStyle name="20% - Accent1 4 6 5 3 3 2" xfId="45066" xr:uid="{00000000-0005-0000-0000-000051AF0000}"/>
    <cellStyle name="20% - Accent1 4 6 5 3 3 2 2" xfId="45067" xr:uid="{00000000-0005-0000-0000-000052AF0000}"/>
    <cellStyle name="20% - Accent1 4 6 5 3 3 2 2 2" xfId="45068" xr:uid="{00000000-0005-0000-0000-000053AF0000}"/>
    <cellStyle name="20% - Accent1 4 6 5 3 3 2 3" xfId="45069" xr:uid="{00000000-0005-0000-0000-000054AF0000}"/>
    <cellStyle name="20% - Accent1 4 6 5 3 3 3" xfId="45070" xr:uid="{00000000-0005-0000-0000-000055AF0000}"/>
    <cellStyle name="20% - Accent1 4 6 5 3 3 3 2" xfId="45071" xr:uid="{00000000-0005-0000-0000-000056AF0000}"/>
    <cellStyle name="20% - Accent1 4 6 5 3 3 4" xfId="45072" xr:uid="{00000000-0005-0000-0000-000057AF0000}"/>
    <cellStyle name="20% - Accent1 4 6 5 3 4" xfId="45073" xr:uid="{00000000-0005-0000-0000-000058AF0000}"/>
    <cellStyle name="20% - Accent1 4 6 5 3 4 2" xfId="45074" xr:uid="{00000000-0005-0000-0000-000059AF0000}"/>
    <cellStyle name="20% - Accent1 4 6 5 3 4 2 2" xfId="45075" xr:uid="{00000000-0005-0000-0000-00005AAF0000}"/>
    <cellStyle name="20% - Accent1 4 6 5 3 4 2 2 2" xfId="45076" xr:uid="{00000000-0005-0000-0000-00005BAF0000}"/>
    <cellStyle name="20% - Accent1 4 6 5 3 4 2 3" xfId="45077" xr:uid="{00000000-0005-0000-0000-00005CAF0000}"/>
    <cellStyle name="20% - Accent1 4 6 5 3 4 3" xfId="45078" xr:uid="{00000000-0005-0000-0000-00005DAF0000}"/>
    <cellStyle name="20% - Accent1 4 6 5 3 4 3 2" xfId="45079" xr:uid="{00000000-0005-0000-0000-00005EAF0000}"/>
    <cellStyle name="20% - Accent1 4 6 5 3 4 4" xfId="45080" xr:uid="{00000000-0005-0000-0000-00005FAF0000}"/>
    <cellStyle name="20% - Accent1 4 6 5 3 5" xfId="45081" xr:uid="{00000000-0005-0000-0000-000060AF0000}"/>
    <cellStyle name="20% - Accent1 4 6 5 3 5 2" xfId="45082" xr:uid="{00000000-0005-0000-0000-000061AF0000}"/>
    <cellStyle name="20% - Accent1 4 6 5 3 5 2 2" xfId="45083" xr:uid="{00000000-0005-0000-0000-000062AF0000}"/>
    <cellStyle name="20% - Accent1 4 6 5 3 5 3" xfId="45084" xr:uid="{00000000-0005-0000-0000-000063AF0000}"/>
    <cellStyle name="20% - Accent1 4 6 5 3 6" xfId="45085" xr:uid="{00000000-0005-0000-0000-000064AF0000}"/>
    <cellStyle name="20% - Accent1 4 6 5 3 6 2" xfId="45086" xr:uid="{00000000-0005-0000-0000-000065AF0000}"/>
    <cellStyle name="20% - Accent1 4 6 5 3 6 2 2" xfId="45087" xr:uid="{00000000-0005-0000-0000-000066AF0000}"/>
    <cellStyle name="20% - Accent1 4 6 5 3 6 3" xfId="45088" xr:uid="{00000000-0005-0000-0000-000067AF0000}"/>
    <cellStyle name="20% - Accent1 4 6 5 3 7" xfId="45089" xr:uid="{00000000-0005-0000-0000-000068AF0000}"/>
    <cellStyle name="20% - Accent1 4 6 5 3 7 2" xfId="45090" xr:uid="{00000000-0005-0000-0000-000069AF0000}"/>
    <cellStyle name="20% - Accent1 4 6 5 3 8" xfId="45091" xr:uid="{00000000-0005-0000-0000-00006AAF0000}"/>
    <cellStyle name="20% - Accent1 4 6 5 3 8 2" xfId="45092" xr:uid="{00000000-0005-0000-0000-00006BAF0000}"/>
    <cellStyle name="20% - Accent1 4 6 5 3 9" xfId="45093" xr:uid="{00000000-0005-0000-0000-00006CAF0000}"/>
    <cellStyle name="20% - Accent1 4 6 5 4" xfId="45094" xr:uid="{00000000-0005-0000-0000-00006DAF0000}"/>
    <cellStyle name="20% - Accent1 4 6 5 4 2" xfId="45095" xr:uid="{00000000-0005-0000-0000-00006EAF0000}"/>
    <cellStyle name="20% - Accent1 4 6 5 4 2 2" xfId="45096" xr:uid="{00000000-0005-0000-0000-00006FAF0000}"/>
    <cellStyle name="20% - Accent1 4 6 5 4 2 2 2" xfId="45097" xr:uid="{00000000-0005-0000-0000-000070AF0000}"/>
    <cellStyle name="20% - Accent1 4 6 5 4 2 3" xfId="45098" xr:uid="{00000000-0005-0000-0000-000071AF0000}"/>
    <cellStyle name="20% - Accent1 4 6 5 4 3" xfId="45099" xr:uid="{00000000-0005-0000-0000-000072AF0000}"/>
    <cellStyle name="20% - Accent1 4 6 5 4 3 2" xfId="45100" xr:uid="{00000000-0005-0000-0000-000073AF0000}"/>
    <cellStyle name="20% - Accent1 4 6 5 4 4" xfId="45101" xr:uid="{00000000-0005-0000-0000-000074AF0000}"/>
    <cellStyle name="20% - Accent1 4 6 5 5" xfId="45102" xr:uid="{00000000-0005-0000-0000-000075AF0000}"/>
    <cellStyle name="20% - Accent1 4 6 5 5 2" xfId="45103" xr:uid="{00000000-0005-0000-0000-000076AF0000}"/>
    <cellStyle name="20% - Accent1 4 6 5 5 2 2" xfId="45104" xr:uid="{00000000-0005-0000-0000-000077AF0000}"/>
    <cellStyle name="20% - Accent1 4 6 5 5 2 2 2" xfId="45105" xr:uid="{00000000-0005-0000-0000-000078AF0000}"/>
    <cellStyle name="20% - Accent1 4 6 5 5 2 3" xfId="45106" xr:uid="{00000000-0005-0000-0000-000079AF0000}"/>
    <cellStyle name="20% - Accent1 4 6 5 5 3" xfId="45107" xr:uid="{00000000-0005-0000-0000-00007AAF0000}"/>
    <cellStyle name="20% - Accent1 4 6 5 5 3 2" xfId="45108" xr:uid="{00000000-0005-0000-0000-00007BAF0000}"/>
    <cellStyle name="20% - Accent1 4 6 5 5 4" xfId="45109" xr:uid="{00000000-0005-0000-0000-00007CAF0000}"/>
    <cellStyle name="20% - Accent1 4 6 5 6" xfId="45110" xr:uid="{00000000-0005-0000-0000-00007DAF0000}"/>
    <cellStyle name="20% - Accent1 4 6 5 6 2" xfId="45111" xr:uid="{00000000-0005-0000-0000-00007EAF0000}"/>
    <cellStyle name="20% - Accent1 4 6 5 6 2 2" xfId="45112" xr:uid="{00000000-0005-0000-0000-00007FAF0000}"/>
    <cellStyle name="20% - Accent1 4 6 5 6 2 2 2" xfId="45113" xr:uid="{00000000-0005-0000-0000-000080AF0000}"/>
    <cellStyle name="20% - Accent1 4 6 5 6 2 3" xfId="45114" xr:uid="{00000000-0005-0000-0000-000081AF0000}"/>
    <cellStyle name="20% - Accent1 4 6 5 6 3" xfId="45115" xr:uid="{00000000-0005-0000-0000-000082AF0000}"/>
    <cellStyle name="20% - Accent1 4 6 5 6 3 2" xfId="45116" xr:uid="{00000000-0005-0000-0000-000083AF0000}"/>
    <cellStyle name="20% - Accent1 4 6 5 6 4" xfId="45117" xr:uid="{00000000-0005-0000-0000-000084AF0000}"/>
    <cellStyle name="20% - Accent1 4 6 5 7" xfId="45118" xr:uid="{00000000-0005-0000-0000-000085AF0000}"/>
    <cellStyle name="20% - Accent1 4 6 5 7 2" xfId="45119" xr:uid="{00000000-0005-0000-0000-000086AF0000}"/>
    <cellStyle name="20% - Accent1 4 6 5 7 2 2" xfId="45120" xr:uid="{00000000-0005-0000-0000-000087AF0000}"/>
    <cellStyle name="20% - Accent1 4 6 5 7 3" xfId="45121" xr:uid="{00000000-0005-0000-0000-000088AF0000}"/>
    <cellStyle name="20% - Accent1 4 6 5 8" xfId="45122" xr:uid="{00000000-0005-0000-0000-000089AF0000}"/>
    <cellStyle name="20% - Accent1 4 6 5 8 2" xfId="45123" xr:uid="{00000000-0005-0000-0000-00008AAF0000}"/>
    <cellStyle name="20% - Accent1 4 6 5 8 2 2" xfId="45124" xr:uid="{00000000-0005-0000-0000-00008BAF0000}"/>
    <cellStyle name="20% - Accent1 4 6 5 8 3" xfId="45125" xr:uid="{00000000-0005-0000-0000-00008CAF0000}"/>
    <cellStyle name="20% - Accent1 4 6 5 9" xfId="45126" xr:uid="{00000000-0005-0000-0000-00008DAF0000}"/>
    <cellStyle name="20% - Accent1 4 6 5 9 2" xfId="45127" xr:uid="{00000000-0005-0000-0000-00008EAF0000}"/>
    <cellStyle name="20% - Accent1 4 6 6" xfId="45128" xr:uid="{00000000-0005-0000-0000-00008FAF0000}"/>
    <cellStyle name="20% - Accent1 4 6 6 2" xfId="45129" xr:uid="{00000000-0005-0000-0000-000090AF0000}"/>
    <cellStyle name="20% - Accent1 4 6 6 2 2" xfId="45130" xr:uid="{00000000-0005-0000-0000-000091AF0000}"/>
    <cellStyle name="20% - Accent1 4 6 6 2 2 2" xfId="45131" xr:uid="{00000000-0005-0000-0000-000092AF0000}"/>
    <cellStyle name="20% - Accent1 4 6 6 2 2 2 2" xfId="45132" xr:uid="{00000000-0005-0000-0000-000093AF0000}"/>
    <cellStyle name="20% - Accent1 4 6 6 2 2 3" xfId="45133" xr:uid="{00000000-0005-0000-0000-000094AF0000}"/>
    <cellStyle name="20% - Accent1 4 6 6 2 3" xfId="45134" xr:uid="{00000000-0005-0000-0000-000095AF0000}"/>
    <cellStyle name="20% - Accent1 4 6 6 2 3 2" xfId="45135" xr:uid="{00000000-0005-0000-0000-000096AF0000}"/>
    <cellStyle name="20% - Accent1 4 6 6 2 4" xfId="45136" xr:uid="{00000000-0005-0000-0000-000097AF0000}"/>
    <cellStyle name="20% - Accent1 4 6 6 3" xfId="45137" xr:uid="{00000000-0005-0000-0000-000098AF0000}"/>
    <cellStyle name="20% - Accent1 4 6 6 3 2" xfId="45138" xr:uid="{00000000-0005-0000-0000-000099AF0000}"/>
    <cellStyle name="20% - Accent1 4 6 6 3 2 2" xfId="45139" xr:uid="{00000000-0005-0000-0000-00009AAF0000}"/>
    <cellStyle name="20% - Accent1 4 6 6 3 2 2 2" xfId="45140" xr:uid="{00000000-0005-0000-0000-00009BAF0000}"/>
    <cellStyle name="20% - Accent1 4 6 6 3 2 3" xfId="45141" xr:uid="{00000000-0005-0000-0000-00009CAF0000}"/>
    <cellStyle name="20% - Accent1 4 6 6 3 3" xfId="45142" xr:uid="{00000000-0005-0000-0000-00009DAF0000}"/>
    <cellStyle name="20% - Accent1 4 6 6 3 3 2" xfId="45143" xr:uid="{00000000-0005-0000-0000-00009EAF0000}"/>
    <cellStyle name="20% - Accent1 4 6 6 3 4" xfId="45144" xr:uid="{00000000-0005-0000-0000-00009FAF0000}"/>
    <cellStyle name="20% - Accent1 4 6 6 4" xfId="45145" xr:uid="{00000000-0005-0000-0000-0000A0AF0000}"/>
    <cellStyle name="20% - Accent1 4 6 6 4 2" xfId="45146" xr:uid="{00000000-0005-0000-0000-0000A1AF0000}"/>
    <cellStyle name="20% - Accent1 4 6 6 4 2 2" xfId="45147" xr:uid="{00000000-0005-0000-0000-0000A2AF0000}"/>
    <cellStyle name="20% - Accent1 4 6 6 4 2 2 2" xfId="45148" xr:uid="{00000000-0005-0000-0000-0000A3AF0000}"/>
    <cellStyle name="20% - Accent1 4 6 6 4 2 3" xfId="45149" xr:uid="{00000000-0005-0000-0000-0000A4AF0000}"/>
    <cellStyle name="20% - Accent1 4 6 6 4 3" xfId="45150" xr:uid="{00000000-0005-0000-0000-0000A5AF0000}"/>
    <cellStyle name="20% - Accent1 4 6 6 4 3 2" xfId="45151" xr:uid="{00000000-0005-0000-0000-0000A6AF0000}"/>
    <cellStyle name="20% - Accent1 4 6 6 4 4" xfId="45152" xr:uid="{00000000-0005-0000-0000-0000A7AF0000}"/>
    <cellStyle name="20% - Accent1 4 6 6 5" xfId="45153" xr:uid="{00000000-0005-0000-0000-0000A8AF0000}"/>
    <cellStyle name="20% - Accent1 4 6 6 5 2" xfId="45154" xr:uid="{00000000-0005-0000-0000-0000A9AF0000}"/>
    <cellStyle name="20% - Accent1 4 6 6 5 2 2" xfId="45155" xr:uid="{00000000-0005-0000-0000-0000AAAF0000}"/>
    <cellStyle name="20% - Accent1 4 6 6 5 3" xfId="45156" xr:uid="{00000000-0005-0000-0000-0000ABAF0000}"/>
    <cellStyle name="20% - Accent1 4 6 6 6" xfId="45157" xr:uid="{00000000-0005-0000-0000-0000ACAF0000}"/>
    <cellStyle name="20% - Accent1 4 6 6 6 2" xfId="45158" xr:uid="{00000000-0005-0000-0000-0000ADAF0000}"/>
    <cellStyle name="20% - Accent1 4 6 6 6 2 2" xfId="45159" xr:uid="{00000000-0005-0000-0000-0000AEAF0000}"/>
    <cellStyle name="20% - Accent1 4 6 6 6 3" xfId="45160" xr:uid="{00000000-0005-0000-0000-0000AFAF0000}"/>
    <cellStyle name="20% - Accent1 4 6 6 7" xfId="45161" xr:uid="{00000000-0005-0000-0000-0000B0AF0000}"/>
    <cellStyle name="20% - Accent1 4 6 6 7 2" xfId="45162" xr:uid="{00000000-0005-0000-0000-0000B1AF0000}"/>
    <cellStyle name="20% - Accent1 4 6 6 8" xfId="45163" xr:uid="{00000000-0005-0000-0000-0000B2AF0000}"/>
    <cellStyle name="20% - Accent1 4 6 6 8 2" xfId="45164" xr:uid="{00000000-0005-0000-0000-0000B3AF0000}"/>
    <cellStyle name="20% - Accent1 4 6 6 9" xfId="45165" xr:uid="{00000000-0005-0000-0000-0000B4AF0000}"/>
    <cellStyle name="20% - Accent1 4 6 7" xfId="45166" xr:uid="{00000000-0005-0000-0000-0000B5AF0000}"/>
    <cellStyle name="20% - Accent1 4 6 7 2" xfId="45167" xr:uid="{00000000-0005-0000-0000-0000B6AF0000}"/>
    <cellStyle name="20% - Accent1 4 6 7 2 2" xfId="45168" xr:uid="{00000000-0005-0000-0000-0000B7AF0000}"/>
    <cellStyle name="20% - Accent1 4 6 7 2 2 2" xfId="45169" xr:uid="{00000000-0005-0000-0000-0000B8AF0000}"/>
    <cellStyle name="20% - Accent1 4 6 7 2 2 2 2" xfId="45170" xr:uid="{00000000-0005-0000-0000-0000B9AF0000}"/>
    <cellStyle name="20% - Accent1 4 6 7 2 2 3" xfId="45171" xr:uid="{00000000-0005-0000-0000-0000BAAF0000}"/>
    <cellStyle name="20% - Accent1 4 6 7 2 3" xfId="45172" xr:uid="{00000000-0005-0000-0000-0000BBAF0000}"/>
    <cellStyle name="20% - Accent1 4 6 7 2 3 2" xfId="45173" xr:uid="{00000000-0005-0000-0000-0000BCAF0000}"/>
    <cellStyle name="20% - Accent1 4 6 7 2 4" xfId="45174" xr:uid="{00000000-0005-0000-0000-0000BDAF0000}"/>
    <cellStyle name="20% - Accent1 4 6 7 3" xfId="45175" xr:uid="{00000000-0005-0000-0000-0000BEAF0000}"/>
    <cellStyle name="20% - Accent1 4 6 7 3 2" xfId="45176" xr:uid="{00000000-0005-0000-0000-0000BFAF0000}"/>
    <cellStyle name="20% - Accent1 4 6 7 3 2 2" xfId="45177" xr:uid="{00000000-0005-0000-0000-0000C0AF0000}"/>
    <cellStyle name="20% - Accent1 4 6 7 3 2 2 2" xfId="45178" xr:uid="{00000000-0005-0000-0000-0000C1AF0000}"/>
    <cellStyle name="20% - Accent1 4 6 7 3 2 3" xfId="45179" xr:uid="{00000000-0005-0000-0000-0000C2AF0000}"/>
    <cellStyle name="20% - Accent1 4 6 7 3 3" xfId="45180" xr:uid="{00000000-0005-0000-0000-0000C3AF0000}"/>
    <cellStyle name="20% - Accent1 4 6 7 3 3 2" xfId="45181" xr:uid="{00000000-0005-0000-0000-0000C4AF0000}"/>
    <cellStyle name="20% - Accent1 4 6 7 3 4" xfId="45182" xr:uid="{00000000-0005-0000-0000-0000C5AF0000}"/>
    <cellStyle name="20% - Accent1 4 6 7 4" xfId="45183" xr:uid="{00000000-0005-0000-0000-0000C6AF0000}"/>
    <cellStyle name="20% - Accent1 4 6 7 4 2" xfId="45184" xr:uid="{00000000-0005-0000-0000-0000C7AF0000}"/>
    <cellStyle name="20% - Accent1 4 6 7 4 2 2" xfId="45185" xr:uid="{00000000-0005-0000-0000-0000C8AF0000}"/>
    <cellStyle name="20% - Accent1 4 6 7 4 2 2 2" xfId="45186" xr:uid="{00000000-0005-0000-0000-0000C9AF0000}"/>
    <cellStyle name="20% - Accent1 4 6 7 4 2 3" xfId="45187" xr:uid="{00000000-0005-0000-0000-0000CAAF0000}"/>
    <cellStyle name="20% - Accent1 4 6 7 4 3" xfId="45188" xr:uid="{00000000-0005-0000-0000-0000CBAF0000}"/>
    <cellStyle name="20% - Accent1 4 6 7 4 3 2" xfId="45189" xr:uid="{00000000-0005-0000-0000-0000CCAF0000}"/>
    <cellStyle name="20% - Accent1 4 6 7 4 4" xfId="45190" xr:uid="{00000000-0005-0000-0000-0000CDAF0000}"/>
    <cellStyle name="20% - Accent1 4 6 7 5" xfId="45191" xr:uid="{00000000-0005-0000-0000-0000CEAF0000}"/>
    <cellStyle name="20% - Accent1 4 6 7 5 2" xfId="45192" xr:uid="{00000000-0005-0000-0000-0000CFAF0000}"/>
    <cellStyle name="20% - Accent1 4 6 7 5 2 2" xfId="45193" xr:uid="{00000000-0005-0000-0000-0000D0AF0000}"/>
    <cellStyle name="20% - Accent1 4 6 7 5 3" xfId="45194" xr:uid="{00000000-0005-0000-0000-0000D1AF0000}"/>
    <cellStyle name="20% - Accent1 4 6 7 6" xfId="45195" xr:uid="{00000000-0005-0000-0000-0000D2AF0000}"/>
    <cellStyle name="20% - Accent1 4 6 7 6 2" xfId="45196" xr:uid="{00000000-0005-0000-0000-0000D3AF0000}"/>
    <cellStyle name="20% - Accent1 4 6 7 6 2 2" xfId="45197" xr:uid="{00000000-0005-0000-0000-0000D4AF0000}"/>
    <cellStyle name="20% - Accent1 4 6 7 6 3" xfId="45198" xr:uid="{00000000-0005-0000-0000-0000D5AF0000}"/>
    <cellStyle name="20% - Accent1 4 6 7 7" xfId="45199" xr:uid="{00000000-0005-0000-0000-0000D6AF0000}"/>
    <cellStyle name="20% - Accent1 4 6 7 7 2" xfId="45200" xr:uid="{00000000-0005-0000-0000-0000D7AF0000}"/>
    <cellStyle name="20% - Accent1 4 6 7 8" xfId="45201" xr:uid="{00000000-0005-0000-0000-0000D8AF0000}"/>
    <cellStyle name="20% - Accent1 4 6 7 8 2" xfId="45202" xr:uid="{00000000-0005-0000-0000-0000D9AF0000}"/>
    <cellStyle name="20% - Accent1 4 6 7 9" xfId="45203" xr:uid="{00000000-0005-0000-0000-0000DAAF0000}"/>
    <cellStyle name="20% - Accent1 4 6 8" xfId="45204" xr:uid="{00000000-0005-0000-0000-0000DBAF0000}"/>
    <cellStyle name="20% - Accent1 4 6 8 2" xfId="45205" xr:uid="{00000000-0005-0000-0000-0000DCAF0000}"/>
    <cellStyle name="20% - Accent1 4 6 8 2 2" xfId="45206" xr:uid="{00000000-0005-0000-0000-0000DDAF0000}"/>
    <cellStyle name="20% - Accent1 4 6 8 2 2 2" xfId="45207" xr:uid="{00000000-0005-0000-0000-0000DEAF0000}"/>
    <cellStyle name="20% - Accent1 4 6 8 2 3" xfId="45208" xr:uid="{00000000-0005-0000-0000-0000DFAF0000}"/>
    <cellStyle name="20% - Accent1 4 6 8 3" xfId="45209" xr:uid="{00000000-0005-0000-0000-0000E0AF0000}"/>
    <cellStyle name="20% - Accent1 4 6 8 3 2" xfId="45210" xr:uid="{00000000-0005-0000-0000-0000E1AF0000}"/>
    <cellStyle name="20% - Accent1 4 6 8 4" xfId="45211" xr:uid="{00000000-0005-0000-0000-0000E2AF0000}"/>
    <cellStyle name="20% - Accent1 4 6 9" xfId="45212" xr:uid="{00000000-0005-0000-0000-0000E3AF0000}"/>
    <cellStyle name="20% - Accent1 4 6 9 2" xfId="45213" xr:uid="{00000000-0005-0000-0000-0000E4AF0000}"/>
    <cellStyle name="20% - Accent1 4 6 9 2 2" xfId="45214" xr:uid="{00000000-0005-0000-0000-0000E5AF0000}"/>
    <cellStyle name="20% - Accent1 4 6 9 2 2 2" xfId="45215" xr:uid="{00000000-0005-0000-0000-0000E6AF0000}"/>
    <cellStyle name="20% - Accent1 4 6 9 2 3" xfId="45216" xr:uid="{00000000-0005-0000-0000-0000E7AF0000}"/>
    <cellStyle name="20% - Accent1 4 6 9 3" xfId="45217" xr:uid="{00000000-0005-0000-0000-0000E8AF0000}"/>
    <cellStyle name="20% - Accent1 4 6 9 3 2" xfId="45218" xr:uid="{00000000-0005-0000-0000-0000E9AF0000}"/>
    <cellStyle name="20% - Accent1 4 6 9 4" xfId="45219" xr:uid="{00000000-0005-0000-0000-0000EAAF0000}"/>
    <cellStyle name="20% - Accent1 4 7" xfId="45220" xr:uid="{00000000-0005-0000-0000-0000EBAF0000}"/>
    <cellStyle name="20% - Accent1 4 7 10" xfId="45221" xr:uid="{00000000-0005-0000-0000-0000ECAF0000}"/>
    <cellStyle name="20% - Accent1 4 7 10 2" xfId="45222" xr:uid="{00000000-0005-0000-0000-0000EDAF0000}"/>
    <cellStyle name="20% - Accent1 4 7 10 2 2" xfId="45223" xr:uid="{00000000-0005-0000-0000-0000EEAF0000}"/>
    <cellStyle name="20% - Accent1 4 7 10 3" xfId="45224" xr:uid="{00000000-0005-0000-0000-0000EFAF0000}"/>
    <cellStyle name="20% - Accent1 4 7 11" xfId="45225" xr:uid="{00000000-0005-0000-0000-0000F0AF0000}"/>
    <cellStyle name="20% - Accent1 4 7 11 2" xfId="45226" xr:uid="{00000000-0005-0000-0000-0000F1AF0000}"/>
    <cellStyle name="20% - Accent1 4 7 11 2 2" xfId="45227" xr:uid="{00000000-0005-0000-0000-0000F2AF0000}"/>
    <cellStyle name="20% - Accent1 4 7 11 3" xfId="45228" xr:uid="{00000000-0005-0000-0000-0000F3AF0000}"/>
    <cellStyle name="20% - Accent1 4 7 12" xfId="45229" xr:uid="{00000000-0005-0000-0000-0000F4AF0000}"/>
    <cellStyle name="20% - Accent1 4 7 12 2" xfId="45230" xr:uid="{00000000-0005-0000-0000-0000F5AF0000}"/>
    <cellStyle name="20% - Accent1 4 7 13" xfId="45231" xr:uid="{00000000-0005-0000-0000-0000F6AF0000}"/>
    <cellStyle name="20% - Accent1 4 7 13 2" xfId="45232" xr:uid="{00000000-0005-0000-0000-0000F7AF0000}"/>
    <cellStyle name="20% - Accent1 4 7 14" xfId="45233" xr:uid="{00000000-0005-0000-0000-0000F8AF0000}"/>
    <cellStyle name="20% - Accent1 4 7 2" xfId="45234" xr:uid="{00000000-0005-0000-0000-0000F9AF0000}"/>
    <cellStyle name="20% - Accent1 4 7 2 10" xfId="45235" xr:uid="{00000000-0005-0000-0000-0000FAAF0000}"/>
    <cellStyle name="20% - Accent1 4 7 2 10 2" xfId="45236" xr:uid="{00000000-0005-0000-0000-0000FBAF0000}"/>
    <cellStyle name="20% - Accent1 4 7 2 11" xfId="45237" xr:uid="{00000000-0005-0000-0000-0000FCAF0000}"/>
    <cellStyle name="20% - Accent1 4 7 2 2" xfId="45238" xr:uid="{00000000-0005-0000-0000-0000FDAF0000}"/>
    <cellStyle name="20% - Accent1 4 7 2 2 2" xfId="45239" xr:uid="{00000000-0005-0000-0000-0000FEAF0000}"/>
    <cellStyle name="20% - Accent1 4 7 2 2 2 2" xfId="45240" xr:uid="{00000000-0005-0000-0000-0000FFAF0000}"/>
    <cellStyle name="20% - Accent1 4 7 2 2 2 2 2" xfId="45241" xr:uid="{00000000-0005-0000-0000-000000B00000}"/>
    <cellStyle name="20% - Accent1 4 7 2 2 2 2 2 2" xfId="45242" xr:uid="{00000000-0005-0000-0000-000001B00000}"/>
    <cellStyle name="20% - Accent1 4 7 2 2 2 2 3" xfId="45243" xr:uid="{00000000-0005-0000-0000-000002B00000}"/>
    <cellStyle name="20% - Accent1 4 7 2 2 2 3" xfId="45244" xr:uid="{00000000-0005-0000-0000-000003B00000}"/>
    <cellStyle name="20% - Accent1 4 7 2 2 2 3 2" xfId="45245" xr:uid="{00000000-0005-0000-0000-000004B00000}"/>
    <cellStyle name="20% - Accent1 4 7 2 2 2 4" xfId="45246" xr:uid="{00000000-0005-0000-0000-000005B00000}"/>
    <cellStyle name="20% - Accent1 4 7 2 2 3" xfId="45247" xr:uid="{00000000-0005-0000-0000-000006B00000}"/>
    <cellStyle name="20% - Accent1 4 7 2 2 3 2" xfId="45248" xr:uid="{00000000-0005-0000-0000-000007B00000}"/>
    <cellStyle name="20% - Accent1 4 7 2 2 3 2 2" xfId="45249" xr:uid="{00000000-0005-0000-0000-000008B00000}"/>
    <cellStyle name="20% - Accent1 4 7 2 2 3 2 2 2" xfId="45250" xr:uid="{00000000-0005-0000-0000-000009B00000}"/>
    <cellStyle name="20% - Accent1 4 7 2 2 3 2 3" xfId="45251" xr:uid="{00000000-0005-0000-0000-00000AB00000}"/>
    <cellStyle name="20% - Accent1 4 7 2 2 3 3" xfId="45252" xr:uid="{00000000-0005-0000-0000-00000BB00000}"/>
    <cellStyle name="20% - Accent1 4 7 2 2 3 3 2" xfId="45253" xr:uid="{00000000-0005-0000-0000-00000CB00000}"/>
    <cellStyle name="20% - Accent1 4 7 2 2 3 4" xfId="45254" xr:uid="{00000000-0005-0000-0000-00000DB00000}"/>
    <cellStyle name="20% - Accent1 4 7 2 2 4" xfId="45255" xr:uid="{00000000-0005-0000-0000-00000EB00000}"/>
    <cellStyle name="20% - Accent1 4 7 2 2 4 2" xfId="45256" xr:uid="{00000000-0005-0000-0000-00000FB00000}"/>
    <cellStyle name="20% - Accent1 4 7 2 2 4 2 2" xfId="45257" xr:uid="{00000000-0005-0000-0000-000010B00000}"/>
    <cellStyle name="20% - Accent1 4 7 2 2 4 2 2 2" xfId="45258" xr:uid="{00000000-0005-0000-0000-000011B00000}"/>
    <cellStyle name="20% - Accent1 4 7 2 2 4 2 3" xfId="45259" xr:uid="{00000000-0005-0000-0000-000012B00000}"/>
    <cellStyle name="20% - Accent1 4 7 2 2 4 3" xfId="45260" xr:uid="{00000000-0005-0000-0000-000013B00000}"/>
    <cellStyle name="20% - Accent1 4 7 2 2 4 3 2" xfId="45261" xr:uid="{00000000-0005-0000-0000-000014B00000}"/>
    <cellStyle name="20% - Accent1 4 7 2 2 4 4" xfId="45262" xr:uid="{00000000-0005-0000-0000-000015B00000}"/>
    <cellStyle name="20% - Accent1 4 7 2 2 5" xfId="45263" xr:uid="{00000000-0005-0000-0000-000016B00000}"/>
    <cellStyle name="20% - Accent1 4 7 2 2 5 2" xfId="45264" xr:uid="{00000000-0005-0000-0000-000017B00000}"/>
    <cellStyle name="20% - Accent1 4 7 2 2 5 2 2" xfId="45265" xr:uid="{00000000-0005-0000-0000-000018B00000}"/>
    <cellStyle name="20% - Accent1 4 7 2 2 5 3" xfId="45266" xr:uid="{00000000-0005-0000-0000-000019B00000}"/>
    <cellStyle name="20% - Accent1 4 7 2 2 6" xfId="45267" xr:uid="{00000000-0005-0000-0000-00001AB00000}"/>
    <cellStyle name="20% - Accent1 4 7 2 2 6 2" xfId="45268" xr:uid="{00000000-0005-0000-0000-00001BB00000}"/>
    <cellStyle name="20% - Accent1 4 7 2 2 6 2 2" xfId="45269" xr:uid="{00000000-0005-0000-0000-00001CB00000}"/>
    <cellStyle name="20% - Accent1 4 7 2 2 6 3" xfId="45270" xr:uid="{00000000-0005-0000-0000-00001DB00000}"/>
    <cellStyle name="20% - Accent1 4 7 2 2 7" xfId="45271" xr:uid="{00000000-0005-0000-0000-00001EB00000}"/>
    <cellStyle name="20% - Accent1 4 7 2 2 7 2" xfId="45272" xr:uid="{00000000-0005-0000-0000-00001FB00000}"/>
    <cellStyle name="20% - Accent1 4 7 2 2 8" xfId="45273" xr:uid="{00000000-0005-0000-0000-000020B00000}"/>
    <cellStyle name="20% - Accent1 4 7 2 2 8 2" xfId="45274" xr:uid="{00000000-0005-0000-0000-000021B00000}"/>
    <cellStyle name="20% - Accent1 4 7 2 2 9" xfId="45275" xr:uid="{00000000-0005-0000-0000-000022B00000}"/>
    <cellStyle name="20% - Accent1 4 7 2 3" xfId="45276" xr:uid="{00000000-0005-0000-0000-000023B00000}"/>
    <cellStyle name="20% - Accent1 4 7 2 3 2" xfId="45277" xr:uid="{00000000-0005-0000-0000-000024B00000}"/>
    <cellStyle name="20% - Accent1 4 7 2 3 2 2" xfId="45278" xr:uid="{00000000-0005-0000-0000-000025B00000}"/>
    <cellStyle name="20% - Accent1 4 7 2 3 2 2 2" xfId="45279" xr:uid="{00000000-0005-0000-0000-000026B00000}"/>
    <cellStyle name="20% - Accent1 4 7 2 3 2 2 2 2" xfId="45280" xr:uid="{00000000-0005-0000-0000-000027B00000}"/>
    <cellStyle name="20% - Accent1 4 7 2 3 2 2 3" xfId="45281" xr:uid="{00000000-0005-0000-0000-000028B00000}"/>
    <cellStyle name="20% - Accent1 4 7 2 3 2 3" xfId="45282" xr:uid="{00000000-0005-0000-0000-000029B00000}"/>
    <cellStyle name="20% - Accent1 4 7 2 3 2 3 2" xfId="45283" xr:uid="{00000000-0005-0000-0000-00002AB00000}"/>
    <cellStyle name="20% - Accent1 4 7 2 3 2 4" xfId="45284" xr:uid="{00000000-0005-0000-0000-00002BB00000}"/>
    <cellStyle name="20% - Accent1 4 7 2 3 3" xfId="45285" xr:uid="{00000000-0005-0000-0000-00002CB00000}"/>
    <cellStyle name="20% - Accent1 4 7 2 3 3 2" xfId="45286" xr:uid="{00000000-0005-0000-0000-00002DB00000}"/>
    <cellStyle name="20% - Accent1 4 7 2 3 3 2 2" xfId="45287" xr:uid="{00000000-0005-0000-0000-00002EB00000}"/>
    <cellStyle name="20% - Accent1 4 7 2 3 3 2 2 2" xfId="45288" xr:uid="{00000000-0005-0000-0000-00002FB00000}"/>
    <cellStyle name="20% - Accent1 4 7 2 3 3 2 3" xfId="45289" xr:uid="{00000000-0005-0000-0000-000030B00000}"/>
    <cellStyle name="20% - Accent1 4 7 2 3 3 3" xfId="45290" xr:uid="{00000000-0005-0000-0000-000031B00000}"/>
    <cellStyle name="20% - Accent1 4 7 2 3 3 3 2" xfId="45291" xr:uid="{00000000-0005-0000-0000-000032B00000}"/>
    <cellStyle name="20% - Accent1 4 7 2 3 3 4" xfId="45292" xr:uid="{00000000-0005-0000-0000-000033B00000}"/>
    <cellStyle name="20% - Accent1 4 7 2 3 4" xfId="45293" xr:uid="{00000000-0005-0000-0000-000034B00000}"/>
    <cellStyle name="20% - Accent1 4 7 2 3 4 2" xfId="45294" xr:uid="{00000000-0005-0000-0000-000035B00000}"/>
    <cellStyle name="20% - Accent1 4 7 2 3 4 2 2" xfId="45295" xr:uid="{00000000-0005-0000-0000-000036B00000}"/>
    <cellStyle name="20% - Accent1 4 7 2 3 4 2 2 2" xfId="45296" xr:uid="{00000000-0005-0000-0000-000037B00000}"/>
    <cellStyle name="20% - Accent1 4 7 2 3 4 2 3" xfId="45297" xr:uid="{00000000-0005-0000-0000-000038B00000}"/>
    <cellStyle name="20% - Accent1 4 7 2 3 4 3" xfId="45298" xr:uid="{00000000-0005-0000-0000-000039B00000}"/>
    <cellStyle name="20% - Accent1 4 7 2 3 4 3 2" xfId="45299" xr:uid="{00000000-0005-0000-0000-00003AB00000}"/>
    <cellStyle name="20% - Accent1 4 7 2 3 4 4" xfId="45300" xr:uid="{00000000-0005-0000-0000-00003BB00000}"/>
    <cellStyle name="20% - Accent1 4 7 2 3 5" xfId="45301" xr:uid="{00000000-0005-0000-0000-00003CB00000}"/>
    <cellStyle name="20% - Accent1 4 7 2 3 5 2" xfId="45302" xr:uid="{00000000-0005-0000-0000-00003DB00000}"/>
    <cellStyle name="20% - Accent1 4 7 2 3 5 2 2" xfId="45303" xr:uid="{00000000-0005-0000-0000-00003EB00000}"/>
    <cellStyle name="20% - Accent1 4 7 2 3 5 3" xfId="45304" xr:uid="{00000000-0005-0000-0000-00003FB00000}"/>
    <cellStyle name="20% - Accent1 4 7 2 3 6" xfId="45305" xr:uid="{00000000-0005-0000-0000-000040B00000}"/>
    <cellStyle name="20% - Accent1 4 7 2 3 6 2" xfId="45306" xr:uid="{00000000-0005-0000-0000-000041B00000}"/>
    <cellStyle name="20% - Accent1 4 7 2 3 6 2 2" xfId="45307" xr:uid="{00000000-0005-0000-0000-000042B00000}"/>
    <cellStyle name="20% - Accent1 4 7 2 3 6 3" xfId="45308" xr:uid="{00000000-0005-0000-0000-000043B00000}"/>
    <cellStyle name="20% - Accent1 4 7 2 3 7" xfId="45309" xr:uid="{00000000-0005-0000-0000-000044B00000}"/>
    <cellStyle name="20% - Accent1 4 7 2 3 7 2" xfId="45310" xr:uid="{00000000-0005-0000-0000-000045B00000}"/>
    <cellStyle name="20% - Accent1 4 7 2 3 8" xfId="45311" xr:uid="{00000000-0005-0000-0000-000046B00000}"/>
    <cellStyle name="20% - Accent1 4 7 2 3 8 2" xfId="45312" xr:uid="{00000000-0005-0000-0000-000047B00000}"/>
    <cellStyle name="20% - Accent1 4 7 2 3 9" xfId="45313" xr:uid="{00000000-0005-0000-0000-000048B00000}"/>
    <cellStyle name="20% - Accent1 4 7 2 4" xfId="45314" xr:uid="{00000000-0005-0000-0000-000049B00000}"/>
    <cellStyle name="20% - Accent1 4 7 2 4 2" xfId="45315" xr:uid="{00000000-0005-0000-0000-00004AB00000}"/>
    <cellStyle name="20% - Accent1 4 7 2 4 2 2" xfId="45316" xr:uid="{00000000-0005-0000-0000-00004BB00000}"/>
    <cellStyle name="20% - Accent1 4 7 2 4 2 2 2" xfId="45317" xr:uid="{00000000-0005-0000-0000-00004CB00000}"/>
    <cellStyle name="20% - Accent1 4 7 2 4 2 3" xfId="45318" xr:uid="{00000000-0005-0000-0000-00004DB00000}"/>
    <cellStyle name="20% - Accent1 4 7 2 4 3" xfId="45319" xr:uid="{00000000-0005-0000-0000-00004EB00000}"/>
    <cellStyle name="20% - Accent1 4 7 2 4 3 2" xfId="45320" xr:uid="{00000000-0005-0000-0000-00004FB00000}"/>
    <cellStyle name="20% - Accent1 4 7 2 4 4" xfId="45321" xr:uid="{00000000-0005-0000-0000-000050B00000}"/>
    <cellStyle name="20% - Accent1 4 7 2 5" xfId="45322" xr:uid="{00000000-0005-0000-0000-000051B00000}"/>
    <cellStyle name="20% - Accent1 4 7 2 5 2" xfId="45323" xr:uid="{00000000-0005-0000-0000-000052B00000}"/>
    <cellStyle name="20% - Accent1 4 7 2 5 2 2" xfId="45324" xr:uid="{00000000-0005-0000-0000-000053B00000}"/>
    <cellStyle name="20% - Accent1 4 7 2 5 2 2 2" xfId="45325" xr:uid="{00000000-0005-0000-0000-000054B00000}"/>
    <cellStyle name="20% - Accent1 4 7 2 5 2 3" xfId="45326" xr:uid="{00000000-0005-0000-0000-000055B00000}"/>
    <cellStyle name="20% - Accent1 4 7 2 5 3" xfId="45327" xr:uid="{00000000-0005-0000-0000-000056B00000}"/>
    <cellStyle name="20% - Accent1 4 7 2 5 3 2" xfId="45328" xr:uid="{00000000-0005-0000-0000-000057B00000}"/>
    <cellStyle name="20% - Accent1 4 7 2 5 4" xfId="45329" xr:uid="{00000000-0005-0000-0000-000058B00000}"/>
    <cellStyle name="20% - Accent1 4 7 2 6" xfId="45330" xr:uid="{00000000-0005-0000-0000-000059B00000}"/>
    <cellStyle name="20% - Accent1 4 7 2 6 2" xfId="45331" xr:uid="{00000000-0005-0000-0000-00005AB00000}"/>
    <cellStyle name="20% - Accent1 4 7 2 6 2 2" xfId="45332" xr:uid="{00000000-0005-0000-0000-00005BB00000}"/>
    <cellStyle name="20% - Accent1 4 7 2 6 2 2 2" xfId="45333" xr:uid="{00000000-0005-0000-0000-00005CB00000}"/>
    <cellStyle name="20% - Accent1 4 7 2 6 2 3" xfId="45334" xr:uid="{00000000-0005-0000-0000-00005DB00000}"/>
    <cellStyle name="20% - Accent1 4 7 2 6 3" xfId="45335" xr:uid="{00000000-0005-0000-0000-00005EB00000}"/>
    <cellStyle name="20% - Accent1 4 7 2 6 3 2" xfId="45336" xr:uid="{00000000-0005-0000-0000-00005FB00000}"/>
    <cellStyle name="20% - Accent1 4 7 2 6 4" xfId="45337" xr:uid="{00000000-0005-0000-0000-000060B00000}"/>
    <cellStyle name="20% - Accent1 4 7 2 7" xfId="45338" xr:uid="{00000000-0005-0000-0000-000061B00000}"/>
    <cellStyle name="20% - Accent1 4 7 2 7 2" xfId="45339" xr:uid="{00000000-0005-0000-0000-000062B00000}"/>
    <cellStyle name="20% - Accent1 4 7 2 7 2 2" xfId="45340" xr:uid="{00000000-0005-0000-0000-000063B00000}"/>
    <cellStyle name="20% - Accent1 4 7 2 7 3" xfId="45341" xr:uid="{00000000-0005-0000-0000-000064B00000}"/>
    <cellStyle name="20% - Accent1 4 7 2 8" xfId="45342" xr:uid="{00000000-0005-0000-0000-000065B00000}"/>
    <cellStyle name="20% - Accent1 4 7 2 8 2" xfId="45343" xr:uid="{00000000-0005-0000-0000-000066B00000}"/>
    <cellStyle name="20% - Accent1 4 7 2 8 2 2" xfId="45344" xr:uid="{00000000-0005-0000-0000-000067B00000}"/>
    <cellStyle name="20% - Accent1 4 7 2 8 3" xfId="45345" xr:uid="{00000000-0005-0000-0000-000068B00000}"/>
    <cellStyle name="20% - Accent1 4 7 2 9" xfId="45346" xr:uid="{00000000-0005-0000-0000-000069B00000}"/>
    <cellStyle name="20% - Accent1 4 7 2 9 2" xfId="45347" xr:uid="{00000000-0005-0000-0000-00006AB00000}"/>
    <cellStyle name="20% - Accent1 4 7 3" xfId="45348" xr:uid="{00000000-0005-0000-0000-00006BB00000}"/>
    <cellStyle name="20% - Accent1 4 7 3 10" xfId="45349" xr:uid="{00000000-0005-0000-0000-00006CB00000}"/>
    <cellStyle name="20% - Accent1 4 7 3 10 2" xfId="45350" xr:uid="{00000000-0005-0000-0000-00006DB00000}"/>
    <cellStyle name="20% - Accent1 4 7 3 11" xfId="45351" xr:uid="{00000000-0005-0000-0000-00006EB00000}"/>
    <cellStyle name="20% - Accent1 4 7 3 2" xfId="45352" xr:uid="{00000000-0005-0000-0000-00006FB00000}"/>
    <cellStyle name="20% - Accent1 4 7 3 2 2" xfId="45353" xr:uid="{00000000-0005-0000-0000-000070B00000}"/>
    <cellStyle name="20% - Accent1 4 7 3 2 2 2" xfId="45354" xr:uid="{00000000-0005-0000-0000-000071B00000}"/>
    <cellStyle name="20% - Accent1 4 7 3 2 2 2 2" xfId="45355" xr:uid="{00000000-0005-0000-0000-000072B00000}"/>
    <cellStyle name="20% - Accent1 4 7 3 2 2 2 2 2" xfId="45356" xr:uid="{00000000-0005-0000-0000-000073B00000}"/>
    <cellStyle name="20% - Accent1 4 7 3 2 2 2 3" xfId="45357" xr:uid="{00000000-0005-0000-0000-000074B00000}"/>
    <cellStyle name="20% - Accent1 4 7 3 2 2 3" xfId="45358" xr:uid="{00000000-0005-0000-0000-000075B00000}"/>
    <cellStyle name="20% - Accent1 4 7 3 2 2 3 2" xfId="45359" xr:uid="{00000000-0005-0000-0000-000076B00000}"/>
    <cellStyle name="20% - Accent1 4 7 3 2 2 4" xfId="45360" xr:uid="{00000000-0005-0000-0000-000077B00000}"/>
    <cellStyle name="20% - Accent1 4 7 3 2 3" xfId="45361" xr:uid="{00000000-0005-0000-0000-000078B00000}"/>
    <cellStyle name="20% - Accent1 4 7 3 2 3 2" xfId="45362" xr:uid="{00000000-0005-0000-0000-000079B00000}"/>
    <cellStyle name="20% - Accent1 4 7 3 2 3 2 2" xfId="45363" xr:uid="{00000000-0005-0000-0000-00007AB00000}"/>
    <cellStyle name="20% - Accent1 4 7 3 2 3 2 2 2" xfId="45364" xr:uid="{00000000-0005-0000-0000-00007BB00000}"/>
    <cellStyle name="20% - Accent1 4 7 3 2 3 2 3" xfId="45365" xr:uid="{00000000-0005-0000-0000-00007CB00000}"/>
    <cellStyle name="20% - Accent1 4 7 3 2 3 3" xfId="45366" xr:uid="{00000000-0005-0000-0000-00007DB00000}"/>
    <cellStyle name="20% - Accent1 4 7 3 2 3 3 2" xfId="45367" xr:uid="{00000000-0005-0000-0000-00007EB00000}"/>
    <cellStyle name="20% - Accent1 4 7 3 2 3 4" xfId="45368" xr:uid="{00000000-0005-0000-0000-00007FB00000}"/>
    <cellStyle name="20% - Accent1 4 7 3 2 4" xfId="45369" xr:uid="{00000000-0005-0000-0000-000080B00000}"/>
    <cellStyle name="20% - Accent1 4 7 3 2 4 2" xfId="45370" xr:uid="{00000000-0005-0000-0000-000081B00000}"/>
    <cellStyle name="20% - Accent1 4 7 3 2 4 2 2" xfId="45371" xr:uid="{00000000-0005-0000-0000-000082B00000}"/>
    <cellStyle name="20% - Accent1 4 7 3 2 4 2 2 2" xfId="45372" xr:uid="{00000000-0005-0000-0000-000083B00000}"/>
    <cellStyle name="20% - Accent1 4 7 3 2 4 2 3" xfId="45373" xr:uid="{00000000-0005-0000-0000-000084B00000}"/>
    <cellStyle name="20% - Accent1 4 7 3 2 4 3" xfId="45374" xr:uid="{00000000-0005-0000-0000-000085B00000}"/>
    <cellStyle name="20% - Accent1 4 7 3 2 4 3 2" xfId="45375" xr:uid="{00000000-0005-0000-0000-000086B00000}"/>
    <cellStyle name="20% - Accent1 4 7 3 2 4 4" xfId="45376" xr:uid="{00000000-0005-0000-0000-000087B00000}"/>
    <cellStyle name="20% - Accent1 4 7 3 2 5" xfId="45377" xr:uid="{00000000-0005-0000-0000-000088B00000}"/>
    <cellStyle name="20% - Accent1 4 7 3 2 5 2" xfId="45378" xr:uid="{00000000-0005-0000-0000-000089B00000}"/>
    <cellStyle name="20% - Accent1 4 7 3 2 5 2 2" xfId="45379" xr:uid="{00000000-0005-0000-0000-00008AB00000}"/>
    <cellStyle name="20% - Accent1 4 7 3 2 5 3" xfId="45380" xr:uid="{00000000-0005-0000-0000-00008BB00000}"/>
    <cellStyle name="20% - Accent1 4 7 3 2 6" xfId="45381" xr:uid="{00000000-0005-0000-0000-00008CB00000}"/>
    <cellStyle name="20% - Accent1 4 7 3 2 6 2" xfId="45382" xr:uid="{00000000-0005-0000-0000-00008DB00000}"/>
    <cellStyle name="20% - Accent1 4 7 3 2 6 2 2" xfId="45383" xr:uid="{00000000-0005-0000-0000-00008EB00000}"/>
    <cellStyle name="20% - Accent1 4 7 3 2 6 3" xfId="45384" xr:uid="{00000000-0005-0000-0000-00008FB00000}"/>
    <cellStyle name="20% - Accent1 4 7 3 2 7" xfId="45385" xr:uid="{00000000-0005-0000-0000-000090B00000}"/>
    <cellStyle name="20% - Accent1 4 7 3 2 7 2" xfId="45386" xr:uid="{00000000-0005-0000-0000-000091B00000}"/>
    <cellStyle name="20% - Accent1 4 7 3 2 8" xfId="45387" xr:uid="{00000000-0005-0000-0000-000092B00000}"/>
    <cellStyle name="20% - Accent1 4 7 3 2 8 2" xfId="45388" xr:uid="{00000000-0005-0000-0000-000093B00000}"/>
    <cellStyle name="20% - Accent1 4 7 3 2 9" xfId="45389" xr:uid="{00000000-0005-0000-0000-000094B00000}"/>
    <cellStyle name="20% - Accent1 4 7 3 3" xfId="45390" xr:uid="{00000000-0005-0000-0000-000095B00000}"/>
    <cellStyle name="20% - Accent1 4 7 3 3 2" xfId="45391" xr:uid="{00000000-0005-0000-0000-000096B00000}"/>
    <cellStyle name="20% - Accent1 4 7 3 3 2 2" xfId="45392" xr:uid="{00000000-0005-0000-0000-000097B00000}"/>
    <cellStyle name="20% - Accent1 4 7 3 3 2 2 2" xfId="45393" xr:uid="{00000000-0005-0000-0000-000098B00000}"/>
    <cellStyle name="20% - Accent1 4 7 3 3 2 2 2 2" xfId="45394" xr:uid="{00000000-0005-0000-0000-000099B00000}"/>
    <cellStyle name="20% - Accent1 4 7 3 3 2 2 3" xfId="45395" xr:uid="{00000000-0005-0000-0000-00009AB00000}"/>
    <cellStyle name="20% - Accent1 4 7 3 3 2 3" xfId="45396" xr:uid="{00000000-0005-0000-0000-00009BB00000}"/>
    <cellStyle name="20% - Accent1 4 7 3 3 2 3 2" xfId="45397" xr:uid="{00000000-0005-0000-0000-00009CB00000}"/>
    <cellStyle name="20% - Accent1 4 7 3 3 2 4" xfId="45398" xr:uid="{00000000-0005-0000-0000-00009DB00000}"/>
    <cellStyle name="20% - Accent1 4 7 3 3 3" xfId="45399" xr:uid="{00000000-0005-0000-0000-00009EB00000}"/>
    <cellStyle name="20% - Accent1 4 7 3 3 3 2" xfId="45400" xr:uid="{00000000-0005-0000-0000-00009FB00000}"/>
    <cellStyle name="20% - Accent1 4 7 3 3 3 2 2" xfId="45401" xr:uid="{00000000-0005-0000-0000-0000A0B00000}"/>
    <cellStyle name="20% - Accent1 4 7 3 3 3 2 2 2" xfId="45402" xr:uid="{00000000-0005-0000-0000-0000A1B00000}"/>
    <cellStyle name="20% - Accent1 4 7 3 3 3 2 3" xfId="45403" xr:uid="{00000000-0005-0000-0000-0000A2B00000}"/>
    <cellStyle name="20% - Accent1 4 7 3 3 3 3" xfId="45404" xr:uid="{00000000-0005-0000-0000-0000A3B00000}"/>
    <cellStyle name="20% - Accent1 4 7 3 3 3 3 2" xfId="45405" xr:uid="{00000000-0005-0000-0000-0000A4B00000}"/>
    <cellStyle name="20% - Accent1 4 7 3 3 3 4" xfId="45406" xr:uid="{00000000-0005-0000-0000-0000A5B00000}"/>
    <cellStyle name="20% - Accent1 4 7 3 3 4" xfId="45407" xr:uid="{00000000-0005-0000-0000-0000A6B00000}"/>
    <cellStyle name="20% - Accent1 4 7 3 3 4 2" xfId="45408" xr:uid="{00000000-0005-0000-0000-0000A7B00000}"/>
    <cellStyle name="20% - Accent1 4 7 3 3 4 2 2" xfId="45409" xr:uid="{00000000-0005-0000-0000-0000A8B00000}"/>
    <cellStyle name="20% - Accent1 4 7 3 3 4 2 2 2" xfId="45410" xr:uid="{00000000-0005-0000-0000-0000A9B00000}"/>
    <cellStyle name="20% - Accent1 4 7 3 3 4 2 3" xfId="45411" xr:uid="{00000000-0005-0000-0000-0000AAB00000}"/>
    <cellStyle name="20% - Accent1 4 7 3 3 4 3" xfId="45412" xr:uid="{00000000-0005-0000-0000-0000ABB00000}"/>
    <cellStyle name="20% - Accent1 4 7 3 3 4 3 2" xfId="45413" xr:uid="{00000000-0005-0000-0000-0000ACB00000}"/>
    <cellStyle name="20% - Accent1 4 7 3 3 4 4" xfId="45414" xr:uid="{00000000-0005-0000-0000-0000ADB00000}"/>
    <cellStyle name="20% - Accent1 4 7 3 3 5" xfId="45415" xr:uid="{00000000-0005-0000-0000-0000AEB00000}"/>
    <cellStyle name="20% - Accent1 4 7 3 3 5 2" xfId="45416" xr:uid="{00000000-0005-0000-0000-0000AFB00000}"/>
    <cellStyle name="20% - Accent1 4 7 3 3 5 2 2" xfId="45417" xr:uid="{00000000-0005-0000-0000-0000B0B00000}"/>
    <cellStyle name="20% - Accent1 4 7 3 3 5 3" xfId="45418" xr:uid="{00000000-0005-0000-0000-0000B1B00000}"/>
    <cellStyle name="20% - Accent1 4 7 3 3 6" xfId="45419" xr:uid="{00000000-0005-0000-0000-0000B2B00000}"/>
    <cellStyle name="20% - Accent1 4 7 3 3 6 2" xfId="45420" xr:uid="{00000000-0005-0000-0000-0000B3B00000}"/>
    <cellStyle name="20% - Accent1 4 7 3 3 6 2 2" xfId="45421" xr:uid="{00000000-0005-0000-0000-0000B4B00000}"/>
    <cellStyle name="20% - Accent1 4 7 3 3 6 3" xfId="45422" xr:uid="{00000000-0005-0000-0000-0000B5B00000}"/>
    <cellStyle name="20% - Accent1 4 7 3 3 7" xfId="45423" xr:uid="{00000000-0005-0000-0000-0000B6B00000}"/>
    <cellStyle name="20% - Accent1 4 7 3 3 7 2" xfId="45424" xr:uid="{00000000-0005-0000-0000-0000B7B00000}"/>
    <cellStyle name="20% - Accent1 4 7 3 3 8" xfId="45425" xr:uid="{00000000-0005-0000-0000-0000B8B00000}"/>
    <cellStyle name="20% - Accent1 4 7 3 3 8 2" xfId="45426" xr:uid="{00000000-0005-0000-0000-0000B9B00000}"/>
    <cellStyle name="20% - Accent1 4 7 3 3 9" xfId="45427" xr:uid="{00000000-0005-0000-0000-0000BAB00000}"/>
    <cellStyle name="20% - Accent1 4 7 3 4" xfId="45428" xr:uid="{00000000-0005-0000-0000-0000BBB00000}"/>
    <cellStyle name="20% - Accent1 4 7 3 4 2" xfId="45429" xr:uid="{00000000-0005-0000-0000-0000BCB00000}"/>
    <cellStyle name="20% - Accent1 4 7 3 4 2 2" xfId="45430" xr:uid="{00000000-0005-0000-0000-0000BDB00000}"/>
    <cellStyle name="20% - Accent1 4 7 3 4 2 2 2" xfId="45431" xr:uid="{00000000-0005-0000-0000-0000BEB00000}"/>
    <cellStyle name="20% - Accent1 4 7 3 4 2 3" xfId="45432" xr:uid="{00000000-0005-0000-0000-0000BFB00000}"/>
    <cellStyle name="20% - Accent1 4 7 3 4 3" xfId="45433" xr:uid="{00000000-0005-0000-0000-0000C0B00000}"/>
    <cellStyle name="20% - Accent1 4 7 3 4 3 2" xfId="45434" xr:uid="{00000000-0005-0000-0000-0000C1B00000}"/>
    <cellStyle name="20% - Accent1 4 7 3 4 4" xfId="45435" xr:uid="{00000000-0005-0000-0000-0000C2B00000}"/>
    <cellStyle name="20% - Accent1 4 7 3 5" xfId="45436" xr:uid="{00000000-0005-0000-0000-0000C3B00000}"/>
    <cellStyle name="20% - Accent1 4 7 3 5 2" xfId="45437" xr:uid="{00000000-0005-0000-0000-0000C4B00000}"/>
    <cellStyle name="20% - Accent1 4 7 3 5 2 2" xfId="45438" xr:uid="{00000000-0005-0000-0000-0000C5B00000}"/>
    <cellStyle name="20% - Accent1 4 7 3 5 2 2 2" xfId="45439" xr:uid="{00000000-0005-0000-0000-0000C6B00000}"/>
    <cellStyle name="20% - Accent1 4 7 3 5 2 3" xfId="45440" xr:uid="{00000000-0005-0000-0000-0000C7B00000}"/>
    <cellStyle name="20% - Accent1 4 7 3 5 3" xfId="45441" xr:uid="{00000000-0005-0000-0000-0000C8B00000}"/>
    <cellStyle name="20% - Accent1 4 7 3 5 3 2" xfId="45442" xr:uid="{00000000-0005-0000-0000-0000C9B00000}"/>
    <cellStyle name="20% - Accent1 4 7 3 5 4" xfId="45443" xr:uid="{00000000-0005-0000-0000-0000CAB00000}"/>
    <cellStyle name="20% - Accent1 4 7 3 6" xfId="45444" xr:uid="{00000000-0005-0000-0000-0000CBB00000}"/>
    <cellStyle name="20% - Accent1 4 7 3 6 2" xfId="45445" xr:uid="{00000000-0005-0000-0000-0000CCB00000}"/>
    <cellStyle name="20% - Accent1 4 7 3 6 2 2" xfId="45446" xr:uid="{00000000-0005-0000-0000-0000CDB00000}"/>
    <cellStyle name="20% - Accent1 4 7 3 6 2 2 2" xfId="45447" xr:uid="{00000000-0005-0000-0000-0000CEB00000}"/>
    <cellStyle name="20% - Accent1 4 7 3 6 2 3" xfId="45448" xr:uid="{00000000-0005-0000-0000-0000CFB00000}"/>
    <cellStyle name="20% - Accent1 4 7 3 6 3" xfId="45449" xr:uid="{00000000-0005-0000-0000-0000D0B00000}"/>
    <cellStyle name="20% - Accent1 4 7 3 6 3 2" xfId="45450" xr:uid="{00000000-0005-0000-0000-0000D1B00000}"/>
    <cellStyle name="20% - Accent1 4 7 3 6 4" xfId="45451" xr:uid="{00000000-0005-0000-0000-0000D2B00000}"/>
    <cellStyle name="20% - Accent1 4 7 3 7" xfId="45452" xr:uid="{00000000-0005-0000-0000-0000D3B00000}"/>
    <cellStyle name="20% - Accent1 4 7 3 7 2" xfId="45453" xr:uid="{00000000-0005-0000-0000-0000D4B00000}"/>
    <cellStyle name="20% - Accent1 4 7 3 7 2 2" xfId="45454" xr:uid="{00000000-0005-0000-0000-0000D5B00000}"/>
    <cellStyle name="20% - Accent1 4 7 3 7 3" xfId="45455" xr:uid="{00000000-0005-0000-0000-0000D6B00000}"/>
    <cellStyle name="20% - Accent1 4 7 3 8" xfId="45456" xr:uid="{00000000-0005-0000-0000-0000D7B00000}"/>
    <cellStyle name="20% - Accent1 4 7 3 8 2" xfId="45457" xr:uid="{00000000-0005-0000-0000-0000D8B00000}"/>
    <cellStyle name="20% - Accent1 4 7 3 8 2 2" xfId="45458" xr:uid="{00000000-0005-0000-0000-0000D9B00000}"/>
    <cellStyle name="20% - Accent1 4 7 3 8 3" xfId="45459" xr:uid="{00000000-0005-0000-0000-0000DAB00000}"/>
    <cellStyle name="20% - Accent1 4 7 3 9" xfId="45460" xr:uid="{00000000-0005-0000-0000-0000DBB00000}"/>
    <cellStyle name="20% - Accent1 4 7 3 9 2" xfId="45461" xr:uid="{00000000-0005-0000-0000-0000DCB00000}"/>
    <cellStyle name="20% - Accent1 4 7 4" xfId="45462" xr:uid="{00000000-0005-0000-0000-0000DDB00000}"/>
    <cellStyle name="20% - Accent1 4 7 4 10" xfId="45463" xr:uid="{00000000-0005-0000-0000-0000DEB00000}"/>
    <cellStyle name="20% - Accent1 4 7 4 10 2" xfId="45464" xr:uid="{00000000-0005-0000-0000-0000DFB00000}"/>
    <cellStyle name="20% - Accent1 4 7 4 11" xfId="45465" xr:uid="{00000000-0005-0000-0000-0000E0B00000}"/>
    <cellStyle name="20% - Accent1 4 7 4 2" xfId="45466" xr:uid="{00000000-0005-0000-0000-0000E1B00000}"/>
    <cellStyle name="20% - Accent1 4 7 4 2 2" xfId="45467" xr:uid="{00000000-0005-0000-0000-0000E2B00000}"/>
    <cellStyle name="20% - Accent1 4 7 4 2 2 2" xfId="45468" xr:uid="{00000000-0005-0000-0000-0000E3B00000}"/>
    <cellStyle name="20% - Accent1 4 7 4 2 2 2 2" xfId="45469" xr:uid="{00000000-0005-0000-0000-0000E4B00000}"/>
    <cellStyle name="20% - Accent1 4 7 4 2 2 2 2 2" xfId="45470" xr:uid="{00000000-0005-0000-0000-0000E5B00000}"/>
    <cellStyle name="20% - Accent1 4 7 4 2 2 2 3" xfId="45471" xr:uid="{00000000-0005-0000-0000-0000E6B00000}"/>
    <cellStyle name="20% - Accent1 4 7 4 2 2 3" xfId="45472" xr:uid="{00000000-0005-0000-0000-0000E7B00000}"/>
    <cellStyle name="20% - Accent1 4 7 4 2 2 3 2" xfId="45473" xr:uid="{00000000-0005-0000-0000-0000E8B00000}"/>
    <cellStyle name="20% - Accent1 4 7 4 2 2 4" xfId="45474" xr:uid="{00000000-0005-0000-0000-0000E9B00000}"/>
    <cellStyle name="20% - Accent1 4 7 4 2 3" xfId="45475" xr:uid="{00000000-0005-0000-0000-0000EAB00000}"/>
    <cellStyle name="20% - Accent1 4 7 4 2 3 2" xfId="45476" xr:uid="{00000000-0005-0000-0000-0000EBB00000}"/>
    <cellStyle name="20% - Accent1 4 7 4 2 3 2 2" xfId="45477" xr:uid="{00000000-0005-0000-0000-0000ECB00000}"/>
    <cellStyle name="20% - Accent1 4 7 4 2 3 2 2 2" xfId="45478" xr:uid="{00000000-0005-0000-0000-0000EDB00000}"/>
    <cellStyle name="20% - Accent1 4 7 4 2 3 2 3" xfId="45479" xr:uid="{00000000-0005-0000-0000-0000EEB00000}"/>
    <cellStyle name="20% - Accent1 4 7 4 2 3 3" xfId="45480" xr:uid="{00000000-0005-0000-0000-0000EFB00000}"/>
    <cellStyle name="20% - Accent1 4 7 4 2 3 3 2" xfId="45481" xr:uid="{00000000-0005-0000-0000-0000F0B00000}"/>
    <cellStyle name="20% - Accent1 4 7 4 2 3 4" xfId="45482" xr:uid="{00000000-0005-0000-0000-0000F1B00000}"/>
    <cellStyle name="20% - Accent1 4 7 4 2 4" xfId="45483" xr:uid="{00000000-0005-0000-0000-0000F2B00000}"/>
    <cellStyle name="20% - Accent1 4 7 4 2 4 2" xfId="45484" xr:uid="{00000000-0005-0000-0000-0000F3B00000}"/>
    <cellStyle name="20% - Accent1 4 7 4 2 4 2 2" xfId="45485" xr:uid="{00000000-0005-0000-0000-0000F4B00000}"/>
    <cellStyle name="20% - Accent1 4 7 4 2 4 2 2 2" xfId="45486" xr:uid="{00000000-0005-0000-0000-0000F5B00000}"/>
    <cellStyle name="20% - Accent1 4 7 4 2 4 2 3" xfId="45487" xr:uid="{00000000-0005-0000-0000-0000F6B00000}"/>
    <cellStyle name="20% - Accent1 4 7 4 2 4 3" xfId="45488" xr:uid="{00000000-0005-0000-0000-0000F7B00000}"/>
    <cellStyle name="20% - Accent1 4 7 4 2 4 3 2" xfId="45489" xr:uid="{00000000-0005-0000-0000-0000F8B00000}"/>
    <cellStyle name="20% - Accent1 4 7 4 2 4 4" xfId="45490" xr:uid="{00000000-0005-0000-0000-0000F9B00000}"/>
    <cellStyle name="20% - Accent1 4 7 4 2 5" xfId="45491" xr:uid="{00000000-0005-0000-0000-0000FAB00000}"/>
    <cellStyle name="20% - Accent1 4 7 4 2 5 2" xfId="45492" xr:uid="{00000000-0005-0000-0000-0000FBB00000}"/>
    <cellStyle name="20% - Accent1 4 7 4 2 5 2 2" xfId="45493" xr:uid="{00000000-0005-0000-0000-0000FCB00000}"/>
    <cellStyle name="20% - Accent1 4 7 4 2 5 3" xfId="45494" xr:uid="{00000000-0005-0000-0000-0000FDB00000}"/>
    <cellStyle name="20% - Accent1 4 7 4 2 6" xfId="45495" xr:uid="{00000000-0005-0000-0000-0000FEB00000}"/>
    <cellStyle name="20% - Accent1 4 7 4 2 6 2" xfId="45496" xr:uid="{00000000-0005-0000-0000-0000FFB00000}"/>
    <cellStyle name="20% - Accent1 4 7 4 2 6 2 2" xfId="45497" xr:uid="{00000000-0005-0000-0000-000000B10000}"/>
    <cellStyle name="20% - Accent1 4 7 4 2 6 3" xfId="45498" xr:uid="{00000000-0005-0000-0000-000001B10000}"/>
    <cellStyle name="20% - Accent1 4 7 4 2 7" xfId="45499" xr:uid="{00000000-0005-0000-0000-000002B10000}"/>
    <cellStyle name="20% - Accent1 4 7 4 2 7 2" xfId="45500" xr:uid="{00000000-0005-0000-0000-000003B10000}"/>
    <cellStyle name="20% - Accent1 4 7 4 2 8" xfId="45501" xr:uid="{00000000-0005-0000-0000-000004B10000}"/>
    <cellStyle name="20% - Accent1 4 7 4 2 8 2" xfId="45502" xr:uid="{00000000-0005-0000-0000-000005B10000}"/>
    <cellStyle name="20% - Accent1 4 7 4 2 9" xfId="45503" xr:uid="{00000000-0005-0000-0000-000006B10000}"/>
    <cellStyle name="20% - Accent1 4 7 4 3" xfId="45504" xr:uid="{00000000-0005-0000-0000-000007B10000}"/>
    <cellStyle name="20% - Accent1 4 7 4 3 2" xfId="45505" xr:uid="{00000000-0005-0000-0000-000008B10000}"/>
    <cellStyle name="20% - Accent1 4 7 4 3 2 2" xfId="45506" xr:uid="{00000000-0005-0000-0000-000009B10000}"/>
    <cellStyle name="20% - Accent1 4 7 4 3 2 2 2" xfId="45507" xr:uid="{00000000-0005-0000-0000-00000AB10000}"/>
    <cellStyle name="20% - Accent1 4 7 4 3 2 2 2 2" xfId="45508" xr:uid="{00000000-0005-0000-0000-00000BB10000}"/>
    <cellStyle name="20% - Accent1 4 7 4 3 2 2 3" xfId="45509" xr:uid="{00000000-0005-0000-0000-00000CB10000}"/>
    <cellStyle name="20% - Accent1 4 7 4 3 2 3" xfId="45510" xr:uid="{00000000-0005-0000-0000-00000DB10000}"/>
    <cellStyle name="20% - Accent1 4 7 4 3 2 3 2" xfId="45511" xr:uid="{00000000-0005-0000-0000-00000EB10000}"/>
    <cellStyle name="20% - Accent1 4 7 4 3 2 4" xfId="45512" xr:uid="{00000000-0005-0000-0000-00000FB10000}"/>
    <cellStyle name="20% - Accent1 4 7 4 3 3" xfId="45513" xr:uid="{00000000-0005-0000-0000-000010B10000}"/>
    <cellStyle name="20% - Accent1 4 7 4 3 3 2" xfId="45514" xr:uid="{00000000-0005-0000-0000-000011B10000}"/>
    <cellStyle name="20% - Accent1 4 7 4 3 3 2 2" xfId="45515" xr:uid="{00000000-0005-0000-0000-000012B10000}"/>
    <cellStyle name="20% - Accent1 4 7 4 3 3 2 2 2" xfId="45516" xr:uid="{00000000-0005-0000-0000-000013B10000}"/>
    <cellStyle name="20% - Accent1 4 7 4 3 3 2 3" xfId="45517" xr:uid="{00000000-0005-0000-0000-000014B10000}"/>
    <cellStyle name="20% - Accent1 4 7 4 3 3 3" xfId="45518" xr:uid="{00000000-0005-0000-0000-000015B10000}"/>
    <cellStyle name="20% - Accent1 4 7 4 3 3 3 2" xfId="45519" xr:uid="{00000000-0005-0000-0000-000016B10000}"/>
    <cellStyle name="20% - Accent1 4 7 4 3 3 4" xfId="45520" xr:uid="{00000000-0005-0000-0000-000017B10000}"/>
    <cellStyle name="20% - Accent1 4 7 4 3 4" xfId="45521" xr:uid="{00000000-0005-0000-0000-000018B10000}"/>
    <cellStyle name="20% - Accent1 4 7 4 3 4 2" xfId="45522" xr:uid="{00000000-0005-0000-0000-000019B10000}"/>
    <cellStyle name="20% - Accent1 4 7 4 3 4 2 2" xfId="45523" xr:uid="{00000000-0005-0000-0000-00001AB10000}"/>
    <cellStyle name="20% - Accent1 4 7 4 3 4 2 2 2" xfId="45524" xr:uid="{00000000-0005-0000-0000-00001BB10000}"/>
    <cellStyle name="20% - Accent1 4 7 4 3 4 2 3" xfId="45525" xr:uid="{00000000-0005-0000-0000-00001CB10000}"/>
    <cellStyle name="20% - Accent1 4 7 4 3 4 3" xfId="45526" xr:uid="{00000000-0005-0000-0000-00001DB10000}"/>
    <cellStyle name="20% - Accent1 4 7 4 3 4 3 2" xfId="45527" xr:uid="{00000000-0005-0000-0000-00001EB10000}"/>
    <cellStyle name="20% - Accent1 4 7 4 3 4 4" xfId="45528" xr:uid="{00000000-0005-0000-0000-00001FB10000}"/>
    <cellStyle name="20% - Accent1 4 7 4 3 5" xfId="45529" xr:uid="{00000000-0005-0000-0000-000020B10000}"/>
    <cellStyle name="20% - Accent1 4 7 4 3 5 2" xfId="45530" xr:uid="{00000000-0005-0000-0000-000021B10000}"/>
    <cellStyle name="20% - Accent1 4 7 4 3 5 2 2" xfId="45531" xr:uid="{00000000-0005-0000-0000-000022B10000}"/>
    <cellStyle name="20% - Accent1 4 7 4 3 5 3" xfId="45532" xr:uid="{00000000-0005-0000-0000-000023B10000}"/>
    <cellStyle name="20% - Accent1 4 7 4 3 6" xfId="45533" xr:uid="{00000000-0005-0000-0000-000024B10000}"/>
    <cellStyle name="20% - Accent1 4 7 4 3 6 2" xfId="45534" xr:uid="{00000000-0005-0000-0000-000025B10000}"/>
    <cellStyle name="20% - Accent1 4 7 4 3 6 2 2" xfId="45535" xr:uid="{00000000-0005-0000-0000-000026B10000}"/>
    <cellStyle name="20% - Accent1 4 7 4 3 6 3" xfId="45536" xr:uid="{00000000-0005-0000-0000-000027B10000}"/>
    <cellStyle name="20% - Accent1 4 7 4 3 7" xfId="45537" xr:uid="{00000000-0005-0000-0000-000028B10000}"/>
    <cellStyle name="20% - Accent1 4 7 4 3 7 2" xfId="45538" xr:uid="{00000000-0005-0000-0000-000029B10000}"/>
    <cellStyle name="20% - Accent1 4 7 4 3 8" xfId="45539" xr:uid="{00000000-0005-0000-0000-00002AB10000}"/>
    <cellStyle name="20% - Accent1 4 7 4 3 8 2" xfId="45540" xr:uid="{00000000-0005-0000-0000-00002BB10000}"/>
    <cellStyle name="20% - Accent1 4 7 4 3 9" xfId="45541" xr:uid="{00000000-0005-0000-0000-00002CB10000}"/>
    <cellStyle name="20% - Accent1 4 7 4 4" xfId="45542" xr:uid="{00000000-0005-0000-0000-00002DB10000}"/>
    <cellStyle name="20% - Accent1 4 7 4 4 2" xfId="45543" xr:uid="{00000000-0005-0000-0000-00002EB10000}"/>
    <cellStyle name="20% - Accent1 4 7 4 4 2 2" xfId="45544" xr:uid="{00000000-0005-0000-0000-00002FB10000}"/>
    <cellStyle name="20% - Accent1 4 7 4 4 2 2 2" xfId="45545" xr:uid="{00000000-0005-0000-0000-000030B10000}"/>
    <cellStyle name="20% - Accent1 4 7 4 4 2 3" xfId="45546" xr:uid="{00000000-0005-0000-0000-000031B10000}"/>
    <cellStyle name="20% - Accent1 4 7 4 4 3" xfId="45547" xr:uid="{00000000-0005-0000-0000-000032B10000}"/>
    <cellStyle name="20% - Accent1 4 7 4 4 3 2" xfId="45548" xr:uid="{00000000-0005-0000-0000-000033B10000}"/>
    <cellStyle name="20% - Accent1 4 7 4 4 4" xfId="45549" xr:uid="{00000000-0005-0000-0000-000034B10000}"/>
    <cellStyle name="20% - Accent1 4 7 4 5" xfId="45550" xr:uid="{00000000-0005-0000-0000-000035B10000}"/>
    <cellStyle name="20% - Accent1 4 7 4 5 2" xfId="45551" xr:uid="{00000000-0005-0000-0000-000036B10000}"/>
    <cellStyle name="20% - Accent1 4 7 4 5 2 2" xfId="45552" xr:uid="{00000000-0005-0000-0000-000037B10000}"/>
    <cellStyle name="20% - Accent1 4 7 4 5 2 2 2" xfId="45553" xr:uid="{00000000-0005-0000-0000-000038B10000}"/>
    <cellStyle name="20% - Accent1 4 7 4 5 2 3" xfId="45554" xr:uid="{00000000-0005-0000-0000-000039B10000}"/>
    <cellStyle name="20% - Accent1 4 7 4 5 3" xfId="45555" xr:uid="{00000000-0005-0000-0000-00003AB10000}"/>
    <cellStyle name="20% - Accent1 4 7 4 5 3 2" xfId="45556" xr:uid="{00000000-0005-0000-0000-00003BB10000}"/>
    <cellStyle name="20% - Accent1 4 7 4 5 4" xfId="45557" xr:uid="{00000000-0005-0000-0000-00003CB10000}"/>
    <cellStyle name="20% - Accent1 4 7 4 6" xfId="45558" xr:uid="{00000000-0005-0000-0000-00003DB10000}"/>
    <cellStyle name="20% - Accent1 4 7 4 6 2" xfId="45559" xr:uid="{00000000-0005-0000-0000-00003EB10000}"/>
    <cellStyle name="20% - Accent1 4 7 4 6 2 2" xfId="45560" xr:uid="{00000000-0005-0000-0000-00003FB10000}"/>
    <cellStyle name="20% - Accent1 4 7 4 6 2 2 2" xfId="45561" xr:uid="{00000000-0005-0000-0000-000040B10000}"/>
    <cellStyle name="20% - Accent1 4 7 4 6 2 3" xfId="45562" xr:uid="{00000000-0005-0000-0000-000041B10000}"/>
    <cellStyle name="20% - Accent1 4 7 4 6 3" xfId="45563" xr:uid="{00000000-0005-0000-0000-000042B10000}"/>
    <cellStyle name="20% - Accent1 4 7 4 6 3 2" xfId="45564" xr:uid="{00000000-0005-0000-0000-000043B10000}"/>
    <cellStyle name="20% - Accent1 4 7 4 6 4" xfId="45565" xr:uid="{00000000-0005-0000-0000-000044B10000}"/>
    <cellStyle name="20% - Accent1 4 7 4 7" xfId="45566" xr:uid="{00000000-0005-0000-0000-000045B10000}"/>
    <cellStyle name="20% - Accent1 4 7 4 7 2" xfId="45567" xr:uid="{00000000-0005-0000-0000-000046B10000}"/>
    <cellStyle name="20% - Accent1 4 7 4 7 2 2" xfId="45568" xr:uid="{00000000-0005-0000-0000-000047B10000}"/>
    <cellStyle name="20% - Accent1 4 7 4 7 3" xfId="45569" xr:uid="{00000000-0005-0000-0000-000048B10000}"/>
    <cellStyle name="20% - Accent1 4 7 4 8" xfId="45570" xr:uid="{00000000-0005-0000-0000-000049B10000}"/>
    <cellStyle name="20% - Accent1 4 7 4 8 2" xfId="45571" xr:uid="{00000000-0005-0000-0000-00004AB10000}"/>
    <cellStyle name="20% - Accent1 4 7 4 8 2 2" xfId="45572" xr:uid="{00000000-0005-0000-0000-00004BB10000}"/>
    <cellStyle name="20% - Accent1 4 7 4 8 3" xfId="45573" xr:uid="{00000000-0005-0000-0000-00004CB10000}"/>
    <cellStyle name="20% - Accent1 4 7 4 9" xfId="45574" xr:uid="{00000000-0005-0000-0000-00004DB10000}"/>
    <cellStyle name="20% - Accent1 4 7 4 9 2" xfId="45575" xr:uid="{00000000-0005-0000-0000-00004EB10000}"/>
    <cellStyle name="20% - Accent1 4 7 5" xfId="45576" xr:uid="{00000000-0005-0000-0000-00004FB10000}"/>
    <cellStyle name="20% - Accent1 4 7 5 2" xfId="45577" xr:uid="{00000000-0005-0000-0000-000050B10000}"/>
    <cellStyle name="20% - Accent1 4 7 5 2 2" xfId="45578" xr:uid="{00000000-0005-0000-0000-000051B10000}"/>
    <cellStyle name="20% - Accent1 4 7 5 2 2 2" xfId="45579" xr:uid="{00000000-0005-0000-0000-000052B10000}"/>
    <cellStyle name="20% - Accent1 4 7 5 2 2 2 2" xfId="45580" xr:uid="{00000000-0005-0000-0000-000053B10000}"/>
    <cellStyle name="20% - Accent1 4 7 5 2 2 3" xfId="45581" xr:uid="{00000000-0005-0000-0000-000054B10000}"/>
    <cellStyle name="20% - Accent1 4 7 5 2 3" xfId="45582" xr:uid="{00000000-0005-0000-0000-000055B10000}"/>
    <cellStyle name="20% - Accent1 4 7 5 2 3 2" xfId="45583" xr:uid="{00000000-0005-0000-0000-000056B10000}"/>
    <cellStyle name="20% - Accent1 4 7 5 2 4" xfId="45584" xr:uid="{00000000-0005-0000-0000-000057B10000}"/>
    <cellStyle name="20% - Accent1 4 7 5 3" xfId="45585" xr:uid="{00000000-0005-0000-0000-000058B10000}"/>
    <cellStyle name="20% - Accent1 4 7 5 3 2" xfId="45586" xr:uid="{00000000-0005-0000-0000-000059B10000}"/>
    <cellStyle name="20% - Accent1 4 7 5 3 2 2" xfId="45587" xr:uid="{00000000-0005-0000-0000-00005AB10000}"/>
    <cellStyle name="20% - Accent1 4 7 5 3 2 2 2" xfId="45588" xr:uid="{00000000-0005-0000-0000-00005BB10000}"/>
    <cellStyle name="20% - Accent1 4 7 5 3 2 3" xfId="45589" xr:uid="{00000000-0005-0000-0000-00005CB10000}"/>
    <cellStyle name="20% - Accent1 4 7 5 3 3" xfId="45590" xr:uid="{00000000-0005-0000-0000-00005DB10000}"/>
    <cellStyle name="20% - Accent1 4 7 5 3 3 2" xfId="45591" xr:uid="{00000000-0005-0000-0000-00005EB10000}"/>
    <cellStyle name="20% - Accent1 4 7 5 3 4" xfId="45592" xr:uid="{00000000-0005-0000-0000-00005FB10000}"/>
    <cellStyle name="20% - Accent1 4 7 5 4" xfId="45593" xr:uid="{00000000-0005-0000-0000-000060B10000}"/>
    <cellStyle name="20% - Accent1 4 7 5 4 2" xfId="45594" xr:uid="{00000000-0005-0000-0000-000061B10000}"/>
    <cellStyle name="20% - Accent1 4 7 5 4 2 2" xfId="45595" xr:uid="{00000000-0005-0000-0000-000062B10000}"/>
    <cellStyle name="20% - Accent1 4 7 5 4 2 2 2" xfId="45596" xr:uid="{00000000-0005-0000-0000-000063B10000}"/>
    <cellStyle name="20% - Accent1 4 7 5 4 2 3" xfId="45597" xr:uid="{00000000-0005-0000-0000-000064B10000}"/>
    <cellStyle name="20% - Accent1 4 7 5 4 3" xfId="45598" xr:uid="{00000000-0005-0000-0000-000065B10000}"/>
    <cellStyle name="20% - Accent1 4 7 5 4 3 2" xfId="45599" xr:uid="{00000000-0005-0000-0000-000066B10000}"/>
    <cellStyle name="20% - Accent1 4 7 5 4 4" xfId="45600" xr:uid="{00000000-0005-0000-0000-000067B10000}"/>
    <cellStyle name="20% - Accent1 4 7 5 5" xfId="45601" xr:uid="{00000000-0005-0000-0000-000068B10000}"/>
    <cellStyle name="20% - Accent1 4 7 5 5 2" xfId="45602" xr:uid="{00000000-0005-0000-0000-000069B10000}"/>
    <cellStyle name="20% - Accent1 4 7 5 5 2 2" xfId="45603" xr:uid="{00000000-0005-0000-0000-00006AB10000}"/>
    <cellStyle name="20% - Accent1 4 7 5 5 3" xfId="45604" xr:uid="{00000000-0005-0000-0000-00006BB10000}"/>
    <cellStyle name="20% - Accent1 4 7 5 6" xfId="45605" xr:uid="{00000000-0005-0000-0000-00006CB10000}"/>
    <cellStyle name="20% - Accent1 4 7 5 6 2" xfId="45606" xr:uid="{00000000-0005-0000-0000-00006DB10000}"/>
    <cellStyle name="20% - Accent1 4 7 5 6 2 2" xfId="45607" xr:uid="{00000000-0005-0000-0000-00006EB10000}"/>
    <cellStyle name="20% - Accent1 4 7 5 6 3" xfId="45608" xr:uid="{00000000-0005-0000-0000-00006FB10000}"/>
    <cellStyle name="20% - Accent1 4 7 5 7" xfId="45609" xr:uid="{00000000-0005-0000-0000-000070B10000}"/>
    <cellStyle name="20% - Accent1 4 7 5 7 2" xfId="45610" xr:uid="{00000000-0005-0000-0000-000071B10000}"/>
    <cellStyle name="20% - Accent1 4 7 5 8" xfId="45611" xr:uid="{00000000-0005-0000-0000-000072B10000}"/>
    <cellStyle name="20% - Accent1 4 7 5 8 2" xfId="45612" xr:uid="{00000000-0005-0000-0000-000073B10000}"/>
    <cellStyle name="20% - Accent1 4 7 5 9" xfId="45613" xr:uid="{00000000-0005-0000-0000-000074B10000}"/>
    <cellStyle name="20% - Accent1 4 7 6" xfId="45614" xr:uid="{00000000-0005-0000-0000-000075B10000}"/>
    <cellStyle name="20% - Accent1 4 7 6 2" xfId="45615" xr:uid="{00000000-0005-0000-0000-000076B10000}"/>
    <cellStyle name="20% - Accent1 4 7 6 2 2" xfId="45616" xr:uid="{00000000-0005-0000-0000-000077B10000}"/>
    <cellStyle name="20% - Accent1 4 7 6 2 2 2" xfId="45617" xr:uid="{00000000-0005-0000-0000-000078B10000}"/>
    <cellStyle name="20% - Accent1 4 7 6 2 2 2 2" xfId="45618" xr:uid="{00000000-0005-0000-0000-000079B10000}"/>
    <cellStyle name="20% - Accent1 4 7 6 2 2 3" xfId="45619" xr:uid="{00000000-0005-0000-0000-00007AB10000}"/>
    <cellStyle name="20% - Accent1 4 7 6 2 3" xfId="45620" xr:uid="{00000000-0005-0000-0000-00007BB10000}"/>
    <cellStyle name="20% - Accent1 4 7 6 2 3 2" xfId="45621" xr:uid="{00000000-0005-0000-0000-00007CB10000}"/>
    <cellStyle name="20% - Accent1 4 7 6 2 4" xfId="45622" xr:uid="{00000000-0005-0000-0000-00007DB10000}"/>
    <cellStyle name="20% - Accent1 4 7 6 3" xfId="45623" xr:uid="{00000000-0005-0000-0000-00007EB10000}"/>
    <cellStyle name="20% - Accent1 4 7 6 3 2" xfId="45624" xr:uid="{00000000-0005-0000-0000-00007FB10000}"/>
    <cellStyle name="20% - Accent1 4 7 6 3 2 2" xfId="45625" xr:uid="{00000000-0005-0000-0000-000080B10000}"/>
    <cellStyle name="20% - Accent1 4 7 6 3 2 2 2" xfId="45626" xr:uid="{00000000-0005-0000-0000-000081B10000}"/>
    <cellStyle name="20% - Accent1 4 7 6 3 2 3" xfId="45627" xr:uid="{00000000-0005-0000-0000-000082B10000}"/>
    <cellStyle name="20% - Accent1 4 7 6 3 3" xfId="45628" xr:uid="{00000000-0005-0000-0000-000083B10000}"/>
    <cellStyle name="20% - Accent1 4 7 6 3 3 2" xfId="45629" xr:uid="{00000000-0005-0000-0000-000084B10000}"/>
    <cellStyle name="20% - Accent1 4 7 6 3 4" xfId="45630" xr:uid="{00000000-0005-0000-0000-000085B10000}"/>
    <cellStyle name="20% - Accent1 4 7 6 4" xfId="45631" xr:uid="{00000000-0005-0000-0000-000086B10000}"/>
    <cellStyle name="20% - Accent1 4 7 6 4 2" xfId="45632" xr:uid="{00000000-0005-0000-0000-000087B10000}"/>
    <cellStyle name="20% - Accent1 4 7 6 4 2 2" xfId="45633" xr:uid="{00000000-0005-0000-0000-000088B10000}"/>
    <cellStyle name="20% - Accent1 4 7 6 4 2 2 2" xfId="45634" xr:uid="{00000000-0005-0000-0000-000089B10000}"/>
    <cellStyle name="20% - Accent1 4 7 6 4 2 3" xfId="45635" xr:uid="{00000000-0005-0000-0000-00008AB10000}"/>
    <cellStyle name="20% - Accent1 4 7 6 4 3" xfId="45636" xr:uid="{00000000-0005-0000-0000-00008BB10000}"/>
    <cellStyle name="20% - Accent1 4 7 6 4 3 2" xfId="45637" xr:uid="{00000000-0005-0000-0000-00008CB10000}"/>
    <cellStyle name="20% - Accent1 4 7 6 4 4" xfId="45638" xr:uid="{00000000-0005-0000-0000-00008DB10000}"/>
    <cellStyle name="20% - Accent1 4 7 6 5" xfId="45639" xr:uid="{00000000-0005-0000-0000-00008EB10000}"/>
    <cellStyle name="20% - Accent1 4 7 6 5 2" xfId="45640" xr:uid="{00000000-0005-0000-0000-00008FB10000}"/>
    <cellStyle name="20% - Accent1 4 7 6 5 2 2" xfId="45641" xr:uid="{00000000-0005-0000-0000-000090B10000}"/>
    <cellStyle name="20% - Accent1 4 7 6 5 3" xfId="45642" xr:uid="{00000000-0005-0000-0000-000091B10000}"/>
    <cellStyle name="20% - Accent1 4 7 6 6" xfId="45643" xr:uid="{00000000-0005-0000-0000-000092B10000}"/>
    <cellStyle name="20% - Accent1 4 7 6 6 2" xfId="45644" xr:uid="{00000000-0005-0000-0000-000093B10000}"/>
    <cellStyle name="20% - Accent1 4 7 6 6 2 2" xfId="45645" xr:uid="{00000000-0005-0000-0000-000094B10000}"/>
    <cellStyle name="20% - Accent1 4 7 6 6 3" xfId="45646" xr:uid="{00000000-0005-0000-0000-000095B10000}"/>
    <cellStyle name="20% - Accent1 4 7 6 7" xfId="45647" xr:uid="{00000000-0005-0000-0000-000096B10000}"/>
    <cellStyle name="20% - Accent1 4 7 6 7 2" xfId="45648" xr:uid="{00000000-0005-0000-0000-000097B10000}"/>
    <cellStyle name="20% - Accent1 4 7 6 8" xfId="45649" xr:uid="{00000000-0005-0000-0000-000098B10000}"/>
    <cellStyle name="20% - Accent1 4 7 6 8 2" xfId="45650" xr:uid="{00000000-0005-0000-0000-000099B10000}"/>
    <cellStyle name="20% - Accent1 4 7 6 9" xfId="45651" xr:uid="{00000000-0005-0000-0000-00009AB10000}"/>
    <cellStyle name="20% - Accent1 4 7 7" xfId="45652" xr:uid="{00000000-0005-0000-0000-00009BB10000}"/>
    <cellStyle name="20% - Accent1 4 7 7 2" xfId="45653" xr:uid="{00000000-0005-0000-0000-00009CB10000}"/>
    <cellStyle name="20% - Accent1 4 7 7 2 2" xfId="45654" xr:uid="{00000000-0005-0000-0000-00009DB10000}"/>
    <cellStyle name="20% - Accent1 4 7 7 2 2 2" xfId="45655" xr:uid="{00000000-0005-0000-0000-00009EB10000}"/>
    <cellStyle name="20% - Accent1 4 7 7 2 3" xfId="45656" xr:uid="{00000000-0005-0000-0000-00009FB10000}"/>
    <cellStyle name="20% - Accent1 4 7 7 3" xfId="45657" xr:uid="{00000000-0005-0000-0000-0000A0B10000}"/>
    <cellStyle name="20% - Accent1 4 7 7 3 2" xfId="45658" xr:uid="{00000000-0005-0000-0000-0000A1B10000}"/>
    <cellStyle name="20% - Accent1 4 7 7 4" xfId="45659" xr:uid="{00000000-0005-0000-0000-0000A2B10000}"/>
    <cellStyle name="20% - Accent1 4 7 8" xfId="45660" xr:uid="{00000000-0005-0000-0000-0000A3B10000}"/>
    <cellStyle name="20% - Accent1 4 7 8 2" xfId="45661" xr:uid="{00000000-0005-0000-0000-0000A4B10000}"/>
    <cellStyle name="20% - Accent1 4 7 8 2 2" xfId="45662" xr:uid="{00000000-0005-0000-0000-0000A5B10000}"/>
    <cellStyle name="20% - Accent1 4 7 8 2 2 2" xfId="45663" xr:uid="{00000000-0005-0000-0000-0000A6B10000}"/>
    <cellStyle name="20% - Accent1 4 7 8 2 3" xfId="45664" xr:uid="{00000000-0005-0000-0000-0000A7B10000}"/>
    <cellStyle name="20% - Accent1 4 7 8 3" xfId="45665" xr:uid="{00000000-0005-0000-0000-0000A8B10000}"/>
    <cellStyle name="20% - Accent1 4 7 8 3 2" xfId="45666" xr:uid="{00000000-0005-0000-0000-0000A9B10000}"/>
    <cellStyle name="20% - Accent1 4 7 8 4" xfId="45667" xr:uid="{00000000-0005-0000-0000-0000AAB10000}"/>
    <cellStyle name="20% - Accent1 4 7 9" xfId="45668" xr:uid="{00000000-0005-0000-0000-0000ABB10000}"/>
    <cellStyle name="20% - Accent1 4 7 9 2" xfId="45669" xr:uid="{00000000-0005-0000-0000-0000ACB10000}"/>
    <cellStyle name="20% - Accent1 4 7 9 2 2" xfId="45670" xr:uid="{00000000-0005-0000-0000-0000ADB10000}"/>
    <cellStyle name="20% - Accent1 4 7 9 2 2 2" xfId="45671" xr:uid="{00000000-0005-0000-0000-0000AEB10000}"/>
    <cellStyle name="20% - Accent1 4 7 9 2 3" xfId="45672" xr:uid="{00000000-0005-0000-0000-0000AFB10000}"/>
    <cellStyle name="20% - Accent1 4 7 9 3" xfId="45673" xr:uid="{00000000-0005-0000-0000-0000B0B10000}"/>
    <cellStyle name="20% - Accent1 4 7 9 3 2" xfId="45674" xr:uid="{00000000-0005-0000-0000-0000B1B10000}"/>
    <cellStyle name="20% - Accent1 4 7 9 4" xfId="45675" xr:uid="{00000000-0005-0000-0000-0000B2B10000}"/>
    <cellStyle name="20% - Accent1 4 8" xfId="45676" xr:uid="{00000000-0005-0000-0000-0000B3B10000}"/>
    <cellStyle name="20% - Accent1 4 8 10" xfId="45677" xr:uid="{00000000-0005-0000-0000-0000B4B10000}"/>
    <cellStyle name="20% - Accent1 4 8 10 2" xfId="45678" xr:uid="{00000000-0005-0000-0000-0000B5B10000}"/>
    <cellStyle name="20% - Accent1 4 8 11" xfId="45679" xr:uid="{00000000-0005-0000-0000-0000B6B10000}"/>
    <cellStyle name="20% - Accent1 4 8 11 2" xfId="45680" xr:uid="{00000000-0005-0000-0000-0000B7B10000}"/>
    <cellStyle name="20% - Accent1 4 8 12" xfId="45681" xr:uid="{00000000-0005-0000-0000-0000B8B10000}"/>
    <cellStyle name="20% - Accent1 4 8 2" xfId="45682" xr:uid="{00000000-0005-0000-0000-0000B9B10000}"/>
    <cellStyle name="20% - Accent1 4 8 2 10" xfId="45683" xr:uid="{00000000-0005-0000-0000-0000BAB10000}"/>
    <cellStyle name="20% - Accent1 4 8 2 10 2" xfId="45684" xr:uid="{00000000-0005-0000-0000-0000BBB10000}"/>
    <cellStyle name="20% - Accent1 4 8 2 11" xfId="45685" xr:uid="{00000000-0005-0000-0000-0000BCB10000}"/>
    <cellStyle name="20% - Accent1 4 8 2 2" xfId="45686" xr:uid="{00000000-0005-0000-0000-0000BDB10000}"/>
    <cellStyle name="20% - Accent1 4 8 2 2 2" xfId="45687" xr:uid="{00000000-0005-0000-0000-0000BEB10000}"/>
    <cellStyle name="20% - Accent1 4 8 2 2 2 2" xfId="45688" xr:uid="{00000000-0005-0000-0000-0000BFB10000}"/>
    <cellStyle name="20% - Accent1 4 8 2 2 2 2 2" xfId="45689" xr:uid="{00000000-0005-0000-0000-0000C0B10000}"/>
    <cellStyle name="20% - Accent1 4 8 2 2 2 2 2 2" xfId="45690" xr:uid="{00000000-0005-0000-0000-0000C1B10000}"/>
    <cellStyle name="20% - Accent1 4 8 2 2 2 2 3" xfId="45691" xr:uid="{00000000-0005-0000-0000-0000C2B10000}"/>
    <cellStyle name="20% - Accent1 4 8 2 2 2 3" xfId="45692" xr:uid="{00000000-0005-0000-0000-0000C3B10000}"/>
    <cellStyle name="20% - Accent1 4 8 2 2 2 3 2" xfId="45693" xr:uid="{00000000-0005-0000-0000-0000C4B10000}"/>
    <cellStyle name="20% - Accent1 4 8 2 2 2 4" xfId="45694" xr:uid="{00000000-0005-0000-0000-0000C5B10000}"/>
    <cellStyle name="20% - Accent1 4 8 2 2 3" xfId="45695" xr:uid="{00000000-0005-0000-0000-0000C6B10000}"/>
    <cellStyle name="20% - Accent1 4 8 2 2 3 2" xfId="45696" xr:uid="{00000000-0005-0000-0000-0000C7B10000}"/>
    <cellStyle name="20% - Accent1 4 8 2 2 3 2 2" xfId="45697" xr:uid="{00000000-0005-0000-0000-0000C8B10000}"/>
    <cellStyle name="20% - Accent1 4 8 2 2 3 2 2 2" xfId="45698" xr:uid="{00000000-0005-0000-0000-0000C9B10000}"/>
    <cellStyle name="20% - Accent1 4 8 2 2 3 2 3" xfId="45699" xr:uid="{00000000-0005-0000-0000-0000CAB10000}"/>
    <cellStyle name="20% - Accent1 4 8 2 2 3 3" xfId="45700" xr:uid="{00000000-0005-0000-0000-0000CBB10000}"/>
    <cellStyle name="20% - Accent1 4 8 2 2 3 3 2" xfId="45701" xr:uid="{00000000-0005-0000-0000-0000CCB10000}"/>
    <cellStyle name="20% - Accent1 4 8 2 2 3 4" xfId="45702" xr:uid="{00000000-0005-0000-0000-0000CDB10000}"/>
    <cellStyle name="20% - Accent1 4 8 2 2 4" xfId="45703" xr:uid="{00000000-0005-0000-0000-0000CEB10000}"/>
    <cellStyle name="20% - Accent1 4 8 2 2 4 2" xfId="45704" xr:uid="{00000000-0005-0000-0000-0000CFB10000}"/>
    <cellStyle name="20% - Accent1 4 8 2 2 4 2 2" xfId="45705" xr:uid="{00000000-0005-0000-0000-0000D0B10000}"/>
    <cellStyle name="20% - Accent1 4 8 2 2 4 2 2 2" xfId="45706" xr:uid="{00000000-0005-0000-0000-0000D1B10000}"/>
    <cellStyle name="20% - Accent1 4 8 2 2 4 2 3" xfId="45707" xr:uid="{00000000-0005-0000-0000-0000D2B10000}"/>
    <cellStyle name="20% - Accent1 4 8 2 2 4 3" xfId="45708" xr:uid="{00000000-0005-0000-0000-0000D3B10000}"/>
    <cellStyle name="20% - Accent1 4 8 2 2 4 3 2" xfId="45709" xr:uid="{00000000-0005-0000-0000-0000D4B10000}"/>
    <cellStyle name="20% - Accent1 4 8 2 2 4 4" xfId="45710" xr:uid="{00000000-0005-0000-0000-0000D5B10000}"/>
    <cellStyle name="20% - Accent1 4 8 2 2 5" xfId="45711" xr:uid="{00000000-0005-0000-0000-0000D6B10000}"/>
    <cellStyle name="20% - Accent1 4 8 2 2 5 2" xfId="45712" xr:uid="{00000000-0005-0000-0000-0000D7B10000}"/>
    <cellStyle name="20% - Accent1 4 8 2 2 5 2 2" xfId="45713" xr:uid="{00000000-0005-0000-0000-0000D8B10000}"/>
    <cellStyle name="20% - Accent1 4 8 2 2 5 3" xfId="45714" xr:uid="{00000000-0005-0000-0000-0000D9B10000}"/>
    <cellStyle name="20% - Accent1 4 8 2 2 6" xfId="45715" xr:uid="{00000000-0005-0000-0000-0000DAB10000}"/>
    <cellStyle name="20% - Accent1 4 8 2 2 6 2" xfId="45716" xr:uid="{00000000-0005-0000-0000-0000DBB10000}"/>
    <cellStyle name="20% - Accent1 4 8 2 2 6 2 2" xfId="45717" xr:uid="{00000000-0005-0000-0000-0000DCB10000}"/>
    <cellStyle name="20% - Accent1 4 8 2 2 6 3" xfId="45718" xr:uid="{00000000-0005-0000-0000-0000DDB10000}"/>
    <cellStyle name="20% - Accent1 4 8 2 2 7" xfId="45719" xr:uid="{00000000-0005-0000-0000-0000DEB10000}"/>
    <cellStyle name="20% - Accent1 4 8 2 2 7 2" xfId="45720" xr:uid="{00000000-0005-0000-0000-0000DFB10000}"/>
    <cellStyle name="20% - Accent1 4 8 2 2 8" xfId="45721" xr:uid="{00000000-0005-0000-0000-0000E0B10000}"/>
    <cellStyle name="20% - Accent1 4 8 2 2 8 2" xfId="45722" xr:uid="{00000000-0005-0000-0000-0000E1B10000}"/>
    <cellStyle name="20% - Accent1 4 8 2 2 9" xfId="45723" xr:uid="{00000000-0005-0000-0000-0000E2B10000}"/>
    <cellStyle name="20% - Accent1 4 8 2 3" xfId="45724" xr:uid="{00000000-0005-0000-0000-0000E3B10000}"/>
    <cellStyle name="20% - Accent1 4 8 2 3 2" xfId="45725" xr:uid="{00000000-0005-0000-0000-0000E4B10000}"/>
    <cellStyle name="20% - Accent1 4 8 2 3 2 2" xfId="45726" xr:uid="{00000000-0005-0000-0000-0000E5B10000}"/>
    <cellStyle name="20% - Accent1 4 8 2 3 2 2 2" xfId="45727" xr:uid="{00000000-0005-0000-0000-0000E6B10000}"/>
    <cellStyle name="20% - Accent1 4 8 2 3 2 2 2 2" xfId="45728" xr:uid="{00000000-0005-0000-0000-0000E7B10000}"/>
    <cellStyle name="20% - Accent1 4 8 2 3 2 2 3" xfId="45729" xr:uid="{00000000-0005-0000-0000-0000E8B10000}"/>
    <cellStyle name="20% - Accent1 4 8 2 3 2 3" xfId="45730" xr:uid="{00000000-0005-0000-0000-0000E9B10000}"/>
    <cellStyle name="20% - Accent1 4 8 2 3 2 3 2" xfId="45731" xr:uid="{00000000-0005-0000-0000-0000EAB10000}"/>
    <cellStyle name="20% - Accent1 4 8 2 3 2 4" xfId="45732" xr:uid="{00000000-0005-0000-0000-0000EBB10000}"/>
    <cellStyle name="20% - Accent1 4 8 2 3 3" xfId="45733" xr:uid="{00000000-0005-0000-0000-0000ECB10000}"/>
    <cellStyle name="20% - Accent1 4 8 2 3 3 2" xfId="45734" xr:uid="{00000000-0005-0000-0000-0000EDB10000}"/>
    <cellStyle name="20% - Accent1 4 8 2 3 3 2 2" xfId="45735" xr:uid="{00000000-0005-0000-0000-0000EEB10000}"/>
    <cellStyle name="20% - Accent1 4 8 2 3 3 2 2 2" xfId="45736" xr:uid="{00000000-0005-0000-0000-0000EFB10000}"/>
    <cellStyle name="20% - Accent1 4 8 2 3 3 2 3" xfId="45737" xr:uid="{00000000-0005-0000-0000-0000F0B10000}"/>
    <cellStyle name="20% - Accent1 4 8 2 3 3 3" xfId="45738" xr:uid="{00000000-0005-0000-0000-0000F1B10000}"/>
    <cellStyle name="20% - Accent1 4 8 2 3 3 3 2" xfId="45739" xr:uid="{00000000-0005-0000-0000-0000F2B10000}"/>
    <cellStyle name="20% - Accent1 4 8 2 3 3 4" xfId="45740" xr:uid="{00000000-0005-0000-0000-0000F3B10000}"/>
    <cellStyle name="20% - Accent1 4 8 2 3 4" xfId="45741" xr:uid="{00000000-0005-0000-0000-0000F4B10000}"/>
    <cellStyle name="20% - Accent1 4 8 2 3 4 2" xfId="45742" xr:uid="{00000000-0005-0000-0000-0000F5B10000}"/>
    <cellStyle name="20% - Accent1 4 8 2 3 4 2 2" xfId="45743" xr:uid="{00000000-0005-0000-0000-0000F6B10000}"/>
    <cellStyle name="20% - Accent1 4 8 2 3 4 2 2 2" xfId="45744" xr:uid="{00000000-0005-0000-0000-0000F7B10000}"/>
    <cellStyle name="20% - Accent1 4 8 2 3 4 2 3" xfId="45745" xr:uid="{00000000-0005-0000-0000-0000F8B10000}"/>
    <cellStyle name="20% - Accent1 4 8 2 3 4 3" xfId="45746" xr:uid="{00000000-0005-0000-0000-0000F9B10000}"/>
    <cellStyle name="20% - Accent1 4 8 2 3 4 3 2" xfId="45747" xr:uid="{00000000-0005-0000-0000-0000FAB10000}"/>
    <cellStyle name="20% - Accent1 4 8 2 3 4 4" xfId="45748" xr:uid="{00000000-0005-0000-0000-0000FBB10000}"/>
    <cellStyle name="20% - Accent1 4 8 2 3 5" xfId="45749" xr:uid="{00000000-0005-0000-0000-0000FCB10000}"/>
    <cellStyle name="20% - Accent1 4 8 2 3 5 2" xfId="45750" xr:uid="{00000000-0005-0000-0000-0000FDB10000}"/>
    <cellStyle name="20% - Accent1 4 8 2 3 5 2 2" xfId="45751" xr:uid="{00000000-0005-0000-0000-0000FEB10000}"/>
    <cellStyle name="20% - Accent1 4 8 2 3 5 3" xfId="45752" xr:uid="{00000000-0005-0000-0000-0000FFB10000}"/>
    <cellStyle name="20% - Accent1 4 8 2 3 6" xfId="45753" xr:uid="{00000000-0005-0000-0000-000000B20000}"/>
    <cellStyle name="20% - Accent1 4 8 2 3 6 2" xfId="45754" xr:uid="{00000000-0005-0000-0000-000001B20000}"/>
    <cellStyle name="20% - Accent1 4 8 2 3 6 2 2" xfId="45755" xr:uid="{00000000-0005-0000-0000-000002B20000}"/>
    <cellStyle name="20% - Accent1 4 8 2 3 6 3" xfId="45756" xr:uid="{00000000-0005-0000-0000-000003B20000}"/>
    <cellStyle name="20% - Accent1 4 8 2 3 7" xfId="45757" xr:uid="{00000000-0005-0000-0000-000004B20000}"/>
    <cellStyle name="20% - Accent1 4 8 2 3 7 2" xfId="45758" xr:uid="{00000000-0005-0000-0000-000005B20000}"/>
    <cellStyle name="20% - Accent1 4 8 2 3 8" xfId="45759" xr:uid="{00000000-0005-0000-0000-000006B20000}"/>
    <cellStyle name="20% - Accent1 4 8 2 3 8 2" xfId="45760" xr:uid="{00000000-0005-0000-0000-000007B20000}"/>
    <cellStyle name="20% - Accent1 4 8 2 3 9" xfId="45761" xr:uid="{00000000-0005-0000-0000-000008B20000}"/>
    <cellStyle name="20% - Accent1 4 8 2 4" xfId="45762" xr:uid="{00000000-0005-0000-0000-000009B20000}"/>
    <cellStyle name="20% - Accent1 4 8 2 4 2" xfId="45763" xr:uid="{00000000-0005-0000-0000-00000AB20000}"/>
    <cellStyle name="20% - Accent1 4 8 2 4 2 2" xfId="45764" xr:uid="{00000000-0005-0000-0000-00000BB20000}"/>
    <cellStyle name="20% - Accent1 4 8 2 4 2 2 2" xfId="45765" xr:uid="{00000000-0005-0000-0000-00000CB20000}"/>
    <cellStyle name="20% - Accent1 4 8 2 4 2 3" xfId="45766" xr:uid="{00000000-0005-0000-0000-00000DB20000}"/>
    <cellStyle name="20% - Accent1 4 8 2 4 3" xfId="45767" xr:uid="{00000000-0005-0000-0000-00000EB20000}"/>
    <cellStyle name="20% - Accent1 4 8 2 4 3 2" xfId="45768" xr:uid="{00000000-0005-0000-0000-00000FB20000}"/>
    <cellStyle name="20% - Accent1 4 8 2 4 4" xfId="45769" xr:uid="{00000000-0005-0000-0000-000010B20000}"/>
    <cellStyle name="20% - Accent1 4 8 2 5" xfId="45770" xr:uid="{00000000-0005-0000-0000-000011B20000}"/>
    <cellStyle name="20% - Accent1 4 8 2 5 2" xfId="45771" xr:uid="{00000000-0005-0000-0000-000012B20000}"/>
    <cellStyle name="20% - Accent1 4 8 2 5 2 2" xfId="45772" xr:uid="{00000000-0005-0000-0000-000013B20000}"/>
    <cellStyle name="20% - Accent1 4 8 2 5 2 2 2" xfId="45773" xr:uid="{00000000-0005-0000-0000-000014B20000}"/>
    <cellStyle name="20% - Accent1 4 8 2 5 2 3" xfId="45774" xr:uid="{00000000-0005-0000-0000-000015B20000}"/>
    <cellStyle name="20% - Accent1 4 8 2 5 3" xfId="45775" xr:uid="{00000000-0005-0000-0000-000016B20000}"/>
    <cellStyle name="20% - Accent1 4 8 2 5 3 2" xfId="45776" xr:uid="{00000000-0005-0000-0000-000017B20000}"/>
    <cellStyle name="20% - Accent1 4 8 2 5 4" xfId="45777" xr:uid="{00000000-0005-0000-0000-000018B20000}"/>
    <cellStyle name="20% - Accent1 4 8 2 6" xfId="45778" xr:uid="{00000000-0005-0000-0000-000019B20000}"/>
    <cellStyle name="20% - Accent1 4 8 2 6 2" xfId="45779" xr:uid="{00000000-0005-0000-0000-00001AB20000}"/>
    <cellStyle name="20% - Accent1 4 8 2 6 2 2" xfId="45780" xr:uid="{00000000-0005-0000-0000-00001BB20000}"/>
    <cellStyle name="20% - Accent1 4 8 2 6 2 2 2" xfId="45781" xr:uid="{00000000-0005-0000-0000-00001CB20000}"/>
    <cellStyle name="20% - Accent1 4 8 2 6 2 3" xfId="45782" xr:uid="{00000000-0005-0000-0000-00001DB20000}"/>
    <cellStyle name="20% - Accent1 4 8 2 6 3" xfId="45783" xr:uid="{00000000-0005-0000-0000-00001EB20000}"/>
    <cellStyle name="20% - Accent1 4 8 2 6 3 2" xfId="45784" xr:uid="{00000000-0005-0000-0000-00001FB20000}"/>
    <cellStyle name="20% - Accent1 4 8 2 6 4" xfId="45785" xr:uid="{00000000-0005-0000-0000-000020B20000}"/>
    <cellStyle name="20% - Accent1 4 8 2 7" xfId="45786" xr:uid="{00000000-0005-0000-0000-000021B20000}"/>
    <cellStyle name="20% - Accent1 4 8 2 7 2" xfId="45787" xr:uid="{00000000-0005-0000-0000-000022B20000}"/>
    <cellStyle name="20% - Accent1 4 8 2 7 2 2" xfId="45788" xr:uid="{00000000-0005-0000-0000-000023B20000}"/>
    <cellStyle name="20% - Accent1 4 8 2 7 3" xfId="45789" xr:uid="{00000000-0005-0000-0000-000024B20000}"/>
    <cellStyle name="20% - Accent1 4 8 2 8" xfId="45790" xr:uid="{00000000-0005-0000-0000-000025B20000}"/>
    <cellStyle name="20% - Accent1 4 8 2 8 2" xfId="45791" xr:uid="{00000000-0005-0000-0000-000026B20000}"/>
    <cellStyle name="20% - Accent1 4 8 2 8 2 2" xfId="45792" xr:uid="{00000000-0005-0000-0000-000027B20000}"/>
    <cellStyle name="20% - Accent1 4 8 2 8 3" xfId="45793" xr:uid="{00000000-0005-0000-0000-000028B20000}"/>
    <cellStyle name="20% - Accent1 4 8 2 9" xfId="45794" xr:uid="{00000000-0005-0000-0000-000029B20000}"/>
    <cellStyle name="20% - Accent1 4 8 2 9 2" xfId="45795" xr:uid="{00000000-0005-0000-0000-00002AB20000}"/>
    <cellStyle name="20% - Accent1 4 8 3" xfId="45796" xr:uid="{00000000-0005-0000-0000-00002BB20000}"/>
    <cellStyle name="20% - Accent1 4 8 3 2" xfId="45797" xr:uid="{00000000-0005-0000-0000-00002CB20000}"/>
    <cellStyle name="20% - Accent1 4 8 3 2 2" xfId="45798" xr:uid="{00000000-0005-0000-0000-00002DB20000}"/>
    <cellStyle name="20% - Accent1 4 8 3 2 2 2" xfId="45799" xr:uid="{00000000-0005-0000-0000-00002EB20000}"/>
    <cellStyle name="20% - Accent1 4 8 3 2 2 2 2" xfId="45800" xr:uid="{00000000-0005-0000-0000-00002FB20000}"/>
    <cellStyle name="20% - Accent1 4 8 3 2 2 3" xfId="45801" xr:uid="{00000000-0005-0000-0000-000030B20000}"/>
    <cellStyle name="20% - Accent1 4 8 3 2 3" xfId="45802" xr:uid="{00000000-0005-0000-0000-000031B20000}"/>
    <cellStyle name="20% - Accent1 4 8 3 2 3 2" xfId="45803" xr:uid="{00000000-0005-0000-0000-000032B20000}"/>
    <cellStyle name="20% - Accent1 4 8 3 2 4" xfId="45804" xr:uid="{00000000-0005-0000-0000-000033B20000}"/>
    <cellStyle name="20% - Accent1 4 8 3 3" xfId="45805" xr:uid="{00000000-0005-0000-0000-000034B20000}"/>
    <cellStyle name="20% - Accent1 4 8 3 3 2" xfId="45806" xr:uid="{00000000-0005-0000-0000-000035B20000}"/>
    <cellStyle name="20% - Accent1 4 8 3 3 2 2" xfId="45807" xr:uid="{00000000-0005-0000-0000-000036B20000}"/>
    <cellStyle name="20% - Accent1 4 8 3 3 2 2 2" xfId="45808" xr:uid="{00000000-0005-0000-0000-000037B20000}"/>
    <cellStyle name="20% - Accent1 4 8 3 3 2 3" xfId="45809" xr:uid="{00000000-0005-0000-0000-000038B20000}"/>
    <cellStyle name="20% - Accent1 4 8 3 3 3" xfId="45810" xr:uid="{00000000-0005-0000-0000-000039B20000}"/>
    <cellStyle name="20% - Accent1 4 8 3 3 3 2" xfId="45811" xr:uid="{00000000-0005-0000-0000-00003AB20000}"/>
    <cellStyle name="20% - Accent1 4 8 3 3 4" xfId="45812" xr:uid="{00000000-0005-0000-0000-00003BB20000}"/>
    <cellStyle name="20% - Accent1 4 8 3 4" xfId="45813" xr:uid="{00000000-0005-0000-0000-00003CB20000}"/>
    <cellStyle name="20% - Accent1 4 8 3 4 2" xfId="45814" xr:uid="{00000000-0005-0000-0000-00003DB20000}"/>
    <cellStyle name="20% - Accent1 4 8 3 4 2 2" xfId="45815" xr:uid="{00000000-0005-0000-0000-00003EB20000}"/>
    <cellStyle name="20% - Accent1 4 8 3 4 2 2 2" xfId="45816" xr:uid="{00000000-0005-0000-0000-00003FB20000}"/>
    <cellStyle name="20% - Accent1 4 8 3 4 2 3" xfId="45817" xr:uid="{00000000-0005-0000-0000-000040B20000}"/>
    <cellStyle name="20% - Accent1 4 8 3 4 3" xfId="45818" xr:uid="{00000000-0005-0000-0000-000041B20000}"/>
    <cellStyle name="20% - Accent1 4 8 3 4 3 2" xfId="45819" xr:uid="{00000000-0005-0000-0000-000042B20000}"/>
    <cellStyle name="20% - Accent1 4 8 3 4 4" xfId="45820" xr:uid="{00000000-0005-0000-0000-000043B20000}"/>
    <cellStyle name="20% - Accent1 4 8 3 5" xfId="45821" xr:uid="{00000000-0005-0000-0000-000044B20000}"/>
    <cellStyle name="20% - Accent1 4 8 3 5 2" xfId="45822" xr:uid="{00000000-0005-0000-0000-000045B20000}"/>
    <cellStyle name="20% - Accent1 4 8 3 5 2 2" xfId="45823" xr:uid="{00000000-0005-0000-0000-000046B20000}"/>
    <cellStyle name="20% - Accent1 4 8 3 5 3" xfId="45824" xr:uid="{00000000-0005-0000-0000-000047B20000}"/>
    <cellStyle name="20% - Accent1 4 8 3 6" xfId="45825" xr:uid="{00000000-0005-0000-0000-000048B20000}"/>
    <cellStyle name="20% - Accent1 4 8 3 6 2" xfId="45826" xr:uid="{00000000-0005-0000-0000-000049B20000}"/>
    <cellStyle name="20% - Accent1 4 8 3 6 2 2" xfId="45827" xr:uid="{00000000-0005-0000-0000-00004AB20000}"/>
    <cellStyle name="20% - Accent1 4 8 3 6 3" xfId="45828" xr:uid="{00000000-0005-0000-0000-00004BB20000}"/>
    <cellStyle name="20% - Accent1 4 8 3 7" xfId="45829" xr:uid="{00000000-0005-0000-0000-00004CB20000}"/>
    <cellStyle name="20% - Accent1 4 8 3 7 2" xfId="45830" xr:uid="{00000000-0005-0000-0000-00004DB20000}"/>
    <cellStyle name="20% - Accent1 4 8 3 8" xfId="45831" xr:uid="{00000000-0005-0000-0000-00004EB20000}"/>
    <cellStyle name="20% - Accent1 4 8 3 8 2" xfId="45832" xr:uid="{00000000-0005-0000-0000-00004FB20000}"/>
    <cellStyle name="20% - Accent1 4 8 3 9" xfId="45833" xr:uid="{00000000-0005-0000-0000-000050B20000}"/>
    <cellStyle name="20% - Accent1 4 8 4" xfId="45834" xr:uid="{00000000-0005-0000-0000-000051B20000}"/>
    <cellStyle name="20% - Accent1 4 8 4 2" xfId="45835" xr:uid="{00000000-0005-0000-0000-000052B20000}"/>
    <cellStyle name="20% - Accent1 4 8 4 2 2" xfId="45836" xr:uid="{00000000-0005-0000-0000-000053B20000}"/>
    <cellStyle name="20% - Accent1 4 8 4 2 2 2" xfId="45837" xr:uid="{00000000-0005-0000-0000-000054B20000}"/>
    <cellStyle name="20% - Accent1 4 8 4 2 2 2 2" xfId="45838" xr:uid="{00000000-0005-0000-0000-000055B20000}"/>
    <cellStyle name="20% - Accent1 4 8 4 2 2 3" xfId="45839" xr:uid="{00000000-0005-0000-0000-000056B20000}"/>
    <cellStyle name="20% - Accent1 4 8 4 2 3" xfId="45840" xr:uid="{00000000-0005-0000-0000-000057B20000}"/>
    <cellStyle name="20% - Accent1 4 8 4 2 3 2" xfId="45841" xr:uid="{00000000-0005-0000-0000-000058B20000}"/>
    <cellStyle name="20% - Accent1 4 8 4 2 4" xfId="45842" xr:uid="{00000000-0005-0000-0000-000059B20000}"/>
    <cellStyle name="20% - Accent1 4 8 4 3" xfId="45843" xr:uid="{00000000-0005-0000-0000-00005AB20000}"/>
    <cellStyle name="20% - Accent1 4 8 4 3 2" xfId="45844" xr:uid="{00000000-0005-0000-0000-00005BB20000}"/>
    <cellStyle name="20% - Accent1 4 8 4 3 2 2" xfId="45845" xr:uid="{00000000-0005-0000-0000-00005CB20000}"/>
    <cellStyle name="20% - Accent1 4 8 4 3 2 2 2" xfId="45846" xr:uid="{00000000-0005-0000-0000-00005DB20000}"/>
    <cellStyle name="20% - Accent1 4 8 4 3 2 3" xfId="45847" xr:uid="{00000000-0005-0000-0000-00005EB20000}"/>
    <cellStyle name="20% - Accent1 4 8 4 3 3" xfId="45848" xr:uid="{00000000-0005-0000-0000-00005FB20000}"/>
    <cellStyle name="20% - Accent1 4 8 4 3 3 2" xfId="45849" xr:uid="{00000000-0005-0000-0000-000060B20000}"/>
    <cellStyle name="20% - Accent1 4 8 4 3 4" xfId="45850" xr:uid="{00000000-0005-0000-0000-000061B20000}"/>
    <cellStyle name="20% - Accent1 4 8 4 4" xfId="45851" xr:uid="{00000000-0005-0000-0000-000062B20000}"/>
    <cellStyle name="20% - Accent1 4 8 4 4 2" xfId="45852" xr:uid="{00000000-0005-0000-0000-000063B20000}"/>
    <cellStyle name="20% - Accent1 4 8 4 4 2 2" xfId="45853" xr:uid="{00000000-0005-0000-0000-000064B20000}"/>
    <cellStyle name="20% - Accent1 4 8 4 4 2 2 2" xfId="45854" xr:uid="{00000000-0005-0000-0000-000065B20000}"/>
    <cellStyle name="20% - Accent1 4 8 4 4 2 3" xfId="45855" xr:uid="{00000000-0005-0000-0000-000066B20000}"/>
    <cellStyle name="20% - Accent1 4 8 4 4 3" xfId="45856" xr:uid="{00000000-0005-0000-0000-000067B20000}"/>
    <cellStyle name="20% - Accent1 4 8 4 4 3 2" xfId="45857" xr:uid="{00000000-0005-0000-0000-000068B20000}"/>
    <cellStyle name="20% - Accent1 4 8 4 4 4" xfId="45858" xr:uid="{00000000-0005-0000-0000-000069B20000}"/>
    <cellStyle name="20% - Accent1 4 8 4 5" xfId="45859" xr:uid="{00000000-0005-0000-0000-00006AB20000}"/>
    <cellStyle name="20% - Accent1 4 8 4 5 2" xfId="45860" xr:uid="{00000000-0005-0000-0000-00006BB20000}"/>
    <cellStyle name="20% - Accent1 4 8 4 5 2 2" xfId="45861" xr:uid="{00000000-0005-0000-0000-00006CB20000}"/>
    <cellStyle name="20% - Accent1 4 8 4 5 3" xfId="45862" xr:uid="{00000000-0005-0000-0000-00006DB20000}"/>
    <cellStyle name="20% - Accent1 4 8 4 6" xfId="45863" xr:uid="{00000000-0005-0000-0000-00006EB20000}"/>
    <cellStyle name="20% - Accent1 4 8 4 6 2" xfId="45864" xr:uid="{00000000-0005-0000-0000-00006FB20000}"/>
    <cellStyle name="20% - Accent1 4 8 4 6 2 2" xfId="45865" xr:uid="{00000000-0005-0000-0000-000070B20000}"/>
    <cellStyle name="20% - Accent1 4 8 4 6 3" xfId="45866" xr:uid="{00000000-0005-0000-0000-000071B20000}"/>
    <cellStyle name="20% - Accent1 4 8 4 7" xfId="45867" xr:uid="{00000000-0005-0000-0000-000072B20000}"/>
    <cellStyle name="20% - Accent1 4 8 4 7 2" xfId="45868" xr:uid="{00000000-0005-0000-0000-000073B20000}"/>
    <cellStyle name="20% - Accent1 4 8 4 8" xfId="45869" xr:uid="{00000000-0005-0000-0000-000074B20000}"/>
    <cellStyle name="20% - Accent1 4 8 4 8 2" xfId="45870" xr:uid="{00000000-0005-0000-0000-000075B20000}"/>
    <cellStyle name="20% - Accent1 4 8 4 9" xfId="45871" xr:uid="{00000000-0005-0000-0000-000076B20000}"/>
    <cellStyle name="20% - Accent1 4 8 5" xfId="45872" xr:uid="{00000000-0005-0000-0000-000077B20000}"/>
    <cellStyle name="20% - Accent1 4 8 5 2" xfId="45873" xr:uid="{00000000-0005-0000-0000-000078B20000}"/>
    <cellStyle name="20% - Accent1 4 8 5 2 2" xfId="45874" xr:uid="{00000000-0005-0000-0000-000079B20000}"/>
    <cellStyle name="20% - Accent1 4 8 5 2 2 2" xfId="45875" xr:uid="{00000000-0005-0000-0000-00007AB20000}"/>
    <cellStyle name="20% - Accent1 4 8 5 2 3" xfId="45876" xr:uid="{00000000-0005-0000-0000-00007BB20000}"/>
    <cellStyle name="20% - Accent1 4 8 5 3" xfId="45877" xr:uid="{00000000-0005-0000-0000-00007CB20000}"/>
    <cellStyle name="20% - Accent1 4 8 5 3 2" xfId="45878" xr:uid="{00000000-0005-0000-0000-00007DB20000}"/>
    <cellStyle name="20% - Accent1 4 8 5 4" xfId="45879" xr:uid="{00000000-0005-0000-0000-00007EB20000}"/>
    <cellStyle name="20% - Accent1 4 8 6" xfId="45880" xr:uid="{00000000-0005-0000-0000-00007FB20000}"/>
    <cellStyle name="20% - Accent1 4 8 6 2" xfId="45881" xr:uid="{00000000-0005-0000-0000-000080B20000}"/>
    <cellStyle name="20% - Accent1 4 8 6 2 2" xfId="45882" xr:uid="{00000000-0005-0000-0000-000081B20000}"/>
    <cellStyle name="20% - Accent1 4 8 6 2 2 2" xfId="45883" xr:uid="{00000000-0005-0000-0000-000082B20000}"/>
    <cellStyle name="20% - Accent1 4 8 6 2 3" xfId="45884" xr:uid="{00000000-0005-0000-0000-000083B20000}"/>
    <cellStyle name="20% - Accent1 4 8 6 3" xfId="45885" xr:uid="{00000000-0005-0000-0000-000084B20000}"/>
    <cellStyle name="20% - Accent1 4 8 6 3 2" xfId="45886" xr:uid="{00000000-0005-0000-0000-000085B20000}"/>
    <cellStyle name="20% - Accent1 4 8 6 4" xfId="45887" xr:uid="{00000000-0005-0000-0000-000086B20000}"/>
    <cellStyle name="20% - Accent1 4 8 7" xfId="45888" xr:uid="{00000000-0005-0000-0000-000087B20000}"/>
    <cellStyle name="20% - Accent1 4 8 7 2" xfId="45889" xr:uid="{00000000-0005-0000-0000-000088B20000}"/>
    <cellStyle name="20% - Accent1 4 8 7 2 2" xfId="45890" xr:uid="{00000000-0005-0000-0000-000089B20000}"/>
    <cellStyle name="20% - Accent1 4 8 7 2 2 2" xfId="45891" xr:uid="{00000000-0005-0000-0000-00008AB20000}"/>
    <cellStyle name="20% - Accent1 4 8 7 2 3" xfId="45892" xr:uid="{00000000-0005-0000-0000-00008BB20000}"/>
    <cellStyle name="20% - Accent1 4 8 7 3" xfId="45893" xr:uid="{00000000-0005-0000-0000-00008CB20000}"/>
    <cellStyle name="20% - Accent1 4 8 7 3 2" xfId="45894" xr:uid="{00000000-0005-0000-0000-00008DB20000}"/>
    <cellStyle name="20% - Accent1 4 8 7 4" xfId="45895" xr:uid="{00000000-0005-0000-0000-00008EB20000}"/>
    <cellStyle name="20% - Accent1 4 8 8" xfId="45896" xr:uid="{00000000-0005-0000-0000-00008FB20000}"/>
    <cellStyle name="20% - Accent1 4 8 8 2" xfId="45897" xr:uid="{00000000-0005-0000-0000-000090B20000}"/>
    <cellStyle name="20% - Accent1 4 8 8 2 2" xfId="45898" xr:uid="{00000000-0005-0000-0000-000091B20000}"/>
    <cellStyle name="20% - Accent1 4 8 8 3" xfId="45899" xr:uid="{00000000-0005-0000-0000-000092B20000}"/>
    <cellStyle name="20% - Accent1 4 8 9" xfId="45900" xr:uid="{00000000-0005-0000-0000-000093B20000}"/>
    <cellStyle name="20% - Accent1 4 8 9 2" xfId="45901" xr:uid="{00000000-0005-0000-0000-000094B20000}"/>
    <cellStyle name="20% - Accent1 4 8 9 2 2" xfId="45902" xr:uid="{00000000-0005-0000-0000-000095B20000}"/>
    <cellStyle name="20% - Accent1 4 8 9 3" xfId="45903" xr:uid="{00000000-0005-0000-0000-000096B20000}"/>
    <cellStyle name="20% - Accent1 4 9" xfId="45904" xr:uid="{00000000-0005-0000-0000-000097B20000}"/>
    <cellStyle name="20% - Accent1 4 9 10" xfId="45905" xr:uid="{00000000-0005-0000-0000-000098B20000}"/>
    <cellStyle name="20% - Accent1 4 9 10 2" xfId="45906" xr:uid="{00000000-0005-0000-0000-000099B20000}"/>
    <cellStyle name="20% - Accent1 4 9 11" xfId="45907" xr:uid="{00000000-0005-0000-0000-00009AB20000}"/>
    <cellStyle name="20% - Accent1 4 9 2" xfId="45908" xr:uid="{00000000-0005-0000-0000-00009BB20000}"/>
    <cellStyle name="20% - Accent1 4 9 2 2" xfId="45909" xr:uid="{00000000-0005-0000-0000-00009CB20000}"/>
    <cellStyle name="20% - Accent1 4 9 2 2 2" xfId="45910" xr:uid="{00000000-0005-0000-0000-00009DB20000}"/>
    <cellStyle name="20% - Accent1 4 9 2 2 2 2" xfId="45911" xr:uid="{00000000-0005-0000-0000-00009EB20000}"/>
    <cellStyle name="20% - Accent1 4 9 2 2 2 2 2" xfId="45912" xr:uid="{00000000-0005-0000-0000-00009FB20000}"/>
    <cellStyle name="20% - Accent1 4 9 2 2 2 3" xfId="45913" xr:uid="{00000000-0005-0000-0000-0000A0B20000}"/>
    <cellStyle name="20% - Accent1 4 9 2 2 3" xfId="45914" xr:uid="{00000000-0005-0000-0000-0000A1B20000}"/>
    <cellStyle name="20% - Accent1 4 9 2 2 3 2" xfId="45915" xr:uid="{00000000-0005-0000-0000-0000A2B20000}"/>
    <cellStyle name="20% - Accent1 4 9 2 2 4" xfId="45916" xr:uid="{00000000-0005-0000-0000-0000A3B20000}"/>
    <cellStyle name="20% - Accent1 4 9 2 3" xfId="45917" xr:uid="{00000000-0005-0000-0000-0000A4B20000}"/>
    <cellStyle name="20% - Accent1 4 9 2 3 2" xfId="45918" xr:uid="{00000000-0005-0000-0000-0000A5B20000}"/>
    <cellStyle name="20% - Accent1 4 9 2 3 2 2" xfId="45919" xr:uid="{00000000-0005-0000-0000-0000A6B20000}"/>
    <cellStyle name="20% - Accent1 4 9 2 3 2 2 2" xfId="45920" xr:uid="{00000000-0005-0000-0000-0000A7B20000}"/>
    <cellStyle name="20% - Accent1 4 9 2 3 2 3" xfId="45921" xr:uid="{00000000-0005-0000-0000-0000A8B20000}"/>
    <cellStyle name="20% - Accent1 4 9 2 3 3" xfId="45922" xr:uid="{00000000-0005-0000-0000-0000A9B20000}"/>
    <cellStyle name="20% - Accent1 4 9 2 3 3 2" xfId="45923" xr:uid="{00000000-0005-0000-0000-0000AAB20000}"/>
    <cellStyle name="20% - Accent1 4 9 2 3 4" xfId="45924" xr:uid="{00000000-0005-0000-0000-0000ABB20000}"/>
    <cellStyle name="20% - Accent1 4 9 2 4" xfId="45925" xr:uid="{00000000-0005-0000-0000-0000ACB20000}"/>
    <cellStyle name="20% - Accent1 4 9 2 4 2" xfId="45926" xr:uid="{00000000-0005-0000-0000-0000ADB20000}"/>
    <cellStyle name="20% - Accent1 4 9 2 4 2 2" xfId="45927" xr:uid="{00000000-0005-0000-0000-0000AEB20000}"/>
    <cellStyle name="20% - Accent1 4 9 2 4 2 2 2" xfId="45928" xr:uid="{00000000-0005-0000-0000-0000AFB20000}"/>
    <cellStyle name="20% - Accent1 4 9 2 4 2 3" xfId="45929" xr:uid="{00000000-0005-0000-0000-0000B0B20000}"/>
    <cellStyle name="20% - Accent1 4 9 2 4 3" xfId="45930" xr:uid="{00000000-0005-0000-0000-0000B1B20000}"/>
    <cellStyle name="20% - Accent1 4 9 2 4 3 2" xfId="45931" xr:uid="{00000000-0005-0000-0000-0000B2B20000}"/>
    <cellStyle name="20% - Accent1 4 9 2 4 4" xfId="45932" xr:uid="{00000000-0005-0000-0000-0000B3B20000}"/>
    <cellStyle name="20% - Accent1 4 9 2 5" xfId="45933" xr:uid="{00000000-0005-0000-0000-0000B4B20000}"/>
    <cellStyle name="20% - Accent1 4 9 2 5 2" xfId="45934" xr:uid="{00000000-0005-0000-0000-0000B5B20000}"/>
    <cellStyle name="20% - Accent1 4 9 2 5 2 2" xfId="45935" xr:uid="{00000000-0005-0000-0000-0000B6B20000}"/>
    <cellStyle name="20% - Accent1 4 9 2 5 3" xfId="45936" xr:uid="{00000000-0005-0000-0000-0000B7B20000}"/>
    <cellStyle name="20% - Accent1 4 9 2 6" xfId="45937" xr:uid="{00000000-0005-0000-0000-0000B8B20000}"/>
    <cellStyle name="20% - Accent1 4 9 2 6 2" xfId="45938" xr:uid="{00000000-0005-0000-0000-0000B9B20000}"/>
    <cellStyle name="20% - Accent1 4 9 2 6 2 2" xfId="45939" xr:uid="{00000000-0005-0000-0000-0000BAB20000}"/>
    <cellStyle name="20% - Accent1 4 9 2 6 3" xfId="45940" xr:uid="{00000000-0005-0000-0000-0000BBB20000}"/>
    <cellStyle name="20% - Accent1 4 9 2 7" xfId="45941" xr:uid="{00000000-0005-0000-0000-0000BCB20000}"/>
    <cellStyle name="20% - Accent1 4 9 2 7 2" xfId="45942" xr:uid="{00000000-0005-0000-0000-0000BDB20000}"/>
    <cellStyle name="20% - Accent1 4 9 2 8" xfId="45943" xr:uid="{00000000-0005-0000-0000-0000BEB20000}"/>
    <cellStyle name="20% - Accent1 4 9 2 8 2" xfId="45944" xr:uid="{00000000-0005-0000-0000-0000BFB20000}"/>
    <cellStyle name="20% - Accent1 4 9 2 9" xfId="45945" xr:uid="{00000000-0005-0000-0000-0000C0B20000}"/>
    <cellStyle name="20% - Accent1 4 9 3" xfId="45946" xr:uid="{00000000-0005-0000-0000-0000C1B20000}"/>
    <cellStyle name="20% - Accent1 4 9 3 2" xfId="45947" xr:uid="{00000000-0005-0000-0000-0000C2B20000}"/>
    <cellStyle name="20% - Accent1 4 9 3 2 2" xfId="45948" xr:uid="{00000000-0005-0000-0000-0000C3B20000}"/>
    <cellStyle name="20% - Accent1 4 9 3 2 2 2" xfId="45949" xr:uid="{00000000-0005-0000-0000-0000C4B20000}"/>
    <cellStyle name="20% - Accent1 4 9 3 2 2 2 2" xfId="45950" xr:uid="{00000000-0005-0000-0000-0000C5B20000}"/>
    <cellStyle name="20% - Accent1 4 9 3 2 2 3" xfId="45951" xr:uid="{00000000-0005-0000-0000-0000C6B20000}"/>
    <cellStyle name="20% - Accent1 4 9 3 2 3" xfId="45952" xr:uid="{00000000-0005-0000-0000-0000C7B20000}"/>
    <cellStyle name="20% - Accent1 4 9 3 2 3 2" xfId="45953" xr:uid="{00000000-0005-0000-0000-0000C8B20000}"/>
    <cellStyle name="20% - Accent1 4 9 3 2 4" xfId="45954" xr:uid="{00000000-0005-0000-0000-0000C9B20000}"/>
    <cellStyle name="20% - Accent1 4 9 3 3" xfId="45955" xr:uid="{00000000-0005-0000-0000-0000CAB20000}"/>
    <cellStyle name="20% - Accent1 4 9 3 3 2" xfId="45956" xr:uid="{00000000-0005-0000-0000-0000CBB20000}"/>
    <cellStyle name="20% - Accent1 4 9 3 3 2 2" xfId="45957" xr:uid="{00000000-0005-0000-0000-0000CCB20000}"/>
    <cellStyle name="20% - Accent1 4 9 3 3 2 2 2" xfId="45958" xr:uid="{00000000-0005-0000-0000-0000CDB20000}"/>
    <cellStyle name="20% - Accent1 4 9 3 3 2 3" xfId="45959" xr:uid="{00000000-0005-0000-0000-0000CEB20000}"/>
    <cellStyle name="20% - Accent1 4 9 3 3 3" xfId="45960" xr:uid="{00000000-0005-0000-0000-0000CFB20000}"/>
    <cellStyle name="20% - Accent1 4 9 3 3 3 2" xfId="45961" xr:uid="{00000000-0005-0000-0000-0000D0B20000}"/>
    <cellStyle name="20% - Accent1 4 9 3 3 4" xfId="45962" xr:uid="{00000000-0005-0000-0000-0000D1B20000}"/>
    <cellStyle name="20% - Accent1 4 9 3 4" xfId="45963" xr:uid="{00000000-0005-0000-0000-0000D2B20000}"/>
    <cellStyle name="20% - Accent1 4 9 3 4 2" xfId="45964" xr:uid="{00000000-0005-0000-0000-0000D3B20000}"/>
    <cellStyle name="20% - Accent1 4 9 3 4 2 2" xfId="45965" xr:uid="{00000000-0005-0000-0000-0000D4B20000}"/>
    <cellStyle name="20% - Accent1 4 9 3 4 2 2 2" xfId="45966" xr:uid="{00000000-0005-0000-0000-0000D5B20000}"/>
    <cellStyle name="20% - Accent1 4 9 3 4 2 3" xfId="45967" xr:uid="{00000000-0005-0000-0000-0000D6B20000}"/>
    <cellStyle name="20% - Accent1 4 9 3 4 3" xfId="45968" xr:uid="{00000000-0005-0000-0000-0000D7B20000}"/>
    <cellStyle name="20% - Accent1 4 9 3 4 3 2" xfId="45969" xr:uid="{00000000-0005-0000-0000-0000D8B20000}"/>
    <cellStyle name="20% - Accent1 4 9 3 4 4" xfId="45970" xr:uid="{00000000-0005-0000-0000-0000D9B20000}"/>
    <cellStyle name="20% - Accent1 4 9 3 5" xfId="45971" xr:uid="{00000000-0005-0000-0000-0000DAB20000}"/>
    <cellStyle name="20% - Accent1 4 9 3 5 2" xfId="45972" xr:uid="{00000000-0005-0000-0000-0000DBB20000}"/>
    <cellStyle name="20% - Accent1 4 9 3 5 2 2" xfId="45973" xr:uid="{00000000-0005-0000-0000-0000DCB20000}"/>
    <cellStyle name="20% - Accent1 4 9 3 5 3" xfId="45974" xr:uid="{00000000-0005-0000-0000-0000DDB20000}"/>
    <cellStyle name="20% - Accent1 4 9 3 6" xfId="45975" xr:uid="{00000000-0005-0000-0000-0000DEB20000}"/>
    <cellStyle name="20% - Accent1 4 9 3 6 2" xfId="45976" xr:uid="{00000000-0005-0000-0000-0000DFB20000}"/>
    <cellStyle name="20% - Accent1 4 9 3 6 2 2" xfId="45977" xr:uid="{00000000-0005-0000-0000-0000E0B20000}"/>
    <cellStyle name="20% - Accent1 4 9 3 6 3" xfId="45978" xr:uid="{00000000-0005-0000-0000-0000E1B20000}"/>
    <cellStyle name="20% - Accent1 4 9 3 7" xfId="45979" xr:uid="{00000000-0005-0000-0000-0000E2B20000}"/>
    <cellStyle name="20% - Accent1 4 9 3 7 2" xfId="45980" xr:uid="{00000000-0005-0000-0000-0000E3B20000}"/>
    <cellStyle name="20% - Accent1 4 9 3 8" xfId="45981" xr:uid="{00000000-0005-0000-0000-0000E4B20000}"/>
    <cellStyle name="20% - Accent1 4 9 3 8 2" xfId="45982" xr:uid="{00000000-0005-0000-0000-0000E5B20000}"/>
    <cellStyle name="20% - Accent1 4 9 3 9" xfId="45983" xr:uid="{00000000-0005-0000-0000-0000E6B20000}"/>
    <cellStyle name="20% - Accent1 4 9 4" xfId="45984" xr:uid="{00000000-0005-0000-0000-0000E7B20000}"/>
    <cellStyle name="20% - Accent1 4 9 4 2" xfId="45985" xr:uid="{00000000-0005-0000-0000-0000E8B20000}"/>
    <cellStyle name="20% - Accent1 4 9 4 2 2" xfId="45986" xr:uid="{00000000-0005-0000-0000-0000E9B20000}"/>
    <cellStyle name="20% - Accent1 4 9 4 2 2 2" xfId="45987" xr:uid="{00000000-0005-0000-0000-0000EAB20000}"/>
    <cellStyle name="20% - Accent1 4 9 4 2 3" xfId="45988" xr:uid="{00000000-0005-0000-0000-0000EBB20000}"/>
    <cellStyle name="20% - Accent1 4 9 4 3" xfId="45989" xr:uid="{00000000-0005-0000-0000-0000ECB20000}"/>
    <cellStyle name="20% - Accent1 4 9 4 3 2" xfId="45990" xr:uid="{00000000-0005-0000-0000-0000EDB20000}"/>
    <cellStyle name="20% - Accent1 4 9 4 4" xfId="45991" xr:uid="{00000000-0005-0000-0000-0000EEB20000}"/>
    <cellStyle name="20% - Accent1 4 9 5" xfId="45992" xr:uid="{00000000-0005-0000-0000-0000EFB20000}"/>
    <cellStyle name="20% - Accent1 4 9 5 2" xfId="45993" xr:uid="{00000000-0005-0000-0000-0000F0B20000}"/>
    <cellStyle name="20% - Accent1 4 9 5 2 2" xfId="45994" xr:uid="{00000000-0005-0000-0000-0000F1B20000}"/>
    <cellStyle name="20% - Accent1 4 9 5 2 2 2" xfId="45995" xr:uid="{00000000-0005-0000-0000-0000F2B20000}"/>
    <cellStyle name="20% - Accent1 4 9 5 2 3" xfId="45996" xr:uid="{00000000-0005-0000-0000-0000F3B20000}"/>
    <cellStyle name="20% - Accent1 4 9 5 3" xfId="45997" xr:uid="{00000000-0005-0000-0000-0000F4B20000}"/>
    <cellStyle name="20% - Accent1 4 9 5 3 2" xfId="45998" xr:uid="{00000000-0005-0000-0000-0000F5B20000}"/>
    <cellStyle name="20% - Accent1 4 9 5 4" xfId="45999" xr:uid="{00000000-0005-0000-0000-0000F6B20000}"/>
    <cellStyle name="20% - Accent1 4 9 6" xfId="46000" xr:uid="{00000000-0005-0000-0000-0000F7B20000}"/>
    <cellStyle name="20% - Accent1 4 9 6 2" xfId="46001" xr:uid="{00000000-0005-0000-0000-0000F8B20000}"/>
    <cellStyle name="20% - Accent1 4 9 6 2 2" xfId="46002" xr:uid="{00000000-0005-0000-0000-0000F9B20000}"/>
    <cellStyle name="20% - Accent1 4 9 6 2 2 2" xfId="46003" xr:uid="{00000000-0005-0000-0000-0000FAB20000}"/>
    <cellStyle name="20% - Accent1 4 9 6 2 3" xfId="46004" xr:uid="{00000000-0005-0000-0000-0000FBB20000}"/>
    <cellStyle name="20% - Accent1 4 9 6 3" xfId="46005" xr:uid="{00000000-0005-0000-0000-0000FCB20000}"/>
    <cellStyle name="20% - Accent1 4 9 6 3 2" xfId="46006" xr:uid="{00000000-0005-0000-0000-0000FDB20000}"/>
    <cellStyle name="20% - Accent1 4 9 6 4" xfId="46007" xr:uid="{00000000-0005-0000-0000-0000FEB20000}"/>
    <cellStyle name="20% - Accent1 4 9 7" xfId="46008" xr:uid="{00000000-0005-0000-0000-0000FFB20000}"/>
    <cellStyle name="20% - Accent1 4 9 7 2" xfId="46009" xr:uid="{00000000-0005-0000-0000-000000B30000}"/>
    <cellStyle name="20% - Accent1 4 9 7 2 2" xfId="46010" xr:uid="{00000000-0005-0000-0000-000001B30000}"/>
    <cellStyle name="20% - Accent1 4 9 7 3" xfId="46011" xr:uid="{00000000-0005-0000-0000-000002B30000}"/>
    <cellStyle name="20% - Accent1 4 9 8" xfId="46012" xr:uid="{00000000-0005-0000-0000-000003B30000}"/>
    <cellStyle name="20% - Accent1 4 9 8 2" xfId="46013" xr:uid="{00000000-0005-0000-0000-000004B30000}"/>
    <cellStyle name="20% - Accent1 4 9 8 2 2" xfId="46014" xr:uid="{00000000-0005-0000-0000-000005B30000}"/>
    <cellStyle name="20% - Accent1 4 9 8 3" xfId="46015" xr:uid="{00000000-0005-0000-0000-000006B30000}"/>
    <cellStyle name="20% - Accent1 4 9 9" xfId="46016" xr:uid="{00000000-0005-0000-0000-000007B30000}"/>
    <cellStyle name="20% - Accent1 4 9 9 2" xfId="46017" xr:uid="{00000000-0005-0000-0000-000008B30000}"/>
    <cellStyle name="20% - Accent1 5" xfId="46018" xr:uid="{00000000-0005-0000-0000-000009B30000}"/>
    <cellStyle name="20% - Accent1 5 10" xfId="46019" xr:uid="{00000000-0005-0000-0000-00000AB30000}"/>
    <cellStyle name="20% - Accent1 5 10 2" xfId="46020" xr:uid="{00000000-0005-0000-0000-00000BB30000}"/>
    <cellStyle name="20% - Accent1 5 10 2 2" xfId="46021" xr:uid="{00000000-0005-0000-0000-00000CB30000}"/>
    <cellStyle name="20% - Accent1 5 10 2 2 2" xfId="46022" xr:uid="{00000000-0005-0000-0000-00000DB30000}"/>
    <cellStyle name="20% - Accent1 5 10 2 3" xfId="46023" xr:uid="{00000000-0005-0000-0000-00000EB30000}"/>
    <cellStyle name="20% - Accent1 5 10 3" xfId="46024" xr:uid="{00000000-0005-0000-0000-00000FB30000}"/>
    <cellStyle name="20% - Accent1 5 10 3 2" xfId="46025" xr:uid="{00000000-0005-0000-0000-000010B30000}"/>
    <cellStyle name="20% - Accent1 5 10 4" xfId="46026" xr:uid="{00000000-0005-0000-0000-000011B30000}"/>
    <cellStyle name="20% - Accent1 5 11" xfId="46027" xr:uid="{00000000-0005-0000-0000-000012B30000}"/>
    <cellStyle name="20% - Accent1 5 11 2" xfId="46028" xr:uid="{00000000-0005-0000-0000-000013B30000}"/>
    <cellStyle name="20% - Accent1 5 11 2 2" xfId="46029" xr:uid="{00000000-0005-0000-0000-000014B30000}"/>
    <cellStyle name="20% - Accent1 5 11 2 2 2" xfId="46030" xr:uid="{00000000-0005-0000-0000-000015B30000}"/>
    <cellStyle name="20% - Accent1 5 11 2 3" xfId="46031" xr:uid="{00000000-0005-0000-0000-000016B30000}"/>
    <cellStyle name="20% - Accent1 5 11 3" xfId="46032" xr:uid="{00000000-0005-0000-0000-000017B30000}"/>
    <cellStyle name="20% - Accent1 5 11 3 2" xfId="46033" xr:uid="{00000000-0005-0000-0000-000018B30000}"/>
    <cellStyle name="20% - Accent1 5 11 4" xfId="46034" xr:uid="{00000000-0005-0000-0000-000019B30000}"/>
    <cellStyle name="20% - Accent1 5 12" xfId="46035" xr:uid="{00000000-0005-0000-0000-00001AB30000}"/>
    <cellStyle name="20% - Accent1 5 12 2" xfId="46036" xr:uid="{00000000-0005-0000-0000-00001BB30000}"/>
    <cellStyle name="20% - Accent1 5 12 2 2" xfId="46037" xr:uid="{00000000-0005-0000-0000-00001CB30000}"/>
    <cellStyle name="20% - Accent1 5 12 3" xfId="46038" xr:uid="{00000000-0005-0000-0000-00001DB30000}"/>
    <cellStyle name="20% - Accent1 5 13" xfId="46039" xr:uid="{00000000-0005-0000-0000-00001EB30000}"/>
    <cellStyle name="20% - Accent1 5 13 2" xfId="46040" xr:uid="{00000000-0005-0000-0000-00001FB30000}"/>
    <cellStyle name="20% - Accent1 5 13 2 2" xfId="46041" xr:uid="{00000000-0005-0000-0000-000020B30000}"/>
    <cellStyle name="20% - Accent1 5 13 3" xfId="46042" xr:uid="{00000000-0005-0000-0000-000021B30000}"/>
    <cellStyle name="20% - Accent1 5 14" xfId="46043" xr:uid="{00000000-0005-0000-0000-000022B30000}"/>
    <cellStyle name="20% - Accent1 5 14 2" xfId="46044" xr:uid="{00000000-0005-0000-0000-000023B30000}"/>
    <cellStyle name="20% - Accent1 5 15" xfId="46045" xr:uid="{00000000-0005-0000-0000-000024B30000}"/>
    <cellStyle name="20% - Accent1 5 15 2" xfId="46046" xr:uid="{00000000-0005-0000-0000-000025B30000}"/>
    <cellStyle name="20% - Accent1 5 16" xfId="46047" xr:uid="{00000000-0005-0000-0000-000026B30000}"/>
    <cellStyle name="20% - Accent1 5 2" xfId="46048" xr:uid="{00000000-0005-0000-0000-000027B30000}"/>
    <cellStyle name="20% - Accent1 5 2 10" xfId="46049" xr:uid="{00000000-0005-0000-0000-000028B30000}"/>
    <cellStyle name="20% - Accent1 5 2 10 2" xfId="46050" xr:uid="{00000000-0005-0000-0000-000029B30000}"/>
    <cellStyle name="20% - Accent1 5 2 10 2 2" xfId="46051" xr:uid="{00000000-0005-0000-0000-00002AB30000}"/>
    <cellStyle name="20% - Accent1 5 2 10 2 2 2" xfId="46052" xr:uid="{00000000-0005-0000-0000-00002BB30000}"/>
    <cellStyle name="20% - Accent1 5 2 10 2 3" xfId="46053" xr:uid="{00000000-0005-0000-0000-00002CB30000}"/>
    <cellStyle name="20% - Accent1 5 2 10 3" xfId="46054" xr:uid="{00000000-0005-0000-0000-00002DB30000}"/>
    <cellStyle name="20% - Accent1 5 2 10 3 2" xfId="46055" xr:uid="{00000000-0005-0000-0000-00002EB30000}"/>
    <cellStyle name="20% - Accent1 5 2 10 4" xfId="46056" xr:uid="{00000000-0005-0000-0000-00002FB30000}"/>
    <cellStyle name="20% - Accent1 5 2 11" xfId="46057" xr:uid="{00000000-0005-0000-0000-000030B30000}"/>
    <cellStyle name="20% - Accent1 5 2 11 2" xfId="46058" xr:uid="{00000000-0005-0000-0000-000031B30000}"/>
    <cellStyle name="20% - Accent1 5 2 11 2 2" xfId="46059" xr:uid="{00000000-0005-0000-0000-000032B30000}"/>
    <cellStyle name="20% - Accent1 5 2 11 3" xfId="46060" xr:uid="{00000000-0005-0000-0000-000033B30000}"/>
    <cellStyle name="20% - Accent1 5 2 12" xfId="46061" xr:uid="{00000000-0005-0000-0000-000034B30000}"/>
    <cellStyle name="20% - Accent1 5 2 12 2" xfId="46062" xr:uid="{00000000-0005-0000-0000-000035B30000}"/>
    <cellStyle name="20% - Accent1 5 2 12 2 2" xfId="46063" xr:uid="{00000000-0005-0000-0000-000036B30000}"/>
    <cellStyle name="20% - Accent1 5 2 12 3" xfId="46064" xr:uid="{00000000-0005-0000-0000-000037B30000}"/>
    <cellStyle name="20% - Accent1 5 2 13" xfId="46065" xr:uid="{00000000-0005-0000-0000-000038B30000}"/>
    <cellStyle name="20% - Accent1 5 2 13 2" xfId="46066" xr:uid="{00000000-0005-0000-0000-000039B30000}"/>
    <cellStyle name="20% - Accent1 5 2 14" xfId="46067" xr:uid="{00000000-0005-0000-0000-00003AB30000}"/>
    <cellStyle name="20% - Accent1 5 2 14 2" xfId="46068" xr:uid="{00000000-0005-0000-0000-00003BB30000}"/>
    <cellStyle name="20% - Accent1 5 2 15" xfId="46069" xr:uid="{00000000-0005-0000-0000-00003CB30000}"/>
    <cellStyle name="20% - Accent1 5 2 2" xfId="46070" xr:uid="{00000000-0005-0000-0000-00003DB30000}"/>
    <cellStyle name="20% - Accent1 5 2 2 10" xfId="46071" xr:uid="{00000000-0005-0000-0000-00003EB30000}"/>
    <cellStyle name="20% - Accent1 5 2 2 10 2" xfId="46072" xr:uid="{00000000-0005-0000-0000-00003FB30000}"/>
    <cellStyle name="20% - Accent1 5 2 2 10 2 2" xfId="46073" xr:uid="{00000000-0005-0000-0000-000040B30000}"/>
    <cellStyle name="20% - Accent1 5 2 2 10 3" xfId="46074" xr:uid="{00000000-0005-0000-0000-000041B30000}"/>
    <cellStyle name="20% - Accent1 5 2 2 11" xfId="46075" xr:uid="{00000000-0005-0000-0000-000042B30000}"/>
    <cellStyle name="20% - Accent1 5 2 2 11 2" xfId="46076" xr:uid="{00000000-0005-0000-0000-000043B30000}"/>
    <cellStyle name="20% - Accent1 5 2 2 11 2 2" xfId="46077" xr:uid="{00000000-0005-0000-0000-000044B30000}"/>
    <cellStyle name="20% - Accent1 5 2 2 11 3" xfId="46078" xr:uid="{00000000-0005-0000-0000-000045B30000}"/>
    <cellStyle name="20% - Accent1 5 2 2 12" xfId="46079" xr:uid="{00000000-0005-0000-0000-000046B30000}"/>
    <cellStyle name="20% - Accent1 5 2 2 12 2" xfId="46080" xr:uid="{00000000-0005-0000-0000-000047B30000}"/>
    <cellStyle name="20% - Accent1 5 2 2 13" xfId="46081" xr:uid="{00000000-0005-0000-0000-000048B30000}"/>
    <cellStyle name="20% - Accent1 5 2 2 13 2" xfId="46082" xr:uid="{00000000-0005-0000-0000-000049B30000}"/>
    <cellStyle name="20% - Accent1 5 2 2 14" xfId="46083" xr:uid="{00000000-0005-0000-0000-00004AB30000}"/>
    <cellStyle name="20% - Accent1 5 2 2 2" xfId="46084" xr:uid="{00000000-0005-0000-0000-00004BB30000}"/>
    <cellStyle name="20% - Accent1 5 2 2 2 10" xfId="46085" xr:uid="{00000000-0005-0000-0000-00004CB30000}"/>
    <cellStyle name="20% - Accent1 5 2 2 2 10 2" xfId="46086" xr:uid="{00000000-0005-0000-0000-00004DB30000}"/>
    <cellStyle name="20% - Accent1 5 2 2 2 11" xfId="46087" xr:uid="{00000000-0005-0000-0000-00004EB30000}"/>
    <cellStyle name="20% - Accent1 5 2 2 2 2" xfId="46088" xr:uid="{00000000-0005-0000-0000-00004FB30000}"/>
    <cellStyle name="20% - Accent1 5 2 2 2 2 2" xfId="46089" xr:uid="{00000000-0005-0000-0000-000050B30000}"/>
    <cellStyle name="20% - Accent1 5 2 2 2 2 2 2" xfId="46090" xr:uid="{00000000-0005-0000-0000-000051B30000}"/>
    <cellStyle name="20% - Accent1 5 2 2 2 2 2 2 2" xfId="46091" xr:uid="{00000000-0005-0000-0000-000052B30000}"/>
    <cellStyle name="20% - Accent1 5 2 2 2 2 2 2 2 2" xfId="46092" xr:uid="{00000000-0005-0000-0000-000053B30000}"/>
    <cellStyle name="20% - Accent1 5 2 2 2 2 2 2 3" xfId="46093" xr:uid="{00000000-0005-0000-0000-000054B30000}"/>
    <cellStyle name="20% - Accent1 5 2 2 2 2 2 3" xfId="46094" xr:uid="{00000000-0005-0000-0000-000055B30000}"/>
    <cellStyle name="20% - Accent1 5 2 2 2 2 2 3 2" xfId="46095" xr:uid="{00000000-0005-0000-0000-000056B30000}"/>
    <cellStyle name="20% - Accent1 5 2 2 2 2 2 4" xfId="46096" xr:uid="{00000000-0005-0000-0000-000057B30000}"/>
    <cellStyle name="20% - Accent1 5 2 2 2 2 3" xfId="46097" xr:uid="{00000000-0005-0000-0000-000058B30000}"/>
    <cellStyle name="20% - Accent1 5 2 2 2 2 3 2" xfId="46098" xr:uid="{00000000-0005-0000-0000-000059B30000}"/>
    <cellStyle name="20% - Accent1 5 2 2 2 2 3 2 2" xfId="46099" xr:uid="{00000000-0005-0000-0000-00005AB30000}"/>
    <cellStyle name="20% - Accent1 5 2 2 2 2 3 2 2 2" xfId="46100" xr:uid="{00000000-0005-0000-0000-00005BB30000}"/>
    <cellStyle name="20% - Accent1 5 2 2 2 2 3 2 3" xfId="46101" xr:uid="{00000000-0005-0000-0000-00005CB30000}"/>
    <cellStyle name="20% - Accent1 5 2 2 2 2 3 3" xfId="46102" xr:uid="{00000000-0005-0000-0000-00005DB30000}"/>
    <cellStyle name="20% - Accent1 5 2 2 2 2 3 3 2" xfId="46103" xr:uid="{00000000-0005-0000-0000-00005EB30000}"/>
    <cellStyle name="20% - Accent1 5 2 2 2 2 3 4" xfId="46104" xr:uid="{00000000-0005-0000-0000-00005FB30000}"/>
    <cellStyle name="20% - Accent1 5 2 2 2 2 4" xfId="46105" xr:uid="{00000000-0005-0000-0000-000060B30000}"/>
    <cellStyle name="20% - Accent1 5 2 2 2 2 4 2" xfId="46106" xr:uid="{00000000-0005-0000-0000-000061B30000}"/>
    <cellStyle name="20% - Accent1 5 2 2 2 2 4 2 2" xfId="46107" xr:uid="{00000000-0005-0000-0000-000062B30000}"/>
    <cellStyle name="20% - Accent1 5 2 2 2 2 4 2 2 2" xfId="46108" xr:uid="{00000000-0005-0000-0000-000063B30000}"/>
    <cellStyle name="20% - Accent1 5 2 2 2 2 4 2 3" xfId="46109" xr:uid="{00000000-0005-0000-0000-000064B30000}"/>
    <cellStyle name="20% - Accent1 5 2 2 2 2 4 3" xfId="46110" xr:uid="{00000000-0005-0000-0000-000065B30000}"/>
    <cellStyle name="20% - Accent1 5 2 2 2 2 4 3 2" xfId="46111" xr:uid="{00000000-0005-0000-0000-000066B30000}"/>
    <cellStyle name="20% - Accent1 5 2 2 2 2 4 4" xfId="46112" xr:uid="{00000000-0005-0000-0000-000067B30000}"/>
    <cellStyle name="20% - Accent1 5 2 2 2 2 5" xfId="46113" xr:uid="{00000000-0005-0000-0000-000068B30000}"/>
    <cellStyle name="20% - Accent1 5 2 2 2 2 5 2" xfId="46114" xr:uid="{00000000-0005-0000-0000-000069B30000}"/>
    <cellStyle name="20% - Accent1 5 2 2 2 2 5 2 2" xfId="46115" xr:uid="{00000000-0005-0000-0000-00006AB30000}"/>
    <cellStyle name="20% - Accent1 5 2 2 2 2 5 3" xfId="46116" xr:uid="{00000000-0005-0000-0000-00006BB30000}"/>
    <cellStyle name="20% - Accent1 5 2 2 2 2 6" xfId="46117" xr:uid="{00000000-0005-0000-0000-00006CB30000}"/>
    <cellStyle name="20% - Accent1 5 2 2 2 2 6 2" xfId="46118" xr:uid="{00000000-0005-0000-0000-00006DB30000}"/>
    <cellStyle name="20% - Accent1 5 2 2 2 2 6 2 2" xfId="46119" xr:uid="{00000000-0005-0000-0000-00006EB30000}"/>
    <cellStyle name="20% - Accent1 5 2 2 2 2 6 3" xfId="46120" xr:uid="{00000000-0005-0000-0000-00006FB30000}"/>
    <cellStyle name="20% - Accent1 5 2 2 2 2 7" xfId="46121" xr:uid="{00000000-0005-0000-0000-000070B30000}"/>
    <cellStyle name="20% - Accent1 5 2 2 2 2 7 2" xfId="46122" xr:uid="{00000000-0005-0000-0000-000071B30000}"/>
    <cellStyle name="20% - Accent1 5 2 2 2 2 8" xfId="46123" xr:uid="{00000000-0005-0000-0000-000072B30000}"/>
    <cellStyle name="20% - Accent1 5 2 2 2 2 8 2" xfId="46124" xr:uid="{00000000-0005-0000-0000-000073B30000}"/>
    <cellStyle name="20% - Accent1 5 2 2 2 2 9" xfId="46125" xr:uid="{00000000-0005-0000-0000-000074B30000}"/>
    <cellStyle name="20% - Accent1 5 2 2 2 3" xfId="46126" xr:uid="{00000000-0005-0000-0000-000075B30000}"/>
    <cellStyle name="20% - Accent1 5 2 2 2 3 2" xfId="46127" xr:uid="{00000000-0005-0000-0000-000076B30000}"/>
    <cellStyle name="20% - Accent1 5 2 2 2 3 2 2" xfId="46128" xr:uid="{00000000-0005-0000-0000-000077B30000}"/>
    <cellStyle name="20% - Accent1 5 2 2 2 3 2 2 2" xfId="46129" xr:uid="{00000000-0005-0000-0000-000078B30000}"/>
    <cellStyle name="20% - Accent1 5 2 2 2 3 2 2 2 2" xfId="46130" xr:uid="{00000000-0005-0000-0000-000079B30000}"/>
    <cellStyle name="20% - Accent1 5 2 2 2 3 2 2 3" xfId="46131" xr:uid="{00000000-0005-0000-0000-00007AB30000}"/>
    <cellStyle name="20% - Accent1 5 2 2 2 3 2 3" xfId="46132" xr:uid="{00000000-0005-0000-0000-00007BB30000}"/>
    <cellStyle name="20% - Accent1 5 2 2 2 3 2 3 2" xfId="46133" xr:uid="{00000000-0005-0000-0000-00007CB30000}"/>
    <cellStyle name="20% - Accent1 5 2 2 2 3 2 4" xfId="46134" xr:uid="{00000000-0005-0000-0000-00007DB30000}"/>
    <cellStyle name="20% - Accent1 5 2 2 2 3 3" xfId="46135" xr:uid="{00000000-0005-0000-0000-00007EB30000}"/>
    <cellStyle name="20% - Accent1 5 2 2 2 3 3 2" xfId="46136" xr:uid="{00000000-0005-0000-0000-00007FB30000}"/>
    <cellStyle name="20% - Accent1 5 2 2 2 3 3 2 2" xfId="46137" xr:uid="{00000000-0005-0000-0000-000080B30000}"/>
    <cellStyle name="20% - Accent1 5 2 2 2 3 3 2 2 2" xfId="46138" xr:uid="{00000000-0005-0000-0000-000081B30000}"/>
    <cellStyle name="20% - Accent1 5 2 2 2 3 3 2 3" xfId="46139" xr:uid="{00000000-0005-0000-0000-000082B30000}"/>
    <cellStyle name="20% - Accent1 5 2 2 2 3 3 3" xfId="46140" xr:uid="{00000000-0005-0000-0000-000083B30000}"/>
    <cellStyle name="20% - Accent1 5 2 2 2 3 3 3 2" xfId="46141" xr:uid="{00000000-0005-0000-0000-000084B30000}"/>
    <cellStyle name="20% - Accent1 5 2 2 2 3 3 4" xfId="46142" xr:uid="{00000000-0005-0000-0000-000085B30000}"/>
    <cellStyle name="20% - Accent1 5 2 2 2 3 4" xfId="46143" xr:uid="{00000000-0005-0000-0000-000086B30000}"/>
    <cellStyle name="20% - Accent1 5 2 2 2 3 4 2" xfId="46144" xr:uid="{00000000-0005-0000-0000-000087B30000}"/>
    <cellStyle name="20% - Accent1 5 2 2 2 3 4 2 2" xfId="46145" xr:uid="{00000000-0005-0000-0000-000088B30000}"/>
    <cellStyle name="20% - Accent1 5 2 2 2 3 4 2 2 2" xfId="46146" xr:uid="{00000000-0005-0000-0000-000089B30000}"/>
    <cellStyle name="20% - Accent1 5 2 2 2 3 4 2 3" xfId="46147" xr:uid="{00000000-0005-0000-0000-00008AB30000}"/>
    <cellStyle name="20% - Accent1 5 2 2 2 3 4 3" xfId="46148" xr:uid="{00000000-0005-0000-0000-00008BB30000}"/>
    <cellStyle name="20% - Accent1 5 2 2 2 3 4 3 2" xfId="46149" xr:uid="{00000000-0005-0000-0000-00008CB30000}"/>
    <cellStyle name="20% - Accent1 5 2 2 2 3 4 4" xfId="46150" xr:uid="{00000000-0005-0000-0000-00008DB30000}"/>
    <cellStyle name="20% - Accent1 5 2 2 2 3 5" xfId="46151" xr:uid="{00000000-0005-0000-0000-00008EB30000}"/>
    <cellStyle name="20% - Accent1 5 2 2 2 3 5 2" xfId="46152" xr:uid="{00000000-0005-0000-0000-00008FB30000}"/>
    <cellStyle name="20% - Accent1 5 2 2 2 3 5 2 2" xfId="46153" xr:uid="{00000000-0005-0000-0000-000090B30000}"/>
    <cellStyle name="20% - Accent1 5 2 2 2 3 5 3" xfId="46154" xr:uid="{00000000-0005-0000-0000-000091B30000}"/>
    <cellStyle name="20% - Accent1 5 2 2 2 3 6" xfId="46155" xr:uid="{00000000-0005-0000-0000-000092B30000}"/>
    <cellStyle name="20% - Accent1 5 2 2 2 3 6 2" xfId="46156" xr:uid="{00000000-0005-0000-0000-000093B30000}"/>
    <cellStyle name="20% - Accent1 5 2 2 2 3 6 2 2" xfId="46157" xr:uid="{00000000-0005-0000-0000-000094B30000}"/>
    <cellStyle name="20% - Accent1 5 2 2 2 3 6 3" xfId="46158" xr:uid="{00000000-0005-0000-0000-000095B30000}"/>
    <cellStyle name="20% - Accent1 5 2 2 2 3 7" xfId="46159" xr:uid="{00000000-0005-0000-0000-000096B30000}"/>
    <cellStyle name="20% - Accent1 5 2 2 2 3 7 2" xfId="46160" xr:uid="{00000000-0005-0000-0000-000097B30000}"/>
    <cellStyle name="20% - Accent1 5 2 2 2 3 8" xfId="46161" xr:uid="{00000000-0005-0000-0000-000098B30000}"/>
    <cellStyle name="20% - Accent1 5 2 2 2 3 8 2" xfId="46162" xr:uid="{00000000-0005-0000-0000-000099B30000}"/>
    <cellStyle name="20% - Accent1 5 2 2 2 3 9" xfId="46163" xr:uid="{00000000-0005-0000-0000-00009AB30000}"/>
    <cellStyle name="20% - Accent1 5 2 2 2 4" xfId="46164" xr:uid="{00000000-0005-0000-0000-00009BB30000}"/>
    <cellStyle name="20% - Accent1 5 2 2 2 4 2" xfId="46165" xr:uid="{00000000-0005-0000-0000-00009CB30000}"/>
    <cellStyle name="20% - Accent1 5 2 2 2 4 2 2" xfId="46166" xr:uid="{00000000-0005-0000-0000-00009DB30000}"/>
    <cellStyle name="20% - Accent1 5 2 2 2 4 2 2 2" xfId="46167" xr:uid="{00000000-0005-0000-0000-00009EB30000}"/>
    <cellStyle name="20% - Accent1 5 2 2 2 4 2 3" xfId="46168" xr:uid="{00000000-0005-0000-0000-00009FB30000}"/>
    <cellStyle name="20% - Accent1 5 2 2 2 4 3" xfId="46169" xr:uid="{00000000-0005-0000-0000-0000A0B30000}"/>
    <cellStyle name="20% - Accent1 5 2 2 2 4 3 2" xfId="46170" xr:uid="{00000000-0005-0000-0000-0000A1B30000}"/>
    <cellStyle name="20% - Accent1 5 2 2 2 4 4" xfId="46171" xr:uid="{00000000-0005-0000-0000-0000A2B30000}"/>
    <cellStyle name="20% - Accent1 5 2 2 2 5" xfId="46172" xr:uid="{00000000-0005-0000-0000-0000A3B30000}"/>
    <cellStyle name="20% - Accent1 5 2 2 2 5 2" xfId="46173" xr:uid="{00000000-0005-0000-0000-0000A4B30000}"/>
    <cellStyle name="20% - Accent1 5 2 2 2 5 2 2" xfId="46174" xr:uid="{00000000-0005-0000-0000-0000A5B30000}"/>
    <cellStyle name="20% - Accent1 5 2 2 2 5 2 2 2" xfId="46175" xr:uid="{00000000-0005-0000-0000-0000A6B30000}"/>
    <cellStyle name="20% - Accent1 5 2 2 2 5 2 3" xfId="46176" xr:uid="{00000000-0005-0000-0000-0000A7B30000}"/>
    <cellStyle name="20% - Accent1 5 2 2 2 5 3" xfId="46177" xr:uid="{00000000-0005-0000-0000-0000A8B30000}"/>
    <cellStyle name="20% - Accent1 5 2 2 2 5 3 2" xfId="46178" xr:uid="{00000000-0005-0000-0000-0000A9B30000}"/>
    <cellStyle name="20% - Accent1 5 2 2 2 5 4" xfId="46179" xr:uid="{00000000-0005-0000-0000-0000AAB30000}"/>
    <cellStyle name="20% - Accent1 5 2 2 2 6" xfId="46180" xr:uid="{00000000-0005-0000-0000-0000ABB30000}"/>
    <cellStyle name="20% - Accent1 5 2 2 2 6 2" xfId="46181" xr:uid="{00000000-0005-0000-0000-0000ACB30000}"/>
    <cellStyle name="20% - Accent1 5 2 2 2 6 2 2" xfId="46182" xr:uid="{00000000-0005-0000-0000-0000ADB30000}"/>
    <cellStyle name="20% - Accent1 5 2 2 2 6 2 2 2" xfId="46183" xr:uid="{00000000-0005-0000-0000-0000AEB30000}"/>
    <cellStyle name="20% - Accent1 5 2 2 2 6 2 3" xfId="46184" xr:uid="{00000000-0005-0000-0000-0000AFB30000}"/>
    <cellStyle name="20% - Accent1 5 2 2 2 6 3" xfId="46185" xr:uid="{00000000-0005-0000-0000-0000B0B30000}"/>
    <cellStyle name="20% - Accent1 5 2 2 2 6 3 2" xfId="46186" xr:uid="{00000000-0005-0000-0000-0000B1B30000}"/>
    <cellStyle name="20% - Accent1 5 2 2 2 6 4" xfId="46187" xr:uid="{00000000-0005-0000-0000-0000B2B30000}"/>
    <cellStyle name="20% - Accent1 5 2 2 2 7" xfId="46188" xr:uid="{00000000-0005-0000-0000-0000B3B30000}"/>
    <cellStyle name="20% - Accent1 5 2 2 2 7 2" xfId="46189" xr:uid="{00000000-0005-0000-0000-0000B4B30000}"/>
    <cellStyle name="20% - Accent1 5 2 2 2 7 2 2" xfId="46190" xr:uid="{00000000-0005-0000-0000-0000B5B30000}"/>
    <cellStyle name="20% - Accent1 5 2 2 2 7 3" xfId="46191" xr:uid="{00000000-0005-0000-0000-0000B6B30000}"/>
    <cellStyle name="20% - Accent1 5 2 2 2 8" xfId="46192" xr:uid="{00000000-0005-0000-0000-0000B7B30000}"/>
    <cellStyle name="20% - Accent1 5 2 2 2 8 2" xfId="46193" xr:uid="{00000000-0005-0000-0000-0000B8B30000}"/>
    <cellStyle name="20% - Accent1 5 2 2 2 8 2 2" xfId="46194" xr:uid="{00000000-0005-0000-0000-0000B9B30000}"/>
    <cellStyle name="20% - Accent1 5 2 2 2 8 3" xfId="46195" xr:uid="{00000000-0005-0000-0000-0000BAB30000}"/>
    <cellStyle name="20% - Accent1 5 2 2 2 9" xfId="46196" xr:uid="{00000000-0005-0000-0000-0000BBB30000}"/>
    <cellStyle name="20% - Accent1 5 2 2 2 9 2" xfId="46197" xr:uid="{00000000-0005-0000-0000-0000BCB30000}"/>
    <cellStyle name="20% - Accent1 5 2 2 3" xfId="46198" xr:uid="{00000000-0005-0000-0000-0000BDB30000}"/>
    <cellStyle name="20% - Accent1 5 2 2 3 10" xfId="46199" xr:uid="{00000000-0005-0000-0000-0000BEB30000}"/>
    <cellStyle name="20% - Accent1 5 2 2 3 10 2" xfId="46200" xr:uid="{00000000-0005-0000-0000-0000BFB30000}"/>
    <cellStyle name="20% - Accent1 5 2 2 3 11" xfId="46201" xr:uid="{00000000-0005-0000-0000-0000C0B30000}"/>
    <cellStyle name="20% - Accent1 5 2 2 3 2" xfId="46202" xr:uid="{00000000-0005-0000-0000-0000C1B30000}"/>
    <cellStyle name="20% - Accent1 5 2 2 3 2 2" xfId="46203" xr:uid="{00000000-0005-0000-0000-0000C2B30000}"/>
    <cellStyle name="20% - Accent1 5 2 2 3 2 2 2" xfId="46204" xr:uid="{00000000-0005-0000-0000-0000C3B30000}"/>
    <cellStyle name="20% - Accent1 5 2 2 3 2 2 2 2" xfId="46205" xr:uid="{00000000-0005-0000-0000-0000C4B30000}"/>
    <cellStyle name="20% - Accent1 5 2 2 3 2 2 2 2 2" xfId="46206" xr:uid="{00000000-0005-0000-0000-0000C5B30000}"/>
    <cellStyle name="20% - Accent1 5 2 2 3 2 2 2 3" xfId="46207" xr:uid="{00000000-0005-0000-0000-0000C6B30000}"/>
    <cellStyle name="20% - Accent1 5 2 2 3 2 2 3" xfId="46208" xr:uid="{00000000-0005-0000-0000-0000C7B30000}"/>
    <cellStyle name="20% - Accent1 5 2 2 3 2 2 3 2" xfId="46209" xr:uid="{00000000-0005-0000-0000-0000C8B30000}"/>
    <cellStyle name="20% - Accent1 5 2 2 3 2 2 4" xfId="46210" xr:uid="{00000000-0005-0000-0000-0000C9B30000}"/>
    <cellStyle name="20% - Accent1 5 2 2 3 2 3" xfId="46211" xr:uid="{00000000-0005-0000-0000-0000CAB30000}"/>
    <cellStyle name="20% - Accent1 5 2 2 3 2 3 2" xfId="46212" xr:uid="{00000000-0005-0000-0000-0000CBB30000}"/>
    <cellStyle name="20% - Accent1 5 2 2 3 2 3 2 2" xfId="46213" xr:uid="{00000000-0005-0000-0000-0000CCB30000}"/>
    <cellStyle name="20% - Accent1 5 2 2 3 2 3 2 2 2" xfId="46214" xr:uid="{00000000-0005-0000-0000-0000CDB30000}"/>
    <cellStyle name="20% - Accent1 5 2 2 3 2 3 2 3" xfId="46215" xr:uid="{00000000-0005-0000-0000-0000CEB30000}"/>
    <cellStyle name="20% - Accent1 5 2 2 3 2 3 3" xfId="46216" xr:uid="{00000000-0005-0000-0000-0000CFB30000}"/>
    <cellStyle name="20% - Accent1 5 2 2 3 2 3 3 2" xfId="46217" xr:uid="{00000000-0005-0000-0000-0000D0B30000}"/>
    <cellStyle name="20% - Accent1 5 2 2 3 2 3 4" xfId="46218" xr:uid="{00000000-0005-0000-0000-0000D1B30000}"/>
    <cellStyle name="20% - Accent1 5 2 2 3 2 4" xfId="46219" xr:uid="{00000000-0005-0000-0000-0000D2B30000}"/>
    <cellStyle name="20% - Accent1 5 2 2 3 2 4 2" xfId="46220" xr:uid="{00000000-0005-0000-0000-0000D3B30000}"/>
    <cellStyle name="20% - Accent1 5 2 2 3 2 4 2 2" xfId="46221" xr:uid="{00000000-0005-0000-0000-0000D4B30000}"/>
    <cellStyle name="20% - Accent1 5 2 2 3 2 4 2 2 2" xfId="46222" xr:uid="{00000000-0005-0000-0000-0000D5B30000}"/>
    <cellStyle name="20% - Accent1 5 2 2 3 2 4 2 3" xfId="46223" xr:uid="{00000000-0005-0000-0000-0000D6B30000}"/>
    <cellStyle name="20% - Accent1 5 2 2 3 2 4 3" xfId="46224" xr:uid="{00000000-0005-0000-0000-0000D7B30000}"/>
    <cellStyle name="20% - Accent1 5 2 2 3 2 4 3 2" xfId="46225" xr:uid="{00000000-0005-0000-0000-0000D8B30000}"/>
    <cellStyle name="20% - Accent1 5 2 2 3 2 4 4" xfId="46226" xr:uid="{00000000-0005-0000-0000-0000D9B30000}"/>
    <cellStyle name="20% - Accent1 5 2 2 3 2 5" xfId="46227" xr:uid="{00000000-0005-0000-0000-0000DAB30000}"/>
    <cellStyle name="20% - Accent1 5 2 2 3 2 5 2" xfId="46228" xr:uid="{00000000-0005-0000-0000-0000DBB30000}"/>
    <cellStyle name="20% - Accent1 5 2 2 3 2 5 2 2" xfId="46229" xr:uid="{00000000-0005-0000-0000-0000DCB30000}"/>
    <cellStyle name="20% - Accent1 5 2 2 3 2 5 3" xfId="46230" xr:uid="{00000000-0005-0000-0000-0000DDB30000}"/>
    <cellStyle name="20% - Accent1 5 2 2 3 2 6" xfId="46231" xr:uid="{00000000-0005-0000-0000-0000DEB30000}"/>
    <cellStyle name="20% - Accent1 5 2 2 3 2 6 2" xfId="46232" xr:uid="{00000000-0005-0000-0000-0000DFB30000}"/>
    <cellStyle name="20% - Accent1 5 2 2 3 2 6 2 2" xfId="46233" xr:uid="{00000000-0005-0000-0000-0000E0B30000}"/>
    <cellStyle name="20% - Accent1 5 2 2 3 2 6 3" xfId="46234" xr:uid="{00000000-0005-0000-0000-0000E1B30000}"/>
    <cellStyle name="20% - Accent1 5 2 2 3 2 7" xfId="46235" xr:uid="{00000000-0005-0000-0000-0000E2B30000}"/>
    <cellStyle name="20% - Accent1 5 2 2 3 2 7 2" xfId="46236" xr:uid="{00000000-0005-0000-0000-0000E3B30000}"/>
    <cellStyle name="20% - Accent1 5 2 2 3 2 8" xfId="46237" xr:uid="{00000000-0005-0000-0000-0000E4B30000}"/>
    <cellStyle name="20% - Accent1 5 2 2 3 2 8 2" xfId="46238" xr:uid="{00000000-0005-0000-0000-0000E5B30000}"/>
    <cellStyle name="20% - Accent1 5 2 2 3 2 9" xfId="46239" xr:uid="{00000000-0005-0000-0000-0000E6B30000}"/>
    <cellStyle name="20% - Accent1 5 2 2 3 3" xfId="46240" xr:uid="{00000000-0005-0000-0000-0000E7B30000}"/>
    <cellStyle name="20% - Accent1 5 2 2 3 3 2" xfId="46241" xr:uid="{00000000-0005-0000-0000-0000E8B30000}"/>
    <cellStyle name="20% - Accent1 5 2 2 3 3 2 2" xfId="46242" xr:uid="{00000000-0005-0000-0000-0000E9B30000}"/>
    <cellStyle name="20% - Accent1 5 2 2 3 3 2 2 2" xfId="46243" xr:uid="{00000000-0005-0000-0000-0000EAB30000}"/>
    <cellStyle name="20% - Accent1 5 2 2 3 3 2 2 2 2" xfId="46244" xr:uid="{00000000-0005-0000-0000-0000EBB30000}"/>
    <cellStyle name="20% - Accent1 5 2 2 3 3 2 2 3" xfId="46245" xr:uid="{00000000-0005-0000-0000-0000ECB30000}"/>
    <cellStyle name="20% - Accent1 5 2 2 3 3 2 3" xfId="46246" xr:uid="{00000000-0005-0000-0000-0000EDB30000}"/>
    <cellStyle name="20% - Accent1 5 2 2 3 3 2 3 2" xfId="46247" xr:uid="{00000000-0005-0000-0000-0000EEB30000}"/>
    <cellStyle name="20% - Accent1 5 2 2 3 3 2 4" xfId="46248" xr:uid="{00000000-0005-0000-0000-0000EFB30000}"/>
    <cellStyle name="20% - Accent1 5 2 2 3 3 3" xfId="46249" xr:uid="{00000000-0005-0000-0000-0000F0B30000}"/>
    <cellStyle name="20% - Accent1 5 2 2 3 3 3 2" xfId="46250" xr:uid="{00000000-0005-0000-0000-0000F1B30000}"/>
    <cellStyle name="20% - Accent1 5 2 2 3 3 3 2 2" xfId="46251" xr:uid="{00000000-0005-0000-0000-0000F2B30000}"/>
    <cellStyle name="20% - Accent1 5 2 2 3 3 3 2 2 2" xfId="46252" xr:uid="{00000000-0005-0000-0000-0000F3B30000}"/>
    <cellStyle name="20% - Accent1 5 2 2 3 3 3 2 3" xfId="46253" xr:uid="{00000000-0005-0000-0000-0000F4B30000}"/>
    <cellStyle name="20% - Accent1 5 2 2 3 3 3 3" xfId="46254" xr:uid="{00000000-0005-0000-0000-0000F5B30000}"/>
    <cellStyle name="20% - Accent1 5 2 2 3 3 3 3 2" xfId="46255" xr:uid="{00000000-0005-0000-0000-0000F6B30000}"/>
    <cellStyle name="20% - Accent1 5 2 2 3 3 3 4" xfId="46256" xr:uid="{00000000-0005-0000-0000-0000F7B30000}"/>
    <cellStyle name="20% - Accent1 5 2 2 3 3 4" xfId="46257" xr:uid="{00000000-0005-0000-0000-0000F8B30000}"/>
    <cellStyle name="20% - Accent1 5 2 2 3 3 4 2" xfId="46258" xr:uid="{00000000-0005-0000-0000-0000F9B30000}"/>
    <cellStyle name="20% - Accent1 5 2 2 3 3 4 2 2" xfId="46259" xr:uid="{00000000-0005-0000-0000-0000FAB30000}"/>
    <cellStyle name="20% - Accent1 5 2 2 3 3 4 2 2 2" xfId="46260" xr:uid="{00000000-0005-0000-0000-0000FBB30000}"/>
    <cellStyle name="20% - Accent1 5 2 2 3 3 4 2 3" xfId="46261" xr:uid="{00000000-0005-0000-0000-0000FCB30000}"/>
    <cellStyle name="20% - Accent1 5 2 2 3 3 4 3" xfId="46262" xr:uid="{00000000-0005-0000-0000-0000FDB30000}"/>
    <cellStyle name="20% - Accent1 5 2 2 3 3 4 3 2" xfId="46263" xr:uid="{00000000-0005-0000-0000-0000FEB30000}"/>
    <cellStyle name="20% - Accent1 5 2 2 3 3 4 4" xfId="46264" xr:uid="{00000000-0005-0000-0000-0000FFB30000}"/>
    <cellStyle name="20% - Accent1 5 2 2 3 3 5" xfId="46265" xr:uid="{00000000-0005-0000-0000-000000B40000}"/>
    <cellStyle name="20% - Accent1 5 2 2 3 3 5 2" xfId="46266" xr:uid="{00000000-0005-0000-0000-000001B40000}"/>
    <cellStyle name="20% - Accent1 5 2 2 3 3 5 2 2" xfId="46267" xr:uid="{00000000-0005-0000-0000-000002B40000}"/>
    <cellStyle name="20% - Accent1 5 2 2 3 3 5 3" xfId="46268" xr:uid="{00000000-0005-0000-0000-000003B40000}"/>
    <cellStyle name="20% - Accent1 5 2 2 3 3 6" xfId="46269" xr:uid="{00000000-0005-0000-0000-000004B40000}"/>
    <cellStyle name="20% - Accent1 5 2 2 3 3 6 2" xfId="46270" xr:uid="{00000000-0005-0000-0000-000005B40000}"/>
    <cellStyle name="20% - Accent1 5 2 2 3 3 6 2 2" xfId="46271" xr:uid="{00000000-0005-0000-0000-000006B40000}"/>
    <cellStyle name="20% - Accent1 5 2 2 3 3 6 3" xfId="46272" xr:uid="{00000000-0005-0000-0000-000007B40000}"/>
    <cellStyle name="20% - Accent1 5 2 2 3 3 7" xfId="46273" xr:uid="{00000000-0005-0000-0000-000008B40000}"/>
    <cellStyle name="20% - Accent1 5 2 2 3 3 7 2" xfId="46274" xr:uid="{00000000-0005-0000-0000-000009B40000}"/>
    <cellStyle name="20% - Accent1 5 2 2 3 3 8" xfId="46275" xr:uid="{00000000-0005-0000-0000-00000AB40000}"/>
    <cellStyle name="20% - Accent1 5 2 2 3 3 8 2" xfId="46276" xr:uid="{00000000-0005-0000-0000-00000BB40000}"/>
    <cellStyle name="20% - Accent1 5 2 2 3 3 9" xfId="46277" xr:uid="{00000000-0005-0000-0000-00000CB40000}"/>
    <cellStyle name="20% - Accent1 5 2 2 3 4" xfId="46278" xr:uid="{00000000-0005-0000-0000-00000DB40000}"/>
    <cellStyle name="20% - Accent1 5 2 2 3 4 2" xfId="46279" xr:uid="{00000000-0005-0000-0000-00000EB40000}"/>
    <cellStyle name="20% - Accent1 5 2 2 3 4 2 2" xfId="46280" xr:uid="{00000000-0005-0000-0000-00000FB40000}"/>
    <cellStyle name="20% - Accent1 5 2 2 3 4 2 2 2" xfId="46281" xr:uid="{00000000-0005-0000-0000-000010B40000}"/>
    <cellStyle name="20% - Accent1 5 2 2 3 4 2 3" xfId="46282" xr:uid="{00000000-0005-0000-0000-000011B40000}"/>
    <cellStyle name="20% - Accent1 5 2 2 3 4 3" xfId="46283" xr:uid="{00000000-0005-0000-0000-000012B40000}"/>
    <cellStyle name="20% - Accent1 5 2 2 3 4 3 2" xfId="46284" xr:uid="{00000000-0005-0000-0000-000013B40000}"/>
    <cellStyle name="20% - Accent1 5 2 2 3 4 4" xfId="46285" xr:uid="{00000000-0005-0000-0000-000014B40000}"/>
    <cellStyle name="20% - Accent1 5 2 2 3 5" xfId="46286" xr:uid="{00000000-0005-0000-0000-000015B40000}"/>
    <cellStyle name="20% - Accent1 5 2 2 3 5 2" xfId="46287" xr:uid="{00000000-0005-0000-0000-000016B40000}"/>
    <cellStyle name="20% - Accent1 5 2 2 3 5 2 2" xfId="46288" xr:uid="{00000000-0005-0000-0000-000017B40000}"/>
    <cellStyle name="20% - Accent1 5 2 2 3 5 2 2 2" xfId="46289" xr:uid="{00000000-0005-0000-0000-000018B40000}"/>
    <cellStyle name="20% - Accent1 5 2 2 3 5 2 3" xfId="46290" xr:uid="{00000000-0005-0000-0000-000019B40000}"/>
    <cellStyle name="20% - Accent1 5 2 2 3 5 3" xfId="46291" xr:uid="{00000000-0005-0000-0000-00001AB40000}"/>
    <cellStyle name="20% - Accent1 5 2 2 3 5 3 2" xfId="46292" xr:uid="{00000000-0005-0000-0000-00001BB40000}"/>
    <cellStyle name="20% - Accent1 5 2 2 3 5 4" xfId="46293" xr:uid="{00000000-0005-0000-0000-00001CB40000}"/>
    <cellStyle name="20% - Accent1 5 2 2 3 6" xfId="46294" xr:uid="{00000000-0005-0000-0000-00001DB40000}"/>
    <cellStyle name="20% - Accent1 5 2 2 3 6 2" xfId="46295" xr:uid="{00000000-0005-0000-0000-00001EB40000}"/>
    <cellStyle name="20% - Accent1 5 2 2 3 6 2 2" xfId="46296" xr:uid="{00000000-0005-0000-0000-00001FB40000}"/>
    <cellStyle name="20% - Accent1 5 2 2 3 6 2 2 2" xfId="46297" xr:uid="{00000000-0005-0000-0000-000020B40000}"/>
    <cellStyle name="20% - Accent1 5 2 2 3 6 2 3" xfId="46298" xr:uid="{00000000-0005-0000-0000-000021B40000}"/>
    <cellStyle name="20% - Accent1 5 2 2 3 6 3" xfId="46299" xr:uid="{00000000-0005-0000-0000-000022B40000}"/>
    <cellStyle name="20% - Accent1 5 2 2 3 6 3 2" xfId="46300" xr:uid="{00000000-0005-0000-0000-000023B40000}"/>
    <cellStyle name="20% - Accent1 5 2 2 3 6 4" xfId="46301" xr:uid="{00000000-0005-0000-0000-000024B40000}"/>
    <cellStyle name="20% - Accent1 5 2 2 3 7" xfId="46302" xr:uid="{00000000-0005-0000-0000-000025B40000}"/>
    <cellStyle name="20% - Accent1 5 2 2 3 7 2" xfId="46303" xr:uid="{00000000-0005-0000-0000-000026B40000}"/>
    <cellStyle name="20% - Accent1 5 2 2 3 7 2 2" xfId="46304" xr:uid="{00000000-0005-0000-0000-000027B40000}"/>
    <cellStyle name="20% - Accent1 5 2 2 3 7 3" xfId="46305" xr:uid="{00000000-0005-0000-0000-000028B40000}"/>
    <cellStyle name="20% - Accent1 5 2 2 3 8" xfId="46306" xr:uid="{00000000-0005-0000-0000-000029B40000}"/>
    <cellStyle name="20% - Accent1 5 2 2 3 8 2" xfId="46307" xr:uid="{00000000-0005-0000-0000-00002AB40000}"/>
    <cellStyle name="20% - Accent1 5 2 2 3 8 2 2" xfId="46308" xr:uid="{00000000-0005-0000-0000-00002BB40000}"/>
    <cellStyle name="20% - Accent1 5 2 2 3 8 3" xfId="46309" xr:uid="{00000000-0005-0000-0000-00002CB40000}"/>
    <cellStyle name="20% - Accent1 5 2 2 3 9" xfId="46310" xr:uid="{00000000-0005-0000-0000-00002DB40000}"/>
    <cellStyle name="20% - Accent1 5 2 2 3 9 2" xfId="46311" xr:uid="{00000000-0005-0000-0000-00002EB40000}"/>
    <cellStyle name="20% - Accent1 5 2 2 4" xfId="46312" xr:uid="{00000000-0005-0000-0000-00002FB40000}"/>
    <cellStyle name="20% - Accent1 5 2 2 4 10" xfId="46313" xr:uid="{00000000-0005-0000-0000-000030B40000}"/>
    <cellStyle name="20% - Accent1 5 2 2 4 10 2" xfId="46314" xr:uid="{00000000-0005-0000-0000-000031B40000}"/>
    <cellStyle name="20% - Accent1 5 2 2 4 11" xfId="46315" xr:uid="{00000000-0005-0000-0000-000032B40000}"/>
    <cellStyle name="20% - Accent1 5 2 2 4 2" xfId="46316" xr:uid="{00000000-0005-0000-0000-000033B40000}"/>
    <cellStyle name="20% - Accent1 5 2 2 4 2 2" xfId="46317" xr:uid="{00000000-0005-0000-0000-000034B40000}"/>
    <cellStyle name="20% - Accent1 5 2 2 4 2 2 2" xfId="46318" xr:uid="{00000000-0005-0000-0000-000035B40000}"/>
    <cellStyle name="20% - Accent1 5 2 2 4 2 2 2 2" xfId="46319" xr:uid="{00000000-0005-0000-0000-000036B40000}"/>
    <cellStyle name="20% - Accent1 5 2 2 4 2 2 2 2 2" xfId="46320" xr:uid="{00000000-0005-0000-0000-000037B40000}"/>
    <cellStyle name="20% - Accent1 5 2 2 4 2 2 2 3" xfId="46321" xr:uid="{00000000-0005-0000-0000-000038B40000}"/>
    <cellStyle name="20% - Accent1 5 2 2 4 2 2 3" xfId="46322" xr:uid="{00000000-0005-0000-0000-000039B40000}"/>
    <cellStyle name="20% - Accent1 5 2 2 4 2 2 3 2" xfId="46323" xr:uid="{00000000-0005-0000-0000-00003AB40000}"/>
    <cellStyle name="20% - Accent1 5 2 2 4 2 2 4" xfId="46324" xr:uid="{00000000-0005-0000-0000-00003BB40000}"/>
    <cellStyle name="20% - Accent1 5 2 2 4 2 3" xfId="46325" xr:uid="{00000000-0005-0000-0000-00003CB40000}"/>
    <cellStyle name="20% - Accent1 5 2 2 4 2 3 2" xfId="46326" xr:uid="{00000000-0005-0000-0000-00003DB40000}"/>
    <cellStyle name="20% - Accent1 5 2 2 4 2 3 2 2" xfId="46327" xr:uid="{00000000-0005-0000-0000-00003EB40000}"/>
    <cellStyle name="20% - Accent1 5 2 2 4 2 3 2 2 2" xfId="46328" xr:uid="{00000000-0005-0000-0000-00003FB40000}"/>
    <cellStyle name="20% - Accent1 5 2 2 4 2 3 2 3" xfId="46329" xr:uid="{00000000-0005-0000-0000-000040B40000}"/>
    <cellStyle name="20% - Accent1 5 2 2 4 2 3 3" xfId="46330" xr:uid="{00000000-0005-0000-0000-000041B40000}"/>
    <cellStyle name="20% - Accent1 5 2 2 4 2 3 3 2" xfId="46331" xr:uid="{00000000-0005-0000-0000-000042B40000}"/>
    <cellStyle name="20% - Accent1 5 2 2 4 2 3 4" xfId="46332" xr:uid="{00000000-0005-0000-0000-000043B40000}"/>
    <cellStyle name="20% - Accent1 5 2 2 4 2 4" xfId="46333" xr:uid="{00000000-0005-0000-0000-000044B40000}"/>
    <cellStyle name="20% - Accent1 5 2 2 4 2 4 2" xfId="46334" xr:uid="{00000000-0005-0000-0000-000045B40000}"/>
    <cellStyle name="20% - Accent1 5 2 2 4 2 4 2 2" xfId="46335" xr:uid="{00000000-0005-0000-0000-000046B40000}"/>
    <cellStyle name="20% - Accent1 5 2 2 4 2 4 2 2 2" xfId="46336" xr:uid="{00000000-0005-0000-0000-000047B40000}"/>
    <cellStyle name="20% - Accent1 5 2 2 4 2 4 2 3" xfId="46337" xr:uid="{00000000-0005-0000-0000-000048B40000}"/>
    <cellStyle name="20% - Accent1 5 2 2 4 2 4 3" xfId="46338" xr:uid="{00000000-0005-0000-0000-000049B40000}"/>
    <cellStyle name="20% - Accent1 5 2 2 4 2 4 3 2" xfId="46339" xr:uid="{00000000-0005-0000-0000-00004AB40000}"/>
    <cellStyle name="20% - Accent1 5 2 2 4 2 4 4" xfId="46340" xr:uid="{00000000-0005-0000-0000-00004BB40000}"/>
    <cellStyle name="20% - Accent1 5 2 2 4 2 5" xfId="46341" xr:uid="{00000000-0005-0000-0000-00004CB40000}"/>
    <cellStyle name="20% - Accent1 5 2 2 4 2 5 2" xfId="46342" xr:uid="{00000000-0005-0000-0000-00004DB40000}"/>
    <cellStyle name="20% - Accent1 5 2 2 4 2 5 2 2" xfId="46343" xr:uid="{00000000-0005-0000-0000-00004EB40000}"/>
    <cellStyle name="20% - Accent1 5 2 2 4 2 5 3" xfId="46344" xr:uid="{00000000-0005-0000-0000-00004FB40000}"/>
    <cellStyle name="20% - Accent1 5 2 2 4 2 6" xfId="46345" xr:uid="{00000000-0005-0000-0000-000050B40000}"/>
    <cellStyle name="20% - Accent1 5 2 2 4 2 6 2" xfId="46346" xr:uid="{00000000-0005-0000-0000-000051B40000}"/>
    <cellStyle name="20% - Accent1 5 2 2 4 2 6 2 2" xfId="46347" xr:uid="{00000000-0005-0000-0000-000052B40000}"/>
    <cellStyle name="20% - Accent1 5 2 2 4 2 6 3" xfId="46348" xr:uid="{00000000-0005-0000-0000-000053B40000}"/>
    <cellStyle name="20% - Accent1 5 2 2 4 2 7" xfId="46349" xr:uid="{00000000-0005-0000-0000-000054B40000}"/>
    <cellStyle name="20% - Accent1 5 2 2 4 2 7 2" xfId="46350" xr:uid="{00000000-0005-0000-0000-000055B40000}"/>
    <cellStyle name="20% - Accent1 5 2 2 4 2 8" xfId="46351" xr:uid="{00000000-0005-0000-0000-000056B40000}"/>
    <cellStyle name="20% - Accent1 5 2 2 4 2 8 2" xfId="46352" xr:uid="{00000000-0005-0000-0000-000057B40000}"/>
    <cellStyle name="20% - Accent1 5 2 2 4 2 9" xfId="46353" xr:uid="{00000000-0005-0000-0000-000058B40000}"/>
    <cellStyle name="20% - Accent1 5 2 2 4 3" xfId="46354" xr:uid="{00000000-0005-0000-0000-000059B40000}"/>
    <cellStyle name="20% - Accent1 5 2 2 4 3 2" xfId="46355" xr:uid="{00000000-0005-0000-0000-00005AB40000}"/>
    <cellStyle name="20% - Accent1 5 2 2 4 3 2 2" xfId="46356" xr:uid="{00000000-0005-0000-0000-00005BB40000}"/>
    <cellStyle name="20% - Accent1 5 2 2 4 3 2 2 2" xfId="46357" xr:uid="{00000000-0005-0000-0000-00005CB40000}"/>
    <cellStyle name="20% - Accent1 5 2 2 4 3 2 2 2 2" xfId="46358" xr:uid="{00000000-0005-0000-0000-00005DB40000}"/>
    <cellStyle name="20% - Accent1 5 2 2 4 3 2 2 3" xfId="46359" xr:uid="{00000000-0005-0000-0000-00005EB40000}"/>
    <cellStyle name="20% - Accent1 5 2 2 4 3 2 3" xfId="46360" xr:uid="{00000000-0005-0000-0000-00005FB40000}"/>
    <cellStyle name="20% - Accent1 5 2 2 4 3 2 3 2" xfId="46361" xr:uid="{00000000-0005-0000-0000-000060B40000}"/>
    <cellStyle name="20% - Accent1 5 2 2 4 3 2 4" xfId="46362" xr:uid="{00000000-0005-0000-0000-000061B40000}"/>
    <cellStyle name="20% - Accent1 5 2 2 4 3 3" xfId="46363" xr:uid="{00000000-0005-0000-0000-000062B40000}"/>
    <cellStyle name="20% - Accent1 5 2 2 4 3 3 2" xfId="46364" xr:uid="{00000000-0005-0000-0000-000063B40000}"/>
    <cellStyle name="20% - Accent1 5 2 2 4 3 3 2 2" xfId="46365" xr:uid="{00000000-0005-0000-0000-000064B40000}"/>
    <cellStyle name="20% - Accent1 5 2 2 4 3 3 2 2 2" xfId="46366" xr:uid="{00000000-0005-0000-0000-000065B40000}"/>
    <cellStyle name="20% - Accent1 5 2 2 4 3 3 2 3" xfId="46367" xr:uid="{00000000-0005-0000-0000-000066B40000}"/>
    <cellStyle name="20% - Accent1 5 2 2 4 3 3 3" xfId="46368" xr:uid="{00000000-0005-0000-0000-000067B40000}"/>
    <cellStyle name="20% - Accent1 5 2 2 4 3 3 3 2" xfId="46369" xr:uid="{00000000-0005-0000-0000-000068B40000}"/>
    <cellStyle name="20% - Accent1 5 2 2 4 3 3 4" xfId="46370" xr:uid="{00000000-0005-0000-0000-000069B40000}"/>
    <cellStyle name="20% - Accent1 5 2 2 4 3 4" xfId="46371" xr:uid="{00000000-0005-0000-0000-00006AB40000}"/>
    <cellStyle name="20% - Accent1 5 2 2 4 3 4 2" xfId="46372" xr:uid="{00000000-0005-0000-0000-00006BB40000}"/>
    <cellStyle name="20% - Accent1 5 2 2 4 3 4 2 2" xfId="46373" xr:uid="{00000000-0005-0000-0000-00006CB40000}"/>
    <cellStyle name="20% - Accent1 5 2 2 4 3 4 2 2 2" xfId="46374" xr:uid="{00000000-0005-0000-0000-00006DB40000}"/>
    <cellStyle name="20% - Accent1 5 2 2 4 3 4 2 3" xfId="46375" xr:uid="{00000000-0005-0000-0000-00006EB40000}"/>
    <cellStyle name="20% - Accent1 5 2 2 4 3 4 3" xfId="46376" xr:uid="{00000000-0005-0000-0000-00006FB40000}"/>
    <cellStyle name="20% - Accent1 5 2 2 4 3 4 3 2" xfId="46377" xr:uid="{00000000-0005-0000-0000-000070B40000}"/>
    <cellStyle name="20% - Accent1 5 2 2 4 3 4 4" xfId="46378" xr:uid="{00000000-0005-0000-0000-000071B40000}"/>
    <cellStyle name="20% - Accent1 5 2 2 4 3 5" xfId="46379" xr:uid="{00000000-0005-0000-0000-000072B40000}"/>
    <cellStyle name="20% - Accent1 5 2 2 4 3 5 2" xfId="46380" xr:uid="{00000000-0005-0000-0000-000073B40000}"/>
    <cellStyle name="20% - Accent1 5 2 2 4 3 5 2 2" xfId="46381" xr:uid="{00000000-0005-0000-0000-000074B40000}"/>
    <cellStyle name="20% - Accent1 5 2 2 4 3 5 3" xfId="46382" xr:uid="{00000000-0005-0000-0000-000075B40000}"/>
    <cellStyle name="20% - Accent1 5 2 2 4 3 6" xfId="46383" xr:uid="{00000000-0005-0000-0000-000076B40000}"/>
    <cellStyle name="20% - Accent1 5 2 2 4 3 6 2" xfId="46384" xr:uid="{00000000-0005-0000-0000-000077B40000}"/>
    <cellStyle name="20% - Accent1 5 2 2 4 3 6 2 2" xfId="46385" xr:uid="{00000000-0005-0000-0000-000078B40000}"/>
    <cellStyle name="20% - Accent1 5 2 2 4 3 6 3" xfId="46386" xr:uid="{00000000-0005-0000-0000-000079B40000}"/>
    <cellStyle name="20% - Accent1 5 2 2 4 3 7" xfId="46387" xr:uid="{00000000-0005-0000-0000-00007AB40000}"/>
    <cellStyle name="20% - Accent1 5 2 2 4 3 7 2" xfId="46388" xr:uid="{00000000-0005-0000-0000-00007BB40000}"/>
    <cellStyle name="20% - Accent1 5 2 2 4 3 8" xfId="46389" xr:uid="{00000000-0005-0000-0000-00007CB40000}"/>
    <cellStyle name="20% - Accent1 5 2 2 4 3 8 2" xfId="46390" xr:uid="{00000000-0005-0000-0000-00007DB40000}"/>
    <cellStyle name="20% - Accent1 5 2 2 4 3 9" xfId="46391" xr:uid="{00000000-0005-0000-0000-00007EB40000}"/>
    <cellStyle name="20% - Accent1 5 2 2 4 4" xfId="46392" xr:uid="{00000000-0005-0000-0000-00007FB40000}"/>
    <cellStyle name="20% - Accent1 5 2 2 4 4 2" xfId="46393" xr:uid="{00000000-0005-0000-0000-000080B40000}"/>
    <cellStyle name="20% - Accent1 5 2 2 4 4 2 2" xfId="46394" xr:uid="{00000000-0005-0000-0000-000081B40000}"/>
    <cellStyle name="20% - Accent1 5 2 2 4 4 2 2 2" xfId="46395" xr:uid="{00000000-0005-0000-0000-000082B40000}"/>
    <cellStyle name="20% - Accent1 5 2 2 4 4 2 3" xfId="46396" xr:uid="{00000000-0005-0000-0000-000083B40000}"/>
    <cellStyle name="20% - Accent1 5 2 2 4 4 3" xfId="46397" xr:uid="{00000000-0005-0000-0000-000084B40000}"/>
    <cellStyle name="20% - Accent1 5 2 2 4 4 3 2" xfId="46398" xr:uid="{00000000-0005-0000-0000-000085B40000}"/>
    <cellStyle name="20% - Accent1 5 2 2 4 4 4" xfId="46399" xr:uid="{00000000-0005-0000-0000-000086B40000}"/>
    <cellStyle name="20% - Accent1 5 2 2 4 5" xfId="46400" xr:uid="{00000000-0005-0000-0000-000087B40000}"/>
    <cellStyle name="20% - Accent1 5 2 2 4 5 2" xfId="46401" xr:uid="{00000000-0005-0000-0000-000088B40000}"/>
    <cellStyle name="20% - Accent1 5 2 2 4 5 2 2" xfId="46402" xr:uid="{00000000-0005-0000-0000-000089B40000}"/>
    <cellStyle name="20% - Accent1 5 2 2 4 5 2 2 2" xfId="46403" xr:uid="{00000000-0005-0000-0000-00008AB40000}"/>
    <cellStyle name="20% - Accent1 5 2 2 4 5 2 3" xfId="46404" xr:uid="{00000000-0005-0000-0000-00008BB40000}"/>
    <cellStyle name="20% - Accent1 5 2 2 4 5 3" xfId="46405" xr:uid="{00000000-0005-0000-0000-00008CB40000}"/>
    <cellStyle name="20% - Accent1 5 2 2 4 5 3 2" xfId="46406" xr:uid="{00000000-0005-0000-0000-00008DB40000}"/>
    <cellStyle name="20% - Accent1 5 2 2 4 5 4" xfId="46407" xr:uid="{00000000-0005-0000-0000-00008EB40000}"/>
    <cellStyle name="20% - Accent1 5 2 2 4 6" xfId="46408" xr:uid="{00000000-0005-0000-0000-00008FB40000}"/>
    <cellStyle name="20% - Accent1 5 2 2 4 6 2" xfId="46409" xr:uid="{00000000-0005-0000-0000-000090B40000}"/>
    <cellStyle name="20% - Accent1 5 2 2 4 6 2 2" xfId="46410" xr:uid="{00000000-0005-0000-0000-000091B40000}"/>
    <cellStyle name="20% - Accent1 5 2 2 4 6 2 2 2" xfId="46411" xr:uid="{00000000-0005-0000-0000-000092B40000}"/>
    <cellStyle name="20% - Accent1 5 2 2 4 6 2 3" xfId="46412" xr:uid="{00000000-0005-0000-0000-000093B40000}"/>
    <cellStyle name="20% - Accent1 5 2 2 4 6 3" xfId="46413" xr:uid="{00000000-0005-0000-0000-000094B40000}"/>
    <cellStyle name="20% - Accent1 5 2 2 4 6 3 2" xfId="46414" xr:uid="{00000000-0005-0000-0000-000095B40000}"/>
    <cellStyle name="20% - Accent1 5 2 2 4 6 4" xfId="46415" xr:uid="{00000000-0005-0000-0000-000096B40000}"/>
    <cellStyle name="20% - Accent1 5 2 2 4 7" xfId="46416" xr:uid="{00000000-0005-0000-0000-000097B40000}"/>
    <cellStyle name="20% - Accent1 5 2 2 4 7 2" xfId="46417" xr:uid="{00000000-0005-0000-0000-000098B40000}"/>
    <cellStyle name="20% - Accent1 5 2 2 4 7 2 2" xfId="46418" xr:uid="{00000000-0005-0000-0000-000099B40000}"/>
    <cellStyle name="20% - Accent1 5 2 2 4 7 3" xfId="46419" xr:uid="{00000000-0005-0000-0000-00009AB40000}"/>
    <cellStyle name="20% - Accent1 5 2 2 4 8" xfId="46420" xr:uid="{00000000-0005-0000-0000-00009BB40000}"/>
    <cellStyle name="20% - Accent1 5 2 2 4 8 2" xfId="46421" xr:uid="{00000000-0005-0000-0000-00009CB40000}"/>
    <cellStyle name="20% - Accent1 5 2 2 4 8 2 2" xfId="46422" xr:uid="{00000000-0005-0000-0000-00009DB40000}"/>
    <cellStyle name="20% - Accent1 5 2 2 4 8 3" xfId="46423" xr:uid="{00000000-0005-0000-0000-00009EB40000}"/>
    <cellStyle name="20% - Accent1 5 2 2 4 9" xfId="46424" xr:uid="{00000000-0005-0000-0000-00009FB40000}"/>
    <cellStyle name="20% - Accent1 5 2 2 4 9 2" xfId="46425" xr:uid="{00000000-0005-0000-0000-0000A0B40000}"/>
    <cellStyle name="20% - Accent1 5 2 2 5" xfId="46426" xr:uid="{00000000-0005-0000-0000-0000A1B40000}"/>
    <cellStyle name="20% - Accent1 5 2 2 5 2" xfId="46427" xr:uid="{00000000-0005-0000-0000-0000A2B40000}"/>
    <cellStyle name="20% - Accent1 5 2 2 5 2 2" xfId="46428" xr:uid="{00000000-0005-0000-0000-0000A3B40000}"/>
    <cellStyle name="20% - Accent1 5 2 2 5 2 2 2" xfId="46429" xr:uid="{00000000-0005-0000-0000-0000A4B40000}"/>
    <cellStyle name="20% - Accent1 5 2 2 5 2 2 2 2" xfId="46430" xr:uid="{00000000-0005-0000-0000-0000A5B40000}"/>
    <cellStyle name="20% - Accent1 5 2 2 5 2 2 3" xfId="46431" xr:uid="{00000000-0005-0000-0000-0000A6B40000}"/>
    <cellStyle name="20% - Accent1 5 2 2 5 2 3" xfId="46432" xr:uid="{00000000-0005-0000-0000-0000A7B40000}"/>
    <cellStyle name="20% - Accent1 5 2 2 5 2 3 2" xfId="46433" xr:uid="{00000000-0005-0000-0000-0000A8B40000}"/>
    <cellStyle name="20% - Accent1 5 2 2 5 2 4" xfId="46434" xr:uid="{00000000-0005-0000-0000-0000A9B40000}"/>
    <cellStyle name="20% - Accent1 5 2 2 5 3" xfId="46435" xr:uid="{00000000-0005-0000-0000-0000AAB40000}"/>
    <cellStyle name="20% - Accent1 5 2 2 5 3 2" xfId="46436" xr:uid="{00000000-0005-0000-0000-0000ABB40000}"/>
    <cellStyle name="20% - Accent1 5 2 2 5 3 2 2" xfId="46437" xr:uid="{00000000-0005-0000-0000-0000ACB40000}"/>
    <cellStyle name="20% - Accent1 5 2 2 5 3 2 2 2" xfId="46438" xr:uid="{00000000-0005-0000-0000-0000ADB40000}"/>
    <cellStyle name="20% - Accent1 5 2 2 5 3 2 3" xfId="46439" xr:uid="{00000000-0005-0000-0000-0000AEB40000}"/>
    <cellStyle name="20% - Accent1 5 2 2 5 3 3" xfId="46440" xr:uid="{00000000-0005-0000-0000-0000AFB40000}"/>
    <cellStyle name="20% - Accent1 5 2 2 5 3 3 2" xfId="46441" xr:uid="{00000000-0005-0000-0000-0000B0B40000}"/>
    <cellStyle name="20% - Accent1 5 2 2 5 3 4" xfId="46442" xr:uid="{00000000-0005-0000-0000-0000B1B40000}"/>
    <cellStyle name="20% - Accent1 5 2 2 5 4" xfId="46443" xr:uid="{00000000-0005-0000-0000-0000B2B40000}"/>
    <cellStyle name="20% - Accent1 5 2 2 5 4 2" xfId="46444" xr:uid="{00000000-0005-0000-0000-0000B3B40000}"/>
    <cellStyle name="20% - Accent1 5 2 2 5 4 2 2" xfId="46445" xr:uid="{00000000-0005-0000-0000-0000B4B40000}"/>
    <cellStyle name="20% - Accent1 5 2 2 5 4 2 2 2" xfId="46446" xr:uid="{00000000-0005-0000-0000-0000B5B40000}"/>
    <cellStyle name="20% - Accent1 5 2 2 5 4 2 3" xfId="46447" xr:uid="{00000000-0005-0000-0000-0000B6B40000}"/>
    <cellStyle name="20% - Accent1 5 2 2 5 4 3" xfId="46448" xr:uid="{00000000-0005-0000-0000-0000B7B40000}"/>
    <cellStyle name="20% - Accent1 5 2 2 5 4 3 2" xfId="46449" xr:uid="{00000000-0005-0000-0000-0000B8B40000}"/>
    <cellStyle name="20% - Accent1 5 2 2 5 4 4" xfId="46450" xr:uid="{00000000-0005-0000-0000-0000B9B40000}"/>
    <cellStyle name="20% - Accent1 5 2 2 5 5" xfId="46451" xr:uid="{00000000-0005-0000-0000-0000BAB40000}"/>
    <cellStyle name="20% - Accent1 5 2 2 5 5 2" xfId="46452" xr:uid="{00000000-0005-0000-0000-0000BBB40000}"/>
    <cellStyle name="20% - Accent1 5 2 2 5 5 2 2" xfId="46453" xr:uid="{00000000-0005-0000-0000-0000BCB40000}"/>
    <cellStyle name="20% - Accent1 5 2 2 5 5 3" xfId="46454" xr:uid="{00000000-0005-0000-0000-0000BDB40000}"/>
    <cellStyle name="20% - Accent1 5 2 2 5 6" xfId="46455" xr:uid="{00000000-0005-0000-0000-0000BEB40000}"/>
    <cellStyle name="20% - Accent1 5 2 2 5 6 2" xfId="46456" xr:uid="{00000000-0005-0000-0000-0000BFB40000}"/>
    <cellStyle name="20% - Accent1 5 2 2 5 6 2 2" xfId="46457" xr:uid="{00000000-0005-0000-0000-0000C0B40000}"/>
    <cellStyle name="20% - Accent1 5 2 2 5 6 3" xfId="46458" xr:uid="{00000000-0005-0000-0000-0000C1B40000}"/>
    <cellStyle name="20% - Accent1 5 2 2 5 7" xfId="46459" xr:uid="{00000000-0005-0000-0000-0000C2B40000}"/>
    <cellStyle name="20% - Accent1 5 2 2 5 7 2" xfId="46460" xr:uid="{00000000-0005-0000-0000-0000C3B40000}"/>
    <cellStyle name="20% - Accent1 5 2 2 5 8" xfId="46461" xr:uid="{00000000-0005-0000-0000-0000C4B40000}"/>
    <cellStyle name="20% - Accent1 5 2 2 5 8 2" xfId="46462" xr:uid="{00000000-0005-0000-0000-0000C5B40000}"/>
    <cellStyle name="20% - Accent1 5 2 2 5 9" xfId="46463" xr:uid="{00000000-0005-0000-0000-0000C6B40000}"/>
    <cellStyle name="20% - Accent1 5 2 2 6" xfId="46464" xr:uid="{00000000-0005-0000-0000-0000C7B40000}"/>
    <cellStyle name="20% - Accent1 5 2 2 6 2" xfId="46465" xr:uid="{00000000-0005-0000-0000-0000C8B40000}"/>
    <cellStyle name="20% - Accent1 5 2 2 6 2 2" xfId="46466" xr:uid="{00000000-0005-0000-0000-0000C9B40000}"/>
    <cellStyle name="20% - Accent1 5 2 2 6 2 2 2" xfId="46467" xr:uid="{00000000-0005-0000-0000-0000CAB40000}"/>
    <cellStyle name="20% - Accent1 5 2 2 6 2 2 2 2" xfId="46468" xr:uid="{00000000-0005-0000-0000-0000CBB40000}"/>
    <cellStyle name="20% - Accent1 5 2 2 6 2 2 3" xfId="46469" xr:uid="{00000000-0005-0000-0000-0000CCB40000}"/>
    <cellStyle name="20% - Accent1 5 2 2 6 2 3" xfId="46470" xr:uid="{00000000-0005-0000-0000-0000CDB40000}"/>
    <cellStyle name="20% - Accent1 5 2 2 6 2 3 2" xfId="46471" xr:uid="{00000000-0005-0000-0000-0000CEB40000}"/>
    <cellStyle name="20% - Accent1 5 2 2 6 2 4" xfId="46472" xr:uid="{00000000-0005-0000-0000-0000CFB40000}"/>
    <cellStyle name="20% - Accent1 5 2 2 6 3" xfId="46473" xr:uid="{00000000-0005-0000-0000-0000D0B40000}"/>
    <cellStyle name="20% - Accent1 5 2 2 6 3 2" xfId="46474" xr:uid="{00000000-0005-0000-0000-0000D1B40000}"/>
    <cellStyle name="20% - Accent1 5 2 2 6 3 2 2" xfId="46475" xr:uid="{00000000-0005-0000-0000-0000D2B40000}"/>
    <cellStyle name="20% - Accent1 5 2 2 6 3 2 2 2" xfId="46476" xr:uid="{00000000-0005-0000-0000-0000D3B40000}"/>
    <cellStyle name="20% - Accent1 5 2 2 6 3 2 3" xfId="46477" xr:uid="{00000000-0005-0000-0000-0000D4B40000}"/>
    <cellStyle name="20% - Accent1 5 2 2 6 3 3" xfId="46478" xr:uid="{00000000-0005-0000-0000-0000D5B40000}"/>
    <cellStyle name="20% - Accent1 5 2 2 6 3 3 2" xfId="46479" xr:uid="{00000000-0005-0000-0000-0000D6B40000}"/>
    <cellStyle name="20% - Accent1 5 2 2 6 3 4" xfId="46480" xr:uid="{00000000-0005-0000-0000-0000D7B40000}"/>
    <cellStyle name="20% - Accent1 5 2 2 6 4" xfId="46481" xr:uid="{00000000-0005-0000-0000-0000D8B40000}"/>
    <cellStyle name="20% - Accent1 5 2 2 6 4 2" xfId="46482" xr:uid="{00000000-0005-0000-0000-0000D9B40000}"/>
    <cellStyle name="20% - Accent1 5 2 2 6 4 2 2" xfId="46483" xr:uid="{00000000-0005-0000-0000-0000DAB40000}"/>
    <cellStyle name="20% - Accent1 5 2 2 6 4 2 2 2" xfId="46484" xr:uid="{00000000-0005-0000-0000-0000DBB40000}"/>
    <cellStyle name="20% - Accent1 5 2 2 6 4 2 3" xfId="46485" xr:uid="{00000000-0005-0000-0000-0000DCB40000}"/>
    <cellStyle name="20% - Accent1 5 2 2 6 4 3" xfId="46486" xr:uid="{00000000-0005-0000-0000-0000DDB40000}"/>
    <cellStyle name="20% - Accent1 5 2 2 6 4 3 2" xfId="46487" xr:uid="{00000000-0005-0000-0000-0000DEB40000}"/>
    <cellStyle name="20% - Accent1 5 2 2 6 4 4" xfId="46488" xr:uid="{00000000-0005-0000-0000-0000DFB40000}"/>
    <cellStyle name="20% - Accent1 5 2 2 6 5" xfId="46489" xr:uid="{00000000-0005-0000-0000-0000E0B40000}"/>
    <cellStyle name="20% - Accent1 5 2 2 6 5 2" xfId="46490" xr:uid="{00000000-0005-0000-0000-0000E1B40000}"/>
    <cellStyle name="20% - Accent1 5 2 2 6 5 2 2" xfId="46491" xr:uid="{00000000-0005-0000-0000-0000E2B40000}"/>
    <cellStyle name="20% - Accent1 5 2 2 6 5 3" xfId="46492" xr:uid="{00000000-0005-0000-0000-0000E3B40000}"/>
    <cellStyle name="20% - Accent1 5 2 2 6 6" xfId="46493" xr:uid="{00000000-0005-0000-0000-0000E4B40000}"/>
    <cellStyle name="20% - Accent1 5 2 2 6 6 2" xfId="46494" xr:uid="{00000000-0005-0000-0000-0000E5B40000}"/>
    <cellStyle name="20% - Accent1 5 2 2 6 6 2 2" xfId="46495" xr:uid="{00000000-0005-0000-0000-0000E6B40000}"/>
    <cellStyle name="20% - Accent1 5 2 2 6 6 3" xfId="46496" xr:uid="{00000000-0005-0000-0000-0000E7B40000}"/>
    <cellStyle name="20% - Accent1 5 2 2 6 7" xfId="46497" xr:uid="{00000000-0005-0000-0000-0000E8B40000}"/>
    <cellStyle name="20% - Accent1 5 2 2 6 7 2" xfId="46498" xr:uid="{00000000-0005-0000-0000-0000E9B40000}"/>
    <cellStyle name="20% - Accent1 5 2 2 6 8" xfId="46499" xr:uid="{00000000-0005-0000-0000-0000EAB40000}"/>
    <cellStyle name="20% - Accent1 5 2 2 6 8 2" xfId="46500" xr:uid="{00000000-0005-0000-0000-0000EBB40000}"/>
    <cellStyle name="20% - Accent1 5 2 2 6 9" xfId="46501" xr:uid="{00000000-0005-0000-0000-0000ECB40000}"/>
    <cellStyle name="20% - Accent1 5 2 2 7" xfId="46502" xr:uid="{00000000-0005-0000-0000-0000EDB40000}"/>
    <cellStyle name="20% - Accent1 5 2 2 7 2" xfId="46503" xr:uid="{00000000-0005-0000-0000-0000EEB40000}"/>
    <cellStyle name="20% - Accent1 5 2 2 7 2 2" xfId="46504" xr:uid="{00000000-0005-0000-0000-0000EFB40000}"/>
    <cellStyle name="20% - Accent1 5 2 2 7 2 2 2" xfId="46505" xr:uid="{00000000-0005-0000-0000-0000F0B40000}"/>
    <cellStyle name="20% - Accent1 5 2 2 7 2 3" xfId="46506" xr:uid="{00000000-0005-0000-0000-0000F1B40000}"/>
    <cellStyle name="20% - Accent1 5 2 2 7 3" xfId="46507" xr:uid="{00000000-0005-0000-0000-0000F2B40000}"/>
    <cellStyle name="20% - Accent1 5 2 2 7 3 2" xfId="46508" xr:uid="{00000000-0005-0000-0000-0000F3B40000}"/>
    <cellStyle name="20% - Accent1 5 2 2 7 4" xfId="46509" xr:uid="{00000000-0005-0000-0000-0000F4B40000}"/>
    <cellStyle name="20% - Accent1 5 2 2 8" xfId="46510" xr:uid="{00000000-0005-0000-0000-0000F5B40000}"/>
    <cellStyle name="20% - Accent1 5 2 2 8 2" xfId="46511" xr:uid="{00000000-0005-0000-0000-0000F6B40000}"/>
    <cellStyle name="20% - Accent1 5 2 2 8 2 2" xfId="46512" xr:uid="{00000000-0005-0000-0000-0000F7B40000}"/>
    <cellStyle name="20% - Accent1 5 2 2 8 2 2 2" xfId="46513" xr:uid="{00000000-0005-0000-0000-0000F8B40000}"/>
    <cellStyle name="20% - Accent1 5 2 2 8 2 3" xfId="46514" xr:uid="{00000000-0005-0000-0000-0000F9B40000}"/>
    <cellStyle name="20% - Accent1 5 2 2 8 3" xfId="46515" xr:uid="{00000000-0005-0000-0000-0000FAB40000}"/>
    <cellStyle name="20% - Accent1 5 2 2 8 3 2" xfId="46516" xr:uid="{00000000-0005-0000-0000-0000FBB40000}"/>
    <cellStyle name="20% - Accent1 5 2 2 8 4" xfId="46517" xr:uid="{00000000-0005-0000-0000-0000FCB40000}"/>
    <cellStyle name="20% - Accent1 5 2 2 9" xfId="46518" xr:uid="{00000000-0005-0000-0000-0000FDB40000}"/>
    <cellStyle name="20% - Accent1 5 2 2 9 2" xfId="46519" xr:uid="{00000000-0005-0000-0000-0000FEB40000}"/>
    <cellStyle name="20% - Accent1 5 2 2 9 2 2" xfId="46520" xr:uid="{00000000-0005-0000-0000-0000FFB40000}"/>
    <cellStyle name="20% - Accent1 5 2 2 9 2 2 2" xfId="46521" xr:uid="{00000000-0005-0000-0000-000000B50000}"/>
    <cellStyle name="20% - Accent1 5 2 2 9 2 3" xfId="46522" xr:uid="{00000000-0005-0000-0000-000001B50000}"/>
    <cellStyle name="20% - Accent1 5 2 2 9 3" xfId="46523" xr:uid="{00000000-0005-0000-0000-000002B50000}"/>
    <cellStyle name="20% - Accent1 5 2 2 9 3 2" xfId="46524" xr:uid="{00000000-0005-0000-0000-000003B50000}"/>
    <cellStyle name="20% - Accent1 5 2 2 9 4" xfId="46525" xr:uid="{00000000-0005-0000-0000-000004B50000}"/>
    <cellStyle name="20% - Accent1 5 2 3" xfId="46526" xr:uid="{00000000-0005-0000-0000-000005B50000}"/>
    <cellStyle name="20% - Accent1 5 2 3 10" xfId="46527" xr:uid="{00000000-0005-0000-0000-000006B50000}"/>
    <cellStyle name="20% - Accent1 5 2 3 10 2" xfId="46528" xr:uid="{00000000-0005-0000-0000-000007B50000}"/>
    <cellStyle name="20% - Accent1 5 2 3 11" xfId="46529" xr:uid="{00000000-0005-0000-0000-000008B50000}"/>
    <cellStyle name="20% - Accent1 5 2 3 2" xfId="46530" xr:uid="{00000000-0005-0000-0000-000009B50000}"/>
    <cellStyle name="20% - Accent1 5 2 3 2 2" xfId="46531" xr:uid="{00000000-0005-0000-0000-00000AB50000}"/>
    <cellStyle name="20% - Accent1 5 2 3 2 2 2" xfId="46532" xr:uid="{00000000-0005-0000-0000-00000BB50000}"/>
    <cellStyle name="20% - Accent1 5 2 3 2 2 2 2" xfId="46533" xr:uid="{00000000-0005-0000-0000-00000CB50000}"/>
    <cellStyle name="20% - Accent1 5 2 3 2 2 2 2 2" xfId="46534" xr:uid="{00000000-0005-0000-0000-00000DB50000}"/>
    <cellStyle name="20% - Accent1 5 2 3 2 2 2 3" xfId="46535" xr:uid="{00000000-0005-0000-0000-00000EB50000}"/>
    <cellStyle name="20% - Accent1 5 2 3 2 2 3" xfId="46536" xr:uid="{00000000-0005-0000-0000-00000FB50000}"/>
    <cellStyle name="20% - Accent1 5 2 3 2 2 3 2" xfId="46537" xr:uid="{00000000-0005-0000-0000-000010B50000}"/>
    <cellStyle name="20% - Accent1 5 2 3 2 2 4" xfId="46538" xr:uid="{00000000-0005-0000-0000-000011B50000}"/>
    <cellStyle name="20% - Accent1 5 2 3 2 3" xfId="46539" xr:uid="{00000000-0005-0000-0000-000012B50000}"/>
    <cellStyle name="20% - Accent1 5 2 3 2 3 2" xfId="46540" xr:uid="{00000000-0005-0000-0000-000013B50000}"/>
    <cellStyle name="20% - Accent1 5 2 3 2 3 2 2" xfId="46541" xr:uid="{00000000-0005-0000-0000-000014B50000}"/>
    <cellStyle name="20% - Accent1 5 2 3 2 3 2 2 2" xfId="46542" xr:uid="{00000000-0005-0000-0000-000015B50000}"/>
    <cellStyle name="20% - Accent1 5 2 3 2 3 2 3" xfId="46543" xr:uid="{00000000-0005-0000-0000-000016B50000}"/>
    <cellStyle name="20% - Accent1 5 2 3 2 3 3" xfId="46544" xr:uid="{00000000-0005-0000-0000-000017B50000}"/>
    <cellStyle name="20% - Accent1 5 2 3 2 3 3 2" xfId="46545" xr:uid="{00000000-0005-0000-0000-000018B50000}"/>
    <cellStyle name="20% - Accent1 5 2 3 2 3 4" xfId="46546" xr:uid="{00000000-0005-0000-0000-000019B50000}"/>
    <cellStyle name="20% - Accent1 5 2 3 2 4" xfId="46547" xr:uid="{00000000-0005-0000-0000-00001AB50000}"/>
    <cellStyle name="20% - Accent1 5 2 3 2 4 2" xfId="46548" xr:uid="{00000000-0005-0000-0000-00001BB50000}"/>
    <cellStyle name="20% - Accent1 5 2 3 2 4 2 2" xfId="46549" xr:uid="{00000000-0005-0000-0000-00001CB50000}"/>
    <cellStyle name="20% - Accent1 5 2 3 2 4 2 2 2" xfId="46550" xr:uid="{00000000-0005-0000-0000-00001DB50000}"/>
    <cellStyle name="20% - Accent1 5 2 3 2 4 2 3" xfId="46551" xr:uid="{00000000-0005-0000-0000-00001EB50000}"/>
    <cellStyle name="20% - Accent1 5 2 3 2 4 3" xfId="46552" xr:uid="{00000000-0005-0000-0000-00001FB50000}"/>
    <cellStyle name="20% - Accent1 5 2 3 2 4 3 2" xfId="46553" xr:uid="{00000000-0005-0000-0000-000020B50000}"/>
    <cellStyle name="20% - Accent1 5 2 3 2 4 4" xfId="46554" xr:uid="{00000000-0005-0000-0000-000021B50000}"/>
    <cellStyle name="20% - Accent1 5 2 3 2 5" xfId="46555" xr:uid="{00000000-0005-0000-0000-000022B50000}"/>
    <cellStyle name="20% - Accent1 5 2 3 2 5 2" xfId="46556" xr:uid="{00000000-0005-0000-0000-000023B50000}"/>
    <cellStyle name="20% - Accent1 5 2 3 2 5 2 2" xfId="46557" xr:uid="{00000000-0005-0000-0000-000024B50000}"/>
    <cellStyle name="20% - Accent1 5 2 3 2 5 3" xfId="46558" xr:uid="{00000000-0005-0000-0000-000025B50000}"/>
    <cellStyle name="20% - Accent1 5 2 3 2 6" xfId="46559" xr:uid="{00000000-0005-0000-0000-000026B50000}"/>
    <cellStyle name="20% - Accent1 5 2 3 2 6 2" xfId="46560" xr:uid="{00000000-0005-0000-0000-000027B50000}"/>
    <cellStyle name="20% - Accent1 5 2 3 2 6 2 2" xfId="46561" xr:uid="{00000000-0005-0000-0000-000028B50000}"/>
    <cellStyle name="20% - Accent1 5 2 3 2 6 3" xfId="46562" xr:uid="{00000000-0005-0000-0000-000029B50000}"/>
    <cellStyle name="20% - Accent1 5 2 3 2 7" xfId="46563" xr:uid="{00000000-0005-0000-0000-00002AB50000}"/>
    <cellStyle name="20% - Accent1 5 2 3 2 7 2" xfId="46564" xr:uid="{00000000-0005-0000-0000-00002BB50000}"/>
    <cellStyle name="20% - Accent1 5 2 3 2 8" xfId="46565" xr:uid="{00000000-0005-0000-0000-00002CB50000}"/>
    <cellStyle name="20% - Accent1 5 2 3 2 8 2" xfId="46566" xr:uid="{00000000-0005-0000-0000-00002DB50000}"/>
    <cellStyle name="20% - Accent1 5 2 3 2 9" xfId="46567" xr:uid="{00000000-0005-0000-0000-00002EB50000}"/>
    <cellStyle name="20% - Accent1 5 2 3 3" xfId="46568" xr:uid="{00000000-0005-0000-0000-00002FB50000}"/>
    <cellStyle name="20% - Accent1 5 2 3 3 2" xfId="46569" xr:uid="{00000000-0005-0000-0000-000030B50000}"/>
    <cellStyle name="20% - Accent1 5 2 3 3 2 2" xfId="46570" xr:uid="{00000000-0005-0000-0000-000031B50000}"/>
    <cellStyle name="20% - Accent1 5 2 3 3 2 2 2" xfId="46571" xr:uid="{00000000-0005-0000-0000-000032B50000}"/>
    <cellStyle name="20% - Accent1 5 2 3 3 2 2 2 2" xfId="46572" xr:uid="{00000000-0005-0000-0000-000033B50000}"/>
    <cellStyle name="20% - Accent1 5 2 3 3 2 2 3" xfId="46573" xr:uid="{00000000-0005-0000-0000-000034B50000}"/>
    <cellStyle name="20% - Accent1 5 2 3 3 2 3" xfId="46574" xr:uid="{00000000-0005-0000-0000-000035B50000}"/>
    <cellStyle name="20% - Accent1 5 2 3 3 2 3 2" xfId="46575" xr:uid="{00000000-0005-0000-0000-000036B50000}"/>
    <cellStyle name="20% - Accent1 5 2 3 3 2 4" xfId="46576" xr:uid="{00000000-0005-0000-0000-000037B50000}"/>
    <cellStyle name="20% - Accent1 5 2 3 3 3" xfId="46577" xr:uid="{00000000-0005-0000-0000-000038B50000}"/>
    <cellStyle name="20% - Accent1 5 2 3 3 3 2" xfId="46578" xr:uid="{00000000-0005-0000-0000-000039B50000}"/>
    <cellStyle name="20% - Accent1 5 2 3 3 3 2 2" xfId="46579" xr:uid="{00000000-0005-0000-0000-00003AB50000}"/>
    <cellStyle name="20% - Accent1 5 2 3 3 3 2 2 2" xfId="46580" xr:uid="{00000000-0005-0000-0000-00003BB50000}"/>
    <cellStyle name="20% - Accent1 5 2 3 3 3 2 3" xfId="46581" xr:uid="{00000000-0005-0000-0000-00003CB50000}"/>
    <cellStyle name="20% - Accent1 5 2 3 3 3 3" xfId="46582" xr:uid="{00000000-0005-0000-0000-00003DB50000}"/>
    <cellStyle name="20% - Accent1 5 2 3 3 3 3 2" xfId="46583" xr:uid="{00000000-0005-0000-0000-00003EB50000}"/>
    <cellStyle name="20% - Accent1 5 2 3 3 3 4" xfId="46584" xr:uid="{00000000-0005-0000-0000-00003FB50000}"/>
    <cellStyle name="20% - Accent1 5 2 3 3 4" xfId="46585" xr:uid="{00000000-0005-0000-0000-000040B50000}"/>
    <cellStyle name="20% - Accent1 5 2 3 3 4 2" xfId="46586" xr:uid="{00000000-0005-0000-0000-000041B50000}"/>
    <cellStyle name="20% - Accent1 5 2 3 3 4 2 2" xfId="46587" xr:uid="{00000000-0005-0000-0000-000042B50000}"/>
    <cellStyle name="20% - Accent1 5 2 3 3 4 2 2 2" xfId="46588" xr:uid="{00000000-0005-0000-0000-000043B50000}"/>
    <cellStyle name="20% - Accent1 5 2 3 3 4 2 3" xfId="46589" xr:uid="{00000000-0005-0000-0000-000044B50000}"/>
    <cellStyle name="20% - Accent1 5 2 3 3 4 3" xfId="46590" xr:uid="{00000000-0005-0000-0000-000045B50000}"/>
    <cellStyle name="20% - Accent1 5 2 3 3 4 3 2" xfId="46591" xr:uid="{00000000-0005-0000-0000-000046B50000}"/>
    <cellStyle name="20% - Accent1 5 2 3 3 4 4" xfId="46592" xr:uid="{00000000-0005-0000-0000-000047B50000}"/>
    <cellStyle name="20% - Accent1 5 2 3 3 5" xfId="46593" xr:uid="{00000000-0005-0000-0000-000048B50000}"/>
    <cellStyle name="20% - Accent1 5 2 3 3 5 2" xfId="46594" xr:uid="{00000000-0005-0000-0000-000049B50000}"/>
    <cellStyle name="20% - Accent1 5 2 3 3 5 2 2" xfId="46595" xr:uid="{00000000-0005-0000-0000-00004AB50000}"/>
    <cellStyle name="20% - Accent1 5 2 3 3 5 3" xfId="46596" xr:uid="{00000000-0005-0000-0000-00004BB50000}"/>
    <cellStyle name="20% - Accent1 5 2 3 3 6" xfId="46597" xr:uid="{00000000-0005-0000-0000-00004CB50000}"/>
    <cellStyle name="20% - Accent1 5 2 3 3 6 2" xfId="46598" xr:uid="{00000000-0005-0000-0000-00004DB50000}"/>
    <cellStyle name="20% - Accent1 5 2 3 3 6 2 2" xfId="46599" xr:uid="{00000000-0005-0000-0000-00004EB50000}"/>
    <cellStyle name="20% - Accent1 5 2 3 3 6 3" xfId="46600" xr:uid="{00000000-0005-0000-0000-00004FB50000}"/>
    <cellStyle name="20% - Accent1 5 2 3 3 7" xfId="46601" xr:uid="{00000000-0005-0000-0000-000050B50000}"/>
    <cellStyle name="20% - Accent1 5 2 3 3 7 2" xfId="46602" xr:uid="{00000000-0005-0000-0000-000051B50000}"/>
    <cellStyle name="20% - Accent1 5 2 3 3 8" xfId="46603" xr:uid="{00000000-0005-0000-0000-000052B50000}"/>
    <cellStyle name="20% - Accent1 5 2 3 3 8 2" xfId="46604" xr:uid="{00000000-0005-0000-0000-000053B50000}"/>
    <cellStyle name="20% - Accent1 5 2 3 3 9" xfId="46605" xr:uid="{00000000-0005-0000-0000-000054B50000}"/>
    <cellStyle name="20% - Accent1 5 2 3 4" xfId="46606" xr:uid="{00000000-0005-0000-0000-000055B50000}"/>
    <cellStyle name="20% - Accent1 5 2 3 4 2" xfId="46607" xr:uid="{00000000-0005-0000-0000-000056B50000}"/>
    <cellStyle name="20% - Accent1 5 2 3 4 2 2" xfId="46608" xr:uid="{00000000-0005-0000-0000-000057B50000}"/>
    <cellStyle name="20% - Accent1 5 2 3 4 2 2 2" xfId="46609" xr:uid="{00000000-0005-0000-0000-000058B50000}"/>
    <cellStyle name="20% - Accent1 5 2 3 4 2 3" xfId="46610" xr:uid="{00000000-0005-0000-0000-000059B50000}"/>
    <cellStyle name="20% - Accent1 5 2 3 4 3" xfId="46611" xr:uid="{00000000-0005-0000-0000-00005AB50000}"/>
    <cellStyle name="20% - Accent1 5 2 3 4 3 2" xfId="46612" xr:uid="{00000000-0005-0000-0000-00005BB50000}"/>
    <cellStyle name="20% - Accent1 5 2 3 4 4" xfId="46613" xr:uid="{00000000-0005-0000-0000-00005CB50000}"/>
    <cellStyle name="20% - Accent1 5 2 3 5" xfId="46614" xr:uid="{00000000-0005-0000-0000-00005DB50000}"/>
    <cellStyle name="20% - Accent1 5 2 3 5 2" xfId="46615" xr:uid="{00000000-0005-0000-0000-00005EB50000}"/>
    <cellStyle name="20% - Accent1 5 2 3 5 2 2" xfId="46616" xr:uid="{00000000-0005-0000-0000-00005FB50000}"/>
    <cellStyle name="20% - Accent1 5 2 3 5 2 2 2" xfId="46617" xr:uid="{00000000-0005-0000-0000-000060B50000}"/>
    <cellStyle name="20% - Accent1 5 2 3 5 2 3" xfId="46618" xr:uid="{00000000-0005-0000-0000-000061B50000}"/>
    <cellStyle name="20% - Accent1 5 2 3 5 3" xfId="46619" xr:uid="{00000000-0005-0000-0000-000062B50000}"/>
    <cellStyle name="20% - Accent1 5 2 3 5 3 2" xfId="46620" xr:uid="{00000000-0005-0000-0000-000063B50000}"/>
    <cellStyle name="20% - Accent1 5 2 3 5 4" xfId="46621" xr:uid="{00000000-0005-0000-0000-000064B50000}"/>
    <cellStyle name="20% - Accent1 5 2 3 6" xfId="46622" xr:uid="{00000000-0005-0000-0000-000065B50000}"/>
    <cellStyle name="20% - Accent1 5 2 3 6 2" xfId="46623" xr:uid="{00000000-0005-0000-0000-000066B50000}"/>
    <cellStyle name="20% - Accent1 5 2 3 6 2 2" xfId="46624" xr:uid="{00000000-0005-0000-0000-000067B50000}"/>
    <cellStyle name="20% - Accent1 5 2 3 6 2 2 2" xfId="46625" xr:uid="{00000000-0005-0000-0000-000068B50000}"/>
    <cellStyle name="20% - Accent1 5 2 3 6 2 3" xfId="46626" xr:uid="{00000000-0005-0000-0000-000069B50000}"/>
    <cellStyle name="20% - Accent1 5 2 3 6 3" xfId="46627" xr:uid="{00000000-0005-0000-0000-00006AB50000}"/>
    <cellStyle name="20% - Accent1 5 2 3 6 3 2" xfId="46628" xr:uid="{00000000-0005-0000-0000-00006BB50000}"/>
    <cellStyle name="20% - Accent1 5 2 3 6 4" xfId="46629" xr:uid="{00000000-0005-0000-0000-00006CB50000}"/>
    <cellStyle name="20% - Accent1 5 2 3 7" xfId="46630" xr:uid="{00000000-0005-0000-0000-00006DB50000}"/>
    <cellStyle name="20% - Accent1 5 2 3 7 2" xfId="46631" xr:uid="{00000000-0005-0000-0000-00006EB50000}"/>
    <cellStyle name="20% - Accent1 5 2 3 7 2 2" xfId="46632" xr:uid="{00000000-0005-0000-0000-00006FB50000}"/>
    <cellStyle name="20% - Accent1 5 2 3 7 3" xfId="46633" xr:uid="{00000000-0005-0000-0000-000070B50000}"/>
    <cellStyle name="20% - Accent1 5 2 3 8" xfId="46634" xr:uid="{00000000-0005-0000-0000-000071B50000}"/>
    <cellStyle name="20% - Accent1 5 2 3 8 2" xfId="46635" xr:uid="{00000000-0005-0000-0000-000072B50000}"/>
    <cellStyle name="20% - Accent1 5 2 3 8 2 2" xfId="46636" xr:uid="{00000000-0005-0000-0000-000073B50000}"/>
    <cellStyle name="20% - Accent1 5 2 3 8 3" xfId="46637" xr:uid="{00000000-0005-0000-0000-000074B50000}"/>
    <cellStyle name="20% - Accent1 5 2 3 9" xfId="46638" xr:uid="{00000000-0005-0000-0000-000075B50000}"/>
    <cellStyle name="20% - Accent1 5 2 3 9 2" xfId="46639" xr:uid="{00000000-0005-0000-0000-000076B50000}"/>
    <cellStyle name="20% - Accent1 5 2 4" xfId="46640" xr:uid="{00000000-0005-0000-0000-000077B50000}"/>
    <cellStyle name="20% - Accent1 5 2 4 10" xfId="46641" xr:uid="{00000000-0005-0000-0000-000078B50000}"/>
    <cellStyle name="20% - Accent1 5 2 4 10 2" xfId="46642" xr:uid="{00000000-0005-0000-0000-000079B50000}"/>
    <cellStyle name="20% - Accent1 5 2 4 11" xfId="46643" xr:uid="{00000000-0005-0000-0000-00007AB50000}"/>
    <cellStyle name="20% - Accent1 5 2 4 2" xfId="46644" xr:uid="{00000000-0005-0000-0000-00007BB50000}"/>
    <cellStyle name="20% - Accent1 5 2 4 2 2" xfId="46645" xr:uid="{00000000-0005-0000-0000-00007CB50000}"/>
    <cellStyle name="20% - Accent1 5 2 4 2 2 2" xfId="46646" xr:uid="{00000000-0005-0000-0000-00007DB50000}"/>
    <cellStyle name="20% - Accent1 5 2 4 2 2 2 2" xfId="46647" xr:uid="{00000000-0005-0000-0000-00007EB50000}"/>
    <cellStyle name="20% - Accent1 5 2 4 2 2 2 2 2" xfId="46648" xr:uid="{00000000-0005-0000-0000-00007FB50000}"/>
    <cellStyle name="20% - Accent1 5 2 4 2 2 2 3" xfId="46649" xr:uid="{00000000-0005-0000-0000-000080B50000}"/>
    <cellStyle name="20% - Accent1 5 2 4 2 2 3" xfId="46650" xr:uid="{00000000-0005-0000-0000-000081B50000}"/>
    <cellStyle name="20% - Accent1 5 2 4 2 2 3 2" xfId="46651" xr:uid="{00000000-0005-0000-0000-000082B50000}"/>
    <cellStyle name="20% - Accent1 5 2 4 2 2 4" xfId="46652" xr:uid="{00000000-0005-0000-0000-000083B50000}"/>
    <cellStyle name="20% - Accent1 5 2 4 2 3" xfId="46653" xr:uid="{00000000-0005-0000-0000-000084B50000}"/>
    <cellStyle name="20% - Accent1 5 2 4 2 3 2" xfId="46654" xr:uid="{00000000-0005-0000-0000-000085B50000}"/>
    <cellStyle name="20% - Accent1 5 2 4 2 3 2 2" xfId="46655" xr:uid="{00000000-0005-0000-0000-000086B50000}"/>
    <cellStyle name="20% - Accent1 5 2 4 2 3 2 2 2" xfId="46656" xr:uid="{00000000-0005-0000-0000-000087B50000}"/>
    <cellStyle name="20% - Accent1 5 2 4 2 3 2 3" xfId="46657" xr:uid="{00000000-0005-0000-0000-000088B50000}"/>
    <cellStyle name="20% - Accent1 5 2 4 2 3 3" xfId="46658" xr:uid="{00000000-0005-0000-0000-000089B50000}"/>
    <cellStyle name="20% - Accent1 5 2 4 2 3 3 2" xfId="46659" xr:uid="{00000000-0005-0000-0000-00008AB50000}"/>
    <cellStyle name="20% - Accent1 5 2 4 2 3 4" xfId="46660" xr:uid="{00000000-0005-0000-0000-00008BB50000}"/>
    <cellStyle name="20% - Accent1 5 2 4 2 4" xfId="46661" xr:uid="{00000000-0005-0000-0000-00008CB50000}"/>
    <cellStyle name="20% - Accent1 5 2 4 2 4 2" xfId="46662" xr:uid="{00000000-0005-0000-0000-00008DB50000}"/>
    <cellStyle name="20% - Accent1 5 2 4 2 4 2 2" xfId="46663" xr:uid="{00000000-0005-0000-0000-00008EB50000}"/>
    <cellStyle name="20% - Accent1 5 2 4 2 4 2 2 2" xfId="46664" xr:uid="{00000000-0005-0000-0000-00008FB50000}"/>
    <cellStyle name="20% - Accent1 5 2 4 2 4 2 3" xfId="46665" xr:uid="{00000000-0005-0000-0000-000090B50000}"/>
    <cellStyle name="20% - Accent1 5 2 4 2 4 3" xfId="46666" xr:uid="{00000000-0005-0000-0000-000091B50000}"/>
    <cellStyle name="20% - Accent1 5 2 4 2 4 3 2" xfId="46667" xr:uid="{00000000-0005-0000-0000-000092B50000}"/>
    <cellStyle name="20% - Accent1 5 2 4 2 4 4" xfId="46668" xr:uid="{00000000-0005-0000-0000-000093B50000}"/>
    <cellStyle name="20% - Accent1 5 2 4 2 5" xfId="46669" xr:uid="{00000000-0005-0000-0000-000094B50000}"/>
    <cellStyle name="20% - Accent1 5 2 4 2 5 2" xfId="46670" xr:uid="{00000000-0005-0000-0000-000095B50000}"/>
    <cellStyle name="20% - Accent1 5 2 4 2 5 2 2" xfId="46671" xr:uid="{00000000-0005-0000-0000-000096B50000}"/>
    <cellStyle name="20% - Accent1 5 2 4 2 5 3" xfId="46672" xr:uid="{00000000-0005-0000-0000-000097B50000}"/>
    <cellStyle name="20% - Accent1 5 2 4 2 6" xfId="46673" xr:uid="{00000000-0005-0000-0000-000098B50000}"/>
    <cellStyle name="20% - Accent1 5 2 4 2 6 2" xfId="46674" xr:uid="{00000000-0005-0000-0000-000099B50000}"/>
    <cellStyle name="20% - Accent1 5 2 4 2 6 2 2" xfId="46675" xr:uid="{00000000-0005-0000-0000-00009AB50000}"/>
    <cellStyle name="20% - Accent1 5 2 4 2 6 3" xfId="46676" xr:uid="{00000000-0005-0000-0000-00009BB50000}"/>
    <cellStyle name="20% - Accent1 5 2 4 2 7" xfId="46677" xr:uid="{00000000-0005-0000-0000-00009CB50000}"/>
    <cellStyle name="20% - Accent1 5 2 4 2 7 2" xfId="46678" xr:uid="{00000000-0005-0000-0000-00009DB50000}"/>
    <cellStyle name="20% - Accent1 5 2 4 2 8" xfId="46679" xr:uid="{00000000-0005-0000-0000-00009EB50000}"/>
    <cellStyle name="20% - Accent1 5 2 4 2 8 2" xfId="46680" xr:uid="{00000000-0005-0000-0000-00009FB50000}"/>
    <cellStyle name="20% - Accent1 5 2 4 2 9" xfId="46681" xr:uid="{00000000-0005-0000-0000-0000A0B50000}"/>
    <cellStyle name="20% - Accent1 5 2 4 3" xfId="46682" xr:uid="{00000000-0005-0000-0000-0000A1B50000}"/>
    <cellStyle name="20% - Accent1 5 2 4 3 2" xfId="46683" xr:uid="{00000000-0005-0000-0000-0000A2B50000}"/>
    <cellStyle name="20% - Accent1 5 2 4 3 2 2" xfId="46684" xr:uid="{00000000-0005-0000-0000-0000A3B50000}"/>
    <cellStyle name="20% - Accent1 5 2 4 3 2 2 2" xfId="46685" xr:uid="{00000000-0005-0000-0000-0000A4B50000}"/>
    <cellStyle name="20% - Accent1 5 2 4 3 2 2 2 2" xfId="46686" xr:uid="{00000000-0005-0000-0000-0000A5B50000}"/>
    <cellStyle name="20% - Accent1 5 2 4 3 2 2 3" xfId="46687" xr:uid="{00000000-0005-0000-0000-0000A6B50000}"/>
    <cellStyle name="20% - Accent1 5 2 4 3 2 3" xfId="46688" xr:uid="{00000000-0005-0000-0000-0000A7B50000}"/>
    <cellStyle name="20% - Accent1 5 2 4 3 2 3 2" xfId="46689" xr:uid="{00000000-0005-0000-0000-0000A8B50000}"/>
    <cellStyle name="20% - Accent1 5 2 4 3 2 4" xfId="46690" xr:uid="{00000000-0005-0000-0000-0000A9B50000}"/>
    <cellStyle name="20% - Accent1 5 2 4 3 3" xfId="46691" xr:uid="{00000000-0005-0000-0000-0000AAB50000}"/>
    <cellStyle name="20% - Accent1 5 2 4 3 3 2" xfId="46692" xr:uid="{00000000-0005-0000-0000-0000ABB50000}"/>
    <cellStyle name="20% - Accent1 5 2 4 3 3 2 2" xfId="46693" xr:uid="{00000000-0005-0000-0000-0000ACB50000}"/>
    <cellStyle name="20% - Accent1 5 2 4 3 3 2 2 2" xfId="46694" xr:uid="{00000000-0005-0000-0000-0000ADB50000}"/>
    <cellStyle name="20% - Accent1 5 2 4 3 3 2 3" xfId="46695" xr:uid="{00000000-0005-0000-0000-0000AEB50000}"/>
    <cellStyle name="20% - Accent1 5 2 4 3 3 3" xfId="46696" xr:uid="{00000000-0005-0000-0000-0000AFB50000}"/>
    <cellStyle name="20% - Accent1 5 2 4 3 3 3 2" xfId="46697" xr:uid="{00000000-0005-0000-0000-0000B0B50000}"/>
    <cellStyle name="20% - Accent1 5 2 4 3 3 4" xfId="46698" xr:uid="{00000000-0005-0000-0000-0000B1B50000}"/>
    <cellStyle name="20% - Accent1 5 2 4 3 4" xfId="46699" xr:uid="{00000000-0005-0000-0000-0000B2B50000}"/>
    <cellStyle name="20% - Accent1 5 2 4 3 4 2" xfId="46700" xr:uid="{00000000-0005-0000-0000-0000B3B50000}"/>
    <cellStyle name="20% - Accent1 5 2 4 3 4 2 2" xfId="46701" xr:uid="{00000000-0005-0000-0000-0000B4B50000}"/>
    <cellStyle name="20% - Accent1 5 2 4 3 4 2 2 2" xfId="46702" xr:uid="{00000000-0005-0000-0000-0000B5B50000}"/>
    <cellStyle name="20% - Accent1 5 2 4 3 4 2 3" xfId="46703" xr:uid="{00000000-0005-0000-0000-0000B6B50000}"/>
    <cellStyle name="20% - Accent1 5 2 4 3 4 3" xfId="46704" xr:uid="{00000000-0005-0000-0000-0000B7B50000}"/>
    <cellStyle name="20% - Accent1 5 2 4 3 4 3 2" xfId="46705" xr:uid="{00000000-0005-0000-0000-0000B8B50000}"/>
    <cellStyle name="20% - Accent1 5 2 4 3 4 4" xfId="46706" xr:uid="{00000000-0005-0000-0000-0000B9B50000}"/>
    <cellStyle name="20% - Accent1 5 2 4 3 5" xfId="46707" xr:uid="{00000000-0005-0000-0000-0000BAB50000}"/>
    <cellStyle name="20% - Accent1 5 2 4 3 5 2" xfId="46708" xr:uid="{00000000-0005-0000-0000-0000BBB50000}"/>
    <cellStyle name="20% - Accent1 5 2 4 3 5 2 2" xfId="46709" xr:uid="{00000000-0005-0000-0000-0000BCB50000}"/>
    <cellStyle name="20% - Accent1 5 2 4 3 5 3" xfId="46710" xr:uid="{00000000-0005-0000-0000-0000BDB50000}"/>
    <cellStyle name="20% - Accent1 5 2 4 3 6" xfId="46711" xr:uid="{00000000-0005-0000-0000-0000BEB50000}"/>
    <cellStyle name="20% - Accent1 5 2 4 3 6 2" xfId="46712" xr:uid="{00000000-0005-0000-0000-0000BFB50000}"/>
    <cellStyle name="20% - Accent1 5 2 4 3 6 2 2" xfId="46713" xr:uid="{00000000-0005-0000-0000-0000C0B50000}"/>
    <cellStyle name="20% - Accent1 5 2 4 3 6 3" xfId="46714" xr:uid="{00000000-0005-0000-0000-0000C1B50000}"/>
    <cellStyle name="20% - Accent1 5 2 4 3 7" xfId="46715" xr:uid="{00000000-0005-0000-0000-0000C2B50000}"/>
    <cellStyle name="20% - Accent1 5 2 4 3 7 2" xfId="46716" xr:uid="{00000000-0005-0000-0000-0000C3B50000}"/>
    <cellStyle name="20% - Accent1 5 2 4 3 8" xfId="46717" xr:uid="{00000000-0005-0000-0000-0000C4B50000}"/>
    <cellStyle name="20% - Accent1 5 2 4 3 8 2" xfId="46718" xr:uid="{00000000-0005-0000-0000-0000C5B50000}"/>
    <cellStyle name="20% - Accent1 5 2 4 3 9" xfId="46719" xr:uid="{00000000-0005-0000-0000-0000C6B50000}"/>
    <cellStyle name="20% - Accent1 5 2 4 4" xfId="46720" xr:uid="{00000000-0005-0000-0000-0000C7B50000}"/>
    <cellStyle name="20% - Accent1 5 2 4 4 2" xfId="46721" xr:uid="{00000000-0005-0000-0000-0000C8B50000}"/>
    <cellStyle name="20% - Accent1 5 2 4 4 2 2" xfId="46722" xr:uid="{00000000-0005-0000-0000-0000C9B50000}"/>
    <cellStyle name="20% - Accent1 5 2 4 4 2 2 2" xfId="46723" xr:uid="{00000000-0005-0000-0000-0000CAB50000}"/>
    <cellStyle name="20% - Accent1 5 2 4 4 2 3" xfId="46724" xr:uid="{00000000-0005-0000-0000-0000CBB50000}"/>
    <cellStyle name="20% - Accent1 5 2 4 4 3" xfId="46725" xr:uid="{00000000-0005-0000-0000-0000CCB50000}"/>
    <cellStyle name="20% - Accent1 5 2 4 4 3 2" xfId="46726" xr:uid="{00000000-0005-0000-0000-0000CDB50000}"/>
    <cellStyle name="20% - Accent1 5 2 4 4 4" xfId="46727" xr:uid="{00000000-0005-0000-0000-0000CEB50000}"/>
    <cellStyle name="20% - Accent1 5 2 4 5" xfId="46728" xr:uid="{00000000-0005-0000-0000-0000CFB50000}"/>
    <cellStyle name="20% - Accent1 5 2 4 5 2" xfId="46729" xr:uid="{00000000-0005-0000-0000-0000D0B50000}"/>
    <cellStyle name="20% - Accent1 5 2 4 5 2 2" xfId="46730" xr:uid="{00000000-0005-0000-0000-0000D1B50000}"/>
    <cellStyle name="20% - Accent1 5 2 4 5 2 2 2" xfId="46731" xr:uid="{00000000-0005-0000-0000-0000D2B50000}"/>
    <cellStyle name="20% - Accent1 5 2 4 5 2 3" xfId="46732" xr:uid="{00000000-0005-0000-0000-0000D3B50000}"/>
    <cellStyle name="20% - Accent1 5 2 4 5 3" xfId="46733" xr:uid="{00000000-0005-0000-0000-0000D4B50000}"/>
    <cellStyle name="20% - Accent1 5 2 4 5 3 2" xfId="46734" xr:uid="{00000000-0005-0000-0000-0000D5B50000}"/>
    <cellStyle name="20% - Accent1 5 2 4 5 4" xfId="46735" xr:uid="{00000000-0005-0000-0000-0000D6B50000}"/>
    <cellStyle name="20% - Accent1 5 2 4 6" xfId="46736" xr:uid="{00000000-0005-0000-0000-0000D7B50000}"/>
    <cellStyle name="20% - Accent1 5 2 4 6 2" xfId="46737" xr:uid="{00000000-0005-0000-0000-0000D8B50000}"/>
    <cellStyle name="20% - Accent1 5 2 4 6 2 2" xfId="46738" xr:uid="{00000000-0005-0000-0000-0000D9B50000}"/>
    <cellStyle name="20% - Accent1 5 2 4 6 2 2 2" xfId="46739" xr:uid="{00000000-0005-0000-0000-0000DAB50000}"/>
    <cellStyle name="20% - Accent1 5 2 4 6 2 3" xfId="46740" xr:uid="{00000000-0005-0000-0000-0000DBB50000}"/>
    <cellStyle name="20% - Accent1 5 2 4 6 3" xfId="46741" xr:uid="{00000000-0005-0000-0000-0000DCB50000}"/>
    <cellStyle name="20% - Accent1 5 2 4 6 3 2" xfId="46742" xr:uid="{00000000-0005-0000-0000-0000DDB50000}"/>
    <cellStyle name="20% - Accent1 5 2 4 6 4" xfId="46743" xr:uid="{00000000-0005-0000-0000-0000DEB50000}"/>
    <cellStyle name="20% - Accent1 5 2 4 7" xfId="46744" xr:uid="{00000000-0005-0000-0000-0000DFB50000}"/>
    <cellStyle name="20% - Accent1 5 2 4 7 2" xfId="46745" xr:uid="{00000000-0005-0000-0000-0000E0B50000}"/>
    <cellStyle name="20% - Accent1 5 2 4 7 2 2" xfId="46746" xr:uid="{00000000-0005-0000-0000-0000E1B50000}"/>
    <cellStyle name="20% - Accent1 5 2 4 7 3" xfId="46747" xr:uid="{00000000-0005-0000-0000-0000E2B50000}"/>
    <cellStyle name="20% - Accent1 5 2 4 8" xfId="46748" xr:uid="{00000000-0005-0000-0000-0000E3B50000}"/>
    <cellStyle name="20% - Accent1 5 2 4 8 2" xfId="46749" xr:uid="{00000000-0005-0000-0000-0000E4B50000}"/>
    <cellStyle name="20% - Accent1 5 2 4 8 2 2" xfId="46750" xr:uid="{00000000-0005-0000-0000-0000E5B50000}"/>
    <cellStyle name="20% - Accent1 5 2 4 8 3" xfId="46751" xr:uid="{00000000-0005-0000-0000-0000E6B50000}"/>
    <cellStyle name="20% - Accent1 5 2 4 9" xfId="46752" xr:uid="{00000000-0005-0000-0000-0000E7B50000}"/>
    <cellStyle name="20% - Accent1 5 2 4 9 2" xfId="46753" xr:uid="{00000000-0005-0000-0000-0000E8B50000}"/>
    <cellStyle name="20% - Accent1 5 2 5" xfId="46754" xr:uid="{00000000-0005-0000-0000-0000E9B50000}"/>
    <cellStyle name="20% - Accent1 5 2 5 10" xfId="46755" xr:uid="{00000000-0005-0000-0000-0000EAB50000}"/>
    <cellStyle name="20% - Accent1 5 2 5 10 2" xfId="46756" xr:uid="{00000000-0005-0000-0000-0000EBB50000}"/>
    <cellStyle name="20% - Accent1 5 2 5 11" xfId="46757" xr:uid="{00000000-0005-0000-0000-0000ECB50000}"/>
    <cellStyle name="20% - Accent1 5 2 5 2" xfId="46758" xr:uid="{00000000-0005-0000-0000-0000EDB50000}"/>
    <cellStyle name="20% - Accent1 5 2 5 2 2" xfId="46759" xr:uid="{00000000-0005-0000-0000-0000EEB50000}"/>
    <cellStyle name="20% - Accent1 5 2 5 2 2 2" xfId="46760" xr:uid="{00000000-0005-0000-0000-0000EFB50000}"/>
    <cellStyle name="20% - Accent1 5 2 5 2 2 2 2" xfId="46761" xr:uid="{00000000-0005-0000-0000-0000F0B50000}"/>
    <cellStyle name="20% - Accent1 5 2 5 2 2 2 2 2" xfId="46762" xr:uid="{00000000-0005-0000-0000-0000F1B50000}"/>
    <cellStyle name="20% - Accent1 5 2 5 2 2 2 3" xfId="46763" xr:uid="{00000000-0005-0000-0000-0000F2B50000}"/>
    <cellStyle name="20% - Accent1 5 2 5 2 2 3" xfId="46764" xr:uid="{00000000-0005-0000-0000-0000F3B50000}"/>
    <cellStyle name="20% - Accent1 5 2 5 2 2 3 2" xfId="46765" xr:uid="{00000000-0005-0000-0000-0000F4B50000}"/>
    <cellStyle name="20% - Accent1 5 2 5 2 2 4" xfId="46766" xr:uid="{00000000-0005-0000-0000-0000F5B50000}"/>
    <cellStyle name="20% - Accent1 5 2 5 2 3" xfId="46767" xr:uid="{00000000-0005-0000-0000-0000F6B50000}"/>
    <cellStyle name="20% - Accent1 5 2 5 2 3 2" xfId="46768" xr:uid="{00000000-0005-0000-0000-0000F7B50000}"/>
    <cellStyle name="20% - Accent1 5 2 5 2 3 2 2" xfId="46769" xr:uid="{00000000-0005-0000-0000-0000F8B50000}"/>
    <cellStyle name="20% - Accent1 5 2 5 2 3 2 2 2" xfId="46770" xr:uid="{00000000-0005-0000-0000-0000F9B50000}"/>
    <cellStyle name="20% - Accent1 5 2 5 2 3 2 3" xfId="46771" xr:uid="{00000000-0005-0000-0000-0000FAB50000}"/>
    <cellStyle name="20% - Accent1 5 2 5 2 3 3" xfId="46772" xr:uid="{00000000-0005-0000-0000-0000FBB50000}"/>
    <cellStyle name="20% - Accent1 5 2 5 2 3 3 2" xfId="46773" xr:uid="{00000000-0005-0000-0000-0000FCB50000}"/>
    <cellStyle name="20% - Accent1 5 2 5 2 3 4" xfId="46774" xr:uid="{00000000-0005-0000-0000-0000FDB50000}"/>
    <cellStyle name="20% - Accent1 5 2 5 2 4" xfId="46775" xr:uid="{00000000-0005-0000-0000-0000FEB50000}"/>
    <cellStyle name="20% - Accent1 5 2 5 2 4 2" xfId="46776" xr:uid="{00000000-0005-0000-0000-0000FFB50000}"/>
    <cellStyle name="20% - Accent1 5 2 5 2 4 2 2" xfId="46777" xr:uid="{00000000-0005-0000-0000-000000B60000}"/>
    <cellStyle name="20% - Accent1 5 2 5 2 4 2 2 2" xfId="46778" xr:uid="{00000000-0005-0000-0000-000001B60000}"/>
    <cellStyle name="20% - Accent1 5 2 5 2 4 2 3" xfId="46779" xr:uid="{00000000-0005-0000-0000-000002B60000}"/>
    <cellStyle name="20% - Accent1 5 2 5 2 4 3" xfId="46780" xr:uid="{00000000-0005-0000-0000-000003B60000}"/>
    <cellStyle name="20% - Accent1 5 2 5 2 4 3 2" xfId="46781" xr:uid="{00000000-0005-0000-0000-000004B60000}"/>
    <cellStyle name="20% - Accent1 5 2 5 2 4 4" xfId="46782" xr:uid="{00000000-0005-0000-0000-000005B60000}"/>
    <cellStyle name="20% - Accent1 5 2 5 2 5" xfId="46783" xr:uid="{00000000-0005-0000-0000-000006B60000}"/>
    <cellStyle name="20% - Accent1 5 2 5 2 5 2" xfId="46784" xr:uid="{00000000-0005-0000-0000-000007B60000}"/>
    <cellStyle name="20% - Accent1 5 2 5 2 5 2 2" xfId="46785" xr:uid="{00000000-0005-0000-0000-000008B60000}"/>
    <cellStyle name="20% - Accent1 5 2 5 2 5 3" xfId="46786" xr:uid="{00000000-0005-0000-0000-000009B60000}"/>
    <cellStyle name="20% - Accent1 5 2 5 2 6" xfId="46787" xr:uid="{00000000-0005-0000-0000-00000AB60000}"/>
    <cellStyle name="20% - Accent1 5 2 5 2 6 2" xfId="46788" xr:uid="{00000000-0005-0000-0000-00000BB60000}"/>
    <cellStyle name="20% - Accent1 5 2 5 2 6 2 2" xfId="46789" xr:uid="{00000000-0005-0000-0000-00000CB60000}"/>
    <cellStyle name="20% - Accent1 5 2 5 2 6 3" xfId="46790" xr:uid="{00000000-0005-0000-0000-00000DB60000}"/>
    <cellStyle name="20% - Accent1 5 2 5 2 7" xfId="46791" xr:uid="{00000000-0005-0000-0000-00000EB60000}"/>
    <cellStyle name="20% - Accent1 5 2 5 2 7 2" xfId="46792" xr:uid="{00000000-0005-0000-0000-00000FB60000}"/>
    <cellStyle name="20% - Accent1 5 2 5 2 8" xfId="46793" xr:uid="{00000000-0005-0000-0000-000010B60000}"/>
    <cellStyle name="20% - Accent1 5 2 5 2 8 2" xfId="46794" xr:uid="{00000000-0005-0000-0000-000011B60000}"/>
    <cellStyle name="20% - Accent1 5 2 5 2 9" xfId="46795" xr:uid="{00000000-0005-0000-0000-000012B60000}"/>
    <cellStyle name="20% - Accent1 5 2 5 3" xfId="46796" xr:uid="{00000000-0005-0000-0000-000013B60000}"/>
    <cellStyle name="20% - Accent1 5 2 5 3 2" xfId="46797" xr:uid="{00000000-0005-0000-0000-000014B60000}"/>
    <cellStyle name="20% - Accent1 5 2 5 3 2 2" xfId="46798" xr:uid="{00000000-0005-0000-0000-000015B60000}"/>
    <cellStyle name="20% - Accent1 5 2 5 3 2 2 2" xfId="46799" xr:uid="{00000000-0005-0000-0000-000016B60000}"/>
    <cellStyle name="20% - Accent1 5 2 5 3 2 2 2 2" xfId="46800" xr:uid="{00000000-0005-0000-0000-000017B60000}"/>
    <cellStyle name="20% - Accent1 5 2 5 3 2 2 3" xfId="46801" xr:uid="{00000000-0005-0000-0000-000018B60000}"/>
    <cellStyle name="20% - Accent1 5 2 5 3 2 3" xfId="46802" xr:uid="{00000000-0005-0000-0000-000019B60000}"/>
    <cellStyle name="20% - Accent1 5 2 5 3 2 3 2" xfId="46803" xr:uid="{00000000-0005-0000-0000-00001AB60000}"/>
    <cellStyle name="20% - Accent1 5 2 5 3 2 4" xfId="46804" xr:uid="{00000000-0005-0000-0000-00001BB60000}"/>
    <cellStyle name="20% - Accent1 5 2 5 3 3" xfId="46805" xr:uid="{00000000-0005-0000-0000-00001CB60000}"/>
    <cellStyle name="20% - Accent1 5 2 5 3 3 2" xfId="46806" xr:uid="{00000000-0005-0000-0000-00001DB60000}"/>
    <cellStyle name="20% - Accent1 5 2 5 3 3 2 2" xfId="46807" xr:uid="{00000000-0005-0000-0000-00001EB60000}"/>
    <cellStyle name="20% - Accent1 5 2 5 3 3 2 2 2" xfId="46808" xr:uid="{00000000-0005-0000-0000-00001FB60000}"/>
    <cellStyle name="20% - Accent1 5 2 5 3 3 2 3" xfId="46809" xr:uid="{00000000-0005-0000-0000-000020B60000}"/>
    <cellStyle name="20% - Accent1 5 2 5 3 3 3" xfId="46810" xr:uid="{00000000-0005-0000-0000-000021B60000}"/>
    <cellStyle name="20% - Accent1 5 2 5 3 3 3 2" xfId="46811" xr:uid="{00000000-0005-0000-0000-000022B60000}"/>
    <cellStyle name="20% - Accent1 5 2 5 3 3 4" xfId="46812" xr:uid="{00000000-0005-0000-0000-000023B60000}"/>
    <cellStyle name="20% - Accent1 5 2 5 3 4" xfId="46813" xr:uid="{00000000-0005-0000-0000-000024B60000}"/>
    <cellStyle name="20% - Accent1 5 2 5 3 4 2" xfId="46814" xr:uid="{00000000-0005-0000-0000-000025B60000}"/>
    <cellStyle name="20% - Accent1 5 2 5 3 4 2 2" xfId="46815" xr:uid="{00000000-0005-0000-0000-000026B60000}"/>
    <cellStyle name="20% - Accent1 5 2 5 3 4 2 2 2" xfId="46816" xr:uid="{00000000-0005-0000-0000-000027B60000}"/>
    <cellStyle name="20% - Accent1 5 2 5 3 4 2 3" xfId="46817" xr:uid="{00000000-0005-0000-0000-000028B60000}"/>
    <cellStyle name="20% - Accent1 5 2 5 3 4 3" xfId="46818" xr:uid="{00000000-0005-0000-0000-000029B60000}"/>
    <cellStyle name="20% - Accent1 5 2 5 3 4 3 2" xfId="46819" xr:uid="{00000000-0005-0000-0000-00002AB60000}"/>
    <cellStyle name="20% - Accent1 5 2 5 3 4 4" xfId="46820" xr:uid="{00000000-0005-0000-0000-00002BB60000}"/>
    <cellStyle name="20% - Accent1 5 2 5 3 5" xfId="46821" xr:uid="{00000000-0005-0000-0000-00002CB60000}"/>
    <cellStyle name="20% - Accent1 5 2 5 3 5 2" xfId="46822" xr:uid="{00000000-0005-0000-0000-00002DB60000}"/>
    <cellStyle name="20% - Accent1 5 2 5 3 5 2 2" xfId="46823" xr:uid="{00000000-0005-0000-0000-00002EB60000}"/>
    <cellStyle name="20% - Accent1 5 2 5 3 5 3" xfId="46824" xr:uid="{00000000-0005-0000-0000-00002FB60000}"/>
    <cellStyle name="20% - Accent1 5 2 5 3 6" xfId="46825" xr:uid="{00000000-0005-0000-0000-000030B60000}"/>
    <cellStyle name="20% - Accent1 5 2 5 3 6 2" xfId="46826" xr:uid="{00000000-0005-0000-0000-000031B60000}"/>
    <cellStyle name="20% - Accent1 5 2 5 3 6 2 2" xfId="46827" xr:uid="{00000000-0005-0000-0000-000032B60000}"/>
    <cellStyle name="20% - Accent1 5 2 5 3 6 3" xfId="46828" xr:uid="{00000000-0005-0000-0000-000033B60000}"/>
    <cellStyle name="20% - Accent1 5 2 5 3 7" xfId="46829" xr:uid="{00000000-0005-0000-0000-000034B60000}"/>
    <cellStyle name="20% - Accent1 5 2 5 3 7 2" xfId="46830" xr:uid="{00000000-0005-0000-0000-000035B60000}"/>
    <cellStyle name="20% - Accent1 5 2 5 3 8" xfId="46831" xr:uid="{00000000-0005-0000-0000-000036B60000}"/>
    <cellStyle name="20% - Accent1 5 2 5 3 8 2" xfId="46832" xr:uid="{00000000-0005-0000-0000-000037B60000}"/>
    <cellStyle name="20% - Accent1 5 2 5 3 9" xfId="46833" xr:uid="{00000000-0005-0000-0000-000038B60000}"/>
    <cellStyle name="20% - Accent1 5 2 5 4" xfId="46834" xr:uid="{00000000-0005-0000-0000-000039B60000}"/>
    <cellStyle name="20% - Accent1 5 2 5 4 2" xfId="46835" xr:uid="{00000000-0005-0000-0000-00003AB60000}"/>
    <cellStyle name="20% - Accent1 5 2 5 4 2 2" xfId="46836" xr:uid="{00000000-0005-0000-0000-00003BB60000}"/>
    <cellStyle name="20% - Accent1 5 2 5 4 2 2 2" xfId="46837" xr:uid="{00000000-0005-0000-0000-00003CB60000}"/>
    <cellStyle name="20% - Accent1 5 2 5 4 2 3" xfId="46838" xr:uid="{00000000-0005-0000-0000-00003DB60000}"/>
    <cellStyle name="20% - Accent1 5 2 5 4 3" xfId="46839" xr:uid="{00000000-0005-0000-0000-00003EB60000}"/>
    <cellStyle name="20% - Accent1 5 2 5 4 3 2" xfId="46840" xr:uid="{00000000-0005-0000-0000-00003FB60000}"/>
    <cellStyle name="20% - Accent1 5 2 5 4 4" xfId="46841" xr:uid="{00000000-0005-0000-0000-000040B60000}"/>
    <cellStyle name="20% - Accent1 5 2 5 5" xfId="46842" xr:uid="{00000000-0005-0000-0000-000041B60000}"/>
    <cellStyle name="20% - Accent1 5 2 5 5 2" xfId="46843" xr:uid="{00000000-0005-0000-0000-000042B60000}"/>
    <cellStyle name="20% - Accent1 5 2 5 5 2 2" xfId="46844" xr:uid="{00000000-0005-0000-0000-000043B60000}"/>
    <cellStyle name="20% - Accent1 5 2 5 5 2 2 2" xfId="46845" xr:uid="{00000000-0005-0000-0000-000044B60000}"/>
    <cellStyle name="20% - Accent1 5 2 5 5 2 3" xfId="46846" xr:uid="{00000000-0005-0000-0000-000045B60000}"/>
    <cellStyle name="20% - Accent1 5 2 5 5 3" xfId="46847" xr:uid="{00000000-0005-0000-0000-000046B60000}"/>
    <cellStyle name="20% - Accent1 5 2 5 5 3 2" xfId="46848" xr:uid="{00000000-0005-0000-0000-000047B60000}"/>
    <cellStyle name="20% - Accent1 5 2 5 5 4" xfId="46849" xr:uid="{00000000-0005-0000-0000-000048B60000}"/>
    <cellStyle name="20% - Accent1 5 2 5 6" xfId="46850" xr:uid="{00000000-0005-0000-0000-000049B60000}"/>
    <cellStyle name="20% - Accent1 5 2 5 6 2" xfId="46851" xr:uid="{00000000-0005-0000-0000-00004AB60000}"/>
    <cellStyle name="20% - Accent1 5 2 5 6 2 2" xfId="46852" xr:uid="{00000000-0005-0000-0000-00004BB60000}"/>
    <cellStyle name="20% - Accent1 5 2 5 6 2 2 2" xfId="46853" xr:uid="{00000000-0005-0000-0000-00004CB60000}"/>
    <cellStyle name="20% - Accent1 5 2 5 6 2 3" xfId="46854" xr:uid="{00000000-0005-0000-0000-00004DB60000}"/>
    <cellStyle name="20% - Accent1 5 2 5 6 3" xfId="46855" xr:uid="{00000000-0005-0000-0000-00004EB60000}"/>
    <cellStyle name="20% - Accent1 5 2 5 6 3 2" xfId="46856" xr:uid="{00000000-0005-0000-0000-00004FB60000}"/>
    <cellStyle name="20% - Accent1 5 2 5 6 4" xfId="46857" xr:uid="{00000000-0005-0000-0000-000050B60000}"/>
    <cellStyle name="20% - Accent1 5 2 5 7" xfId="46858" xr:uid="{00000000-0005-0000-0000-000051B60000}"/>
    <cellStyle name="20% - Accent1 5 2 5 7 2" xfId="46859" xr:uid="{00000000-0005-0000-0000-000052B60000}"/>
    <cellStyle name="20% - Accent1 5 2 5 7 2 2" xfId="46860" xr:uid="{00000000-0005-0000-0000-000053B60000}"/>
    <cellStyle name="20% - Accent1 5 2 5 7 3" xfId="46861" xr:uid="{00000000-0005-0000-0000-000054B60000}"/>
    <cellStyle name="20% - Accent1 5 2 5 8" xfId="46862" xr:uid="{00000000-0005-0000-0000-000055B60000}"/>
    <cellStyle name="20% - Accent1 5 2 5 8 2" xfId="46863" xr:uid="{00000000-0005-0000-0000-000056B60000}"/>
    <cellStyle name="20% - Accent1 5 2 5 8 2 2" xfId="46864" xr:uid="{00000000-0005-0000-0000-000057B60000}"/>
    <cellStyle name="20% - Accent1 5 2 5 8 3" xfId="46865" xr:uid="{00000000-0005-0000-0000-000058B60000}"/>
    <cellStyle name="20% - Accent1 5 2 5 9" xfId="46866" xr:uid="{00000000-0005-0000-0000-000059B60000}"/>
    <cellStyle name="20% - Accent1 5 2 5 9 2" xfId="46867" xr:uid="{00000000-0005-0000-0000-00005AB60000}"/>
    <cellStyle name="20% - Accent1 5 2 6" xfId="46868" xr:uid="{00000000-0005-0000-0000-00005BB60000}"/>
    <cellStyle name="20% - Accent1 5 2 6 2" xfId="46869" xr:uid="{00000000-0005-0000-0000-00005CB60000}"/>
    <cellStyle name="20% - Accent1 5 2 6 2 2" xfId="46870" xr:uid="{00000000-0005-0000-0000-00005DB60000}"/>
    <cellStyle name="20% - Accent1 5 2 6 2 2 2" xfId="46871" xr:uid="{00000000-0005-0000-0000-00005EB60000}"/>
    <cellStyle name="20% - Accent1 5 2 6 2 2 2 2" xfId="46872" xr:uid="{00000000-0005-0000-0000-00005FB60000}"/>
    <cellStyle name="20% - Accent1 5 2 6 2 2 3" xfId="46873" xr:uid="{00000000-0005-0000-0000-000060B60000}"/>
    <cellStyle name="20% - Accent1 5 2 6 2 3" xfId="46874" xr:uid="{00000000-0005-0000-0000-000061B60000}"/>
    <cellStyle name="20% - Accent1 5 2 6 2 3 2" xfId="46875" xr:uid="{00000000-0005-0000-0000-000062B60000}"/>
    <cellStyle name="20% - Accent1 5 2 6 2 4" xfId="46876" xr:uid="{00000000-0005-0000-0000-000063B60000}"/>
    <cellStyle name="20% - Accent1 5 2 6 3" xfId="46877" xr:uid="{00000000-0005-0000-0000-000064B60000}"/>
    <cellStyle name="20% - Accent1 5 2 6 3 2" xfId="46878" xr:uid="{00000000-0005-0000-0000-000065B60000}"/>
    <cellStyle name="20% - Accent1 5 2 6 3 2 2" xfId="46879" xr:uid="{00000000-0005-0000-0000-000066B60000}"/>
    <cellStyle name="20% - Accent1 5 2 6 3 2 2 2" xfId="46880" xr:uid="{00000000-0005-0000-0000-000067B60000}"/>
    <cellStyle name="20% - Accent1 5 2 6 3 2 3" xfId="46881" xr:uid="{00000000-0005-0000-0000-000068B60000}"/>
    <cellStyle name="20% - Accent1 5 2 6 3 3" xfId="46882" xr:uid="{00000000-0005-0000-0000-000069B60000}"/>
    <cellStyle name="20% - Accent1 5 2 6 3 3 2" xfId="46883" xr:uid="{00000000-0005-0000-0000-00006AB60000}"/>
    <cellStyle name="20% - Accent1 5 2 6 3 4" xfId="46884" xr:uid="{00000000-0005-0000-0000-00006BB60000}"/>
    <cellStyle name="20% - Accent1 5 2 6 4" xfId="46885" xr:uid="{00000000-0005-0000-0000-00006CB60000}"/>
    <cellStyle name="20% - Accent1 5 2 6 4 2" xfId="46886" xr:uid="{00000000-0005-0000-0000-00006DB60000}"/>
    <cellStyle name="20% - Accent1 5 2 6 4 2 2" xfId="46887" xr:uid="{00000000-0005-0000-0000-00006EB60000}"/>
    <cellStyle name="20% - Accent1 5 2 6 4 2 2 2" xfId="46888" xr:uid="{00000000-0005-0000-0000-00006FB60000}"/>
    <cellStyle name="20% - Accent1 5 2 6 4 2 3" xfId="46889" xr:uid="{00000000-0005-0000-0000-000070B60000}"/>
    <cellStyle name="20% - Accent1 5 2 6 4 3" xfId="46890" xr:uid="{00000000-0005-0000-0000-000071B60000}"/>
    <cellStyle name="20% - Accent1 5 2 6 4 3 2" xfId="46891" xr:uid="{00000000-0005-0000-0000-000072B60000}"/>
    <cellStyle name="20% - Accent1 5 2 6 4 4" xfId="46892" xr:uid="{00000000-0005-0000-0000-000073B60000}"/>
    <cellStyle name="20% - Accent1 5 2 6 5" xfId="46893" xr:uid="{00000000-0005-0000-0000-000074B60000}"/>
    <cellStyle name="20% - Accent1 5 2 6 5 2" xfId="46894" xr:uid="{00000000-0005-0000-0000-000075B60000}"/>
    <cellStyle name="20% - Accent1 5 2 6 5 2 2" xfId="46895" xr:uid="{00000000-0005-0000-0000-000076B60000}"/>
    <cellStyle name="20% - Accent1 5 2 6 5 3" xfId="46896" xr:uid="{00000000-0005-0000-0000-000077B60000}"/>
    <cellStyle name="20% - Accent1 5 2 6 6" xfId="46897" xr:uid="{00000000-0005-0000-0000-000078B60000}"/>
    <cellStyle name="20% - Accent1 5 2 6 6 2" xfId="46898" xr:uid="{00000000-0005-0000-0000-000079B60000}"/>
    <cellStyle name="20% - Accent1 5 2 6 6 2 2" xfId="46899" xr:uid="{00000000-0005-0000-0000-00007AB60000}"/>
    <cellStyle name="20% - Accent1 5 2 6 6 3" xfId="46900" xr:uid="{00000000-0005-0000-0000-00007BB60000}"/>
    <cellStyle name="20% - Accent1 5 2 6 7" xfId="46901" xr:uid="{00000000-0005-0000-0000-00007CB60000}"/>
    <cellStyle name="20% - Accent1 5 2 6 7 2" xfId="46902" xr:uid="{00000000-0005-0000-0000-00007DB60000}"/>
    <cellStyle name="20% - Accent1 5 2 6 8" xfId="46903" xr:uid="{00000000-0005-0000-0000-00007EB60000}"/>
    <cellStyle name="20% - Accent1 5 2 6 8 2" xfId="46904" xr:uid="{00000000-0005-0000-0000-00007FB60000}"/>
    <cellStyle name="20% - Accent1 5 2 6 9" xfId="46905" xr:uid="{00000000-0005-0000-0000-000080B60000}"/>
    <cellStyle name="20% - Accent1 5 2 7" xfId="46906" xr:uid="{00000000-0005-0000-0000-000081B60000}"/>
    <cellStyle name="20% - Accent1 5 2 7 2" xfId="46907" xr:uid="{00000000-0005-0000-0000-000082B60000}"/>
    <cellStyle name="20% - Accent1 5 2 7 2 2" xfId="46908" xr:uid="{00000000-0005-0000-0000-000083B60000}"/>
    <cellStyle name="20% - Accent1 5 2 7 2 2 2" xfId="46909" xr:uid="{00000000-0005-0000-0000-000084B60000}"/>
    <cellStyle name="20% - Accent1 5 2 7 2 2 2 2" xfId="46910" xr:uid="{00000000-0005-0000-0000-000085B60000}"/>
    <cellStyle name="20% - Accent1 5 2 7 2 2 3" xfId="46911" xr:uid="{00000000-0005-0000-0000-000086B60000}"/>
    <cellStyle name="20% - Accent1 5 2 7 2 3" xfId="46912" xr:uid="{00000000-0005-0000-0000-000087B60000}"/>
    <cellStyle name="20% - Accent1 5 2 7 2 3 2" xfId="46913" xr:uid="{00000000-0005-0000-0000-000088B60000}"/>
    <cellStyle name="20% - Accent1 5 2 7 2 4" xfId="46914" xr:uid="{00000000-0005-0000-0000-000089B60000}"/>
    <cellStyle name="20% - Accent1 5 2 7 3" xfId="46915" xr:uid="{00000000-0005-0000-0000-00008AB60000}"/>
    <cellStyle name="20% - Accent1 5 2 7 3 2" xfId="46916" xr:uid="{00000000-0005-0000-0000-00008BB60000}"/>
    <cellStyle name="20% - Accent1 5 2 7 3 2 2" xfId="46917" xr:uid="{00000000-0005-0000-0000-00008CB60000}"/>
    <cellStyle name="20% - Accent1 5 2 7 3 2 2 2" xfId="46918" xr:uid="{00000000-0005-0000-0000-00008DB60000}"/>
    <cellStyle name="20% - Accent1 5 2 7 3 2 3" xfId="46919" xr:uid="{00000000-0005-0000-0000-00008EB60000}"/>
    <cellStyle name="20% - Accent1 5 2 7 3 3" xfId="46920" xr:uid="{00000000-0005-0000-0000-00008FB60000}"/>
    <cellStyle name="20% - Accent1 5 2 7 3 3 2" xfId="46921" xr:uid="{00000000-0005-0000-0000-000090B60000}"/>
    <cellStyle name="20% - Accent1 5 2 7 3 4" xfId="46922" xr:uid="{00000000-0005-0000-0000-000091B60000}"/>
    <cellStyle name="20% - Accent1 5 2 7 4" xfId="46923" xr:uid="{00000000-0005-0000-0000-000092B60000}"/>
    <cellStyle name="20% - Accent1 5 2 7 4 2" xfId="46924" xr:uid="{00000000-0005-0000-0000-000093B60000}"/>
    <cellStyle name="20% - Accent1 5 2 7 4 2 2" xfId="46925" xr:uid="{00000000-0005-0000-0000-000094B60000}"/>
    <cellStyle name="20% - Accent1 5 2 7 4 2 2 2" xfId="46926" xr:uid="{00000000-0005-0000-0000-000095B60000}"/>
    <cellStyle name="20% - Accent1 5 2 7 4 2 3" xfId="46927" xr:uid="{00000000-0005-0000-0000-000096B60000}"/>
    <cellStyle name="20% - Accent1 5 2 7 4 3" xfId="46928" xr:uid="{00000000-0005-0000-0000-000097B60000}"/>
    <cellStyle name="20% - Accent1 5 2 7 4 3 2" xfId="46929" xr:uid="{00000000-0005-0000-0000-000098B60000}"/>
    <cellStyle name="20% - Accent1 5 2 7 4 4" xfId="46930" xr:uid="{00000000-0005-0000-0000-000099B60000}"/>
    <cellStyle name="20% - Accent1 5 2 7 5" xfId="46931" xr:uid="{00000000-0005-0000-0000-00009AB60000}"/>
    <cellStyle name="20% - Accent1 5 2 7 5 2" xfId="46932" xr:uid="{00000000-0005-0000-0000-00009BB60000}"/>
    <cellStyle name="20% - Accent1 5 2 7 5 2 2" xfId="46933" xr:uid="{00000000-0005-0000-0000-00009CB60000}"/>
    <cellStyle name="20% - Accent1 5 2 7 5 3" xfId="46934" xr:uid="{00000000-0005-0000-0000-00009DB60000}"/>
    <cellStyle name="20% - Accent1 5 2 7 6" xfId="46935" xr:uid="{00000000-0005-0000-0000-00009EB60000}"/>
    <cellStyle name="20% - Accent1 5 2 7 6 2" xfId="46936" xr:uid="{00000000-0005-0000-0000-00009FB60000}"/>
    <cellStyle name="20% - Accent1 5 2 7 6 2 2" xfId="46937" xr:uid="{00000000-0005-0000-0000-0000A0B60000}"/>
    <cellStyle name="20% - Accent1 5 2 7 6 3" xfId="46938" xr:uid="{00000000-0005-0000-0000-0000A1B60000}"/>
    <cellStyle name="20% - Accent1 5 2 7 7" xfId="46939" xr:uid="{00000000-0005-0000-0000-0000A2B60000}"/>
    <cellStyle name="20% - Accent1 5 2 7 7 2" xfId="46940" xr:uid="{00000000-0005-0000-0000-0000A3B60000}"/>
    <cellStyle name="20% - Accent1 5 2 7 8" xfId="46941" xr:uid="{00000000-0005-0000-0000-0000A4B60000}"/>
    <cellStyle name="20% - Accent1 5 2 7 8 2" xfId="46942" xr:uid="{00000000-0005-0000-0000-0000A5B60000}"/>
    <cellStyle name="20% - Accent1 5 2 7 9" xfId="46943" xr:uid="{00000000-0005-0000-0000-0000A6B60000}"/>
    <cellStyle name="20% - Accent1 5 2 8" xfId="46944" xr:uid="{00000000-0005-0000-0000-0000A7B60000}"/>
    <cellStyle name="20% - Accent1 5 2 8 2" xfId="46945" xr:uid="{00000000-0005-0000-0000-0000A8B60000}"/>
    <cellStyle name="20% - Accent1 5 2 8 2 2" xfId="46946" xr:uid="{00000000-0005-0000-0000-0000A9B60000}"/>
    <cellStyle name="20% - Accent1 5 2 8 2 2 2" xfId="46947" xr:uid="{00000000-0005-0000-0000-0000AAB60000}"/>
    <cellStyle name="20% - Accent1 5 2 8 2 3" xfId="46948" xr:uid="{00000000-0005-0000-0000-0000ABB60000}"/>
    <cellStyle name="20% - Accent1 5 2 8 3" xfId="46949" xr:uid="{00000000-0005-0000-0000-0000ACB60000}"/>
    <cellStyle name="20% - Accent1 5 2 8 3 2" xfId="46950" xr:uid="{00000000-0005-0000-0000-0000ADB60000}"/>
    <cellStyle name="20% - Accent1 5 2 8 4" xfId="46951" xr:uid="{00000000-0005-0000-0000-0000AEB60000}"/>
    <cellStyle name="20% - Accent1 5 2 9" xfId="46952" xr:uid="{00000000-0005-0000-0000-0000AFB60000}"/>
    <cellStyle name="20% - Accent1 5 2 9 2" xfId="46953" xr:uid="{00000000-0005-0000-0000-0000B0B60000}"/>
    <cellStyle name="20% - Accent1 5 2 9 2 2" xfId="46954" xr:uid="{00000000-0005-0000-0000-0000B1B60000}"/>
    <cellStyle name="20% - Accent1 5 2 9 2 2 2" xfId="46955" xr:uid="{00000000-0005-0000-0000-0000B2B60000}"/>
    <cellStyle name="20% - Accent1 5 2 9 2 3" xfId="46956" xr:uid="{00000000-0005-0000-0000-0000B3B60000}"/>
    <cellStyle name="20% - Accent1 5 2 9 3" xfId="46957" xr:uid="{00000000-0005-0000-0000-0000B4B60000}"/>
    <cellStyle name="20% - Accent1 5 2 9 3 2" xfId="46958" xr:uid="{00000000-0005-0000-0000-0000B5B60000}"/>
    <cellStyle name="20% - Accent1 5 2 9 4" xfId="46959" xr:uid="{00000000-0005-0000-0000-0000B6B60000}"/>
    <cellStyle name="20% - Accent1 5 3" xfId="46960" xr:uid="{00000000-0005-0000-0000-0000B7B60000}"/>
    <cellStyle name="20% - Accent1 5 3 10" xfId="46961" xr:uid="{00000000-0005-0000-0000-0000B8B60000}"/>
    <cellStyle name="20% - Accent1 5 3 10 2" xfId="46962" xr:uid="{00000000-0005-0000-0000-0000B9B60000}"/>
    <cellStyle name="20% - Accent1 5 3 10 2 2" xfId="46963" xr:uid="{00000000-0005-0000-0000-0000BAB60000}"/>
    <cellStyle name="20% - Accent1 5 3 10 3" xfId="46964" xr:uid="{00000000-0005-0000-0000-0000BBB60000}"/>
    <cellStyle name="20% - Accent1 5 3 11" xfId="46965" xr:uid="{00000000-0005-0000-0000-0000BCB60000}"/>
    <cellStyle name="20% - Accent1 5 3 11 2" xfId="46966" xr:uid="{00000000-0005-0000-0000-0000BDB60000}"/>
    <cellStyle name="20% - Accent1 5 3 11 2 2" xfId="46967" xr:uid="{00000000-0005-0000-0000-0000BEB60000}"/>
    <cellStyle name="20% - Accent1 5 3 11 3" xfId="46968" xr:uid="{00000000-0005-0000-0000-0000BFB60000}"/>
    <cellStyle name="20% - Accent1 5 3 12" xfId="46969" xr:uid="{00000000-0005-0000-0000-0000C0B60000}"/>
    <cellStyle name="20% - Accent1 5 3 12 2" xfId="46970" xr:uid="{00000000-0005-0000-0000-0000C1B60000}"/>
    <cellStyle name="20% - Accent1 5 3 13" xfId="46971" xr:uid="{00000000-0005-0000-0000-0000C2B60000}"/>
    <cellStyle name="20% - Accent1 5 3 13 2" xfId="46972" xr:uid="{00000000-0005-0000-0000-0000C3B60000}"/>
    <cellStyle name="20% - Accent1 5 3 14" xfId="46973" xr:uid="{00000000-0005-0000-0000-0000C4B60000}"/>
    <cellStyle name="20% - Accent1 5 3 2" xfId="46974" xr:uid="{00000000-0005-0000-0000-0000C5B60000}"/>
    <cellStyle name="20% - Accent1 5 3 2 10" xfId="46975" xr:uid="{00000000-0005-0000-0000-0000C6B60000}"/>
    <cellStyle name="20% - Accent1 5 3 2 10 2" xfId="46976" xr:uid="{00000000-0005-0000-0000-0000C7B60000}"/>
    <cellStyle name="20% - Accent1 5 3 2 11" xfId="46977" xr:uid="{00000000-0005-0000-0000-0000C8B60000}"/>
    <cellStyle name="20% - Accent1 5 3 2 2" xfId="46978" xr:uid="{00000000-0005-0000-0000-0000C9B60000}"/>
    <cellStyle name="20% - Accent1 5 3 2 2 2" xfId="46979" xr:uid="{00000000-0005-0000-0000-0000CAB60000}"/>
    <cellStyle name="20% - Accent1 5 3 2 2 2 2" xfId="46980" xr:uid="{00000000-0005-0000-0000-0000CBB60000}"/>
    <cellStyle name="20% - Accent1 5 3 2 2 2 2 2" xfId="46981" xr:uid="{00000000-0005-0000-0000-0000CCB60000}"/>
    <cellStyle name="20% - Accent1 5 3 2 2 2 2 2 2" xfId="46982" xr:uid="{00000000-0005-0000-0000-0000CDB60000}"/>
    <cellStyle name="20% - Accent1 5 3 2 2 2 2 3" xfId="46983" xr:uid="{00000000-0005-0000-0000-0000CEB60000}"/>
    <cellStyle name="20% - Accent1 5 3 2 2 2 3" xfId="46984" xr:uid="{00000000-0005-0000-0000-0000CFB60000}"/>
    <cellStyle name="20% - Accent1 5 3 2 2 2 3 2" xfId="46985" xr:uid="{00000000-0005-0000-0000-0000D0B60000}"/>
    <cellStyle name="20% - Accent1 5 3 2 2 2 4" xfId="46986" xr:uid="{00000000-0005-0000-0000-0000D1B60000}"/>
    <cellStyle name="20% - Accent1 5 3 2 2 3" xfId="46987" xr:uid="{00000000-0005-0000-0000-0000D2B60000}"/>
    <cellStyle name="20% - Accent1 5 3 2 2 3 2" xfId="46988" xr:uid="{00000000-0005-0000-0000-0000D3B60000}"/>
    <cellStyle name="20% - Accent1 5 3 2 2 3 2 2" xfId="46989" xr:uid="{00000000-0005-0000-0000-0000D4B60000}"/>
    <cellStyle name="20% - Accent1 5 3 2 2 3 2 2 2" xfId="46990" xr:uid="{00000000-0005-0000-0000-0000D5B60000}"/>
    <cellStyle name="20% - Accent1 5 3 2 2 3 2 3" xfId="46991" xr:uid="{00000000-0005-0000-0000-0000D6B60000}"/>
    <cellStyle name="20% - Accent1 5 3 2 2 3 3" xfId="46992" xr:uid="{00000000-0005-0000-0000-0000D7B60000}"/>
    <cellStyle name="20% - Accent1 5 3 2 2 3 3 2" xfId="46993" xr:uid="{00000000-0005-0000-0000-0000D8B60000}"/>
    <cellStyle name="20% - Accent1 5 3 2 2 3 4" xfId="46994" xr:uid="{00000000-0005-0000-0000-0000D9B60000}"/>
    <cellStyle name="20% - Accent1 5 3 2 2 4" xfId="46995" xr:uid="{00000000-0005-0000-0000-0000DAB60000}"/>
    <cellStyle name="20% - Accent1 5 3 2 2 4 2" xfId="46996" xr:uid="{00000000-0005-0000-0000-0000DBB60000}"/>
    <cellStyle name="20% - Accent1 5 3 2 2 4 2 2" xfId="46997" xr:uid="{00000000-0005-0000-0000-0000DCB60000}"/>
    <cellStyle name="20% - Accent1 5 3 2 2 4 2 2 2" xfId="46998" xr:uid="{00000000-0005-0000-0000-0000DDB60000}"/>
    <cellStyle name="20% - Accent1 5 3 2 2 4 2 3" xfId="46999" xr:uid="{00000000-0005-0000-0000-0000DEB60000}"/>
    <cellStyle name="20% - Accent1 5 3 2 2 4 3" xfId="47000" xr:uid="{00000000-0005-0000-0000-0000DFB60000}"/>
    <cellStyle name="20% - Accent1 5 3 2 2 4 3 2" xfId="47001" xr:uid="{00000000-0005-0000-0000-0000E0B60000}"/>
    <cellStyle name="20% - Accent1 5 3 2 2 4 4" xfId="47002" xr:uid="{00000000-0005-0000-0000-0000E1B60000}"/>
    <cellStyle name="20% - Accent1 5 3 2 2 5" xfId="47003" xr:uid="{00000000-0005-0000-0000-0000E2B60000}"/>
    <cellStyle name="20% - Accent1 5 3 2 2 5 2" xfId="47004" xr:uid="{00000000-0005-0000-0000-0000E3B60000}"/>
    <cellStyle name="20% - Accent1 5 3 2 2 5 2 2" xfId="47005" xr:uid="{00000000-0005-0000-0000-0000E4B60000}"/>
    <cellStyle name="20% - Accent1 5 3 2 2 5 3" xfId="47006" xr:uid="{00000000-0005-0000-0000-0000E5B60000}"/>
    <cellStyle name="20% - Accent1 5 3 2 2 6" xfId="47007" xr:uid="{00000000-0005-0000-0000-0000E6B60000}"/>
    <cellStyle name="20% - Accent1 5 3 2 2 6 2" xfId="47008" xr:uid="{00000000-0005-0000-0000-0000E7B60000}"/>
    <cellStyle name="20% - Accent1 5 3 2 2 6 2 2" xfId="47009" xr:uid="{00000000-0005-0000-0000-0000E8B60000}"/>
    <cellStyle name="20% - Accent1 5 3 2 2 6 3" xfId="47010" xr:uid="{00000000-0005-0000-0000-0000E9B60000}"/>
    <cellStyle name="20% - Accent1 5 3 2 2 7" xfId="47011" xr:uid="{00000000-0005-0000-0000-0000EAB60000}"/>
    <cellStyle name="20% - Accent1 5 3 2 2 7 2" xfId="47012" xr:uid="{00000000-0005-0000-0000-0000EBB60000}"/>
    <cellStyle name="20% - Accent1 5 3 2 2 8" xfId="47013" xr:uid="{00000000-0005-0000-0000-0000ECB60000}"/>
    <cellStyle name="20% - Accent1 5 3 2 2 8 2" xfId="47014" xr:uid="{00000000-0005-0000-0000-0000EDB60000}"/>
    <cellStyle name="20% - Accent1 5 3 2 2 9" xfId="47015" xr:uid="{00000000-0005-0000-0000-0000EEB60000}"/>
    <cellStyle name="20% - Accent1 5 3 2 3" xfId="47016" xr:uid="{00000000-0005-0000-0000-0000EFB60000}"/>
    <cellStyle name="20% - Accent1 5 3 2 3 2" xfId="47017" xr:uid="{00000000-0005-0000-0000-0000F0B60000}"/>
    <cellStyle name="20% - Accent1 5 3 2 3 2 2" xfId="47018" xr:uid="{00000000-0005-0000-0000-0000F1B60000}"/>
    <cellStyle name="20% - Accent1 5 3 2 3 2 2 2" xfId="47019" xr:uid="{00000000-0005-0000-0000-0000F2B60000}"/>
    <cellStyle name="20% - Accent1 5 3 2 3 2 2 2 2" xfId="47020" xr:uid="{00000000-0005-0000-0000-0000F3B60000}"/>
    <cellStyle name="20% - Accent1 5 3 2 3 2 2 3" xfId="47021" xr:uid="{00000000-0005-0000-0000-0000F4B60000}"/>
    <cellStyle name="20% - Accent1 5 3 2 3 2 3" xfId="47022" xr:uid="{00000000-0005-0000-0000-0000F5B60000}"/>
    <cellStyle name="20% - Accent1 5 3 2 3 2 3 2" xfId="47023" xr:uid="{00000000-0005-0000-0000-0000F6B60000}"/>
    <cellStyle name="20% - Accent1 5 3 2 3 2 4" xfId="47024" xr:uid="{00000000-0005-0000-0000-0000F7B60000}"/>
    <cellStyle name="20% - Accent1 5 3 2 3 3" xfId="47025" xr:uid="{00000000-0005-0000-0000-0000F8B60000}"/>
    <cellStyle name="20% - Accent1 5 3 2 3 3 2" xfId="47026" xr:uid="{00000000-0005-0000-0000-0000F9B60000}"/>
    <cellStyle name="20% - Accent1 5 3 2 3 3 2 2" xfId="47027" xr:uid="{00000000-0005-0000-0000-0000FAB60000}"/>
    <cellStyle name="20% - Accent1 5 3 2 3 3 2 2 2" xfId="47028" xr:uid="{00000000-0005-0000-0000-0000FBB60000}"/>
    <cellStyle name="20% - Accent1 5 3 2 3 3 2 3" xfId="47029" xr:uid="{00000000-0005-0000-0000-0000FCB60000}"/>
    <cellStyle name="20% - Accent1 5 3 2 3 3 3" xfId="47030" xr:uid="{00000000-0005-0000-0000-0000FDB60000}"/>
    <cellStyle name="20% - Accent1 5 3 2 3 3 3 2" xfId="47031" xr:uid="{00000000-0005-0000-0000-0000FEB60000}"/>
    <cellStyle name="20% - Accent1 5 3 2 3 3 4" xfId="47032" xr:uid="{00000000-0005-0000-0000-0000FFB60000}"/>
    <cellStyle name="20% - Accent1 5 3 2 3 4" xfId="47033" xr:uid="{00000000-0005-0000-0000-000000B70000}"/>
    <cellStyle name="20% - Accent1 5 3 2 3 4 2" xfId="47034" xr:uid="{00000000-0005-0000-0000-000001B70000}"/>
    <cellStyle name="20% - Accent1 5 3 2 3 4 2 2" xfId="47035" xr:uid="{00000000-0005-0000-0000-000002B70000}"/>
    <cellStyle name="20% - Accent1 5 3 2 3 4 2 2 2" xfId="47036" xr:uid="{00000000-0005-0000-0000-000003B70000}"/>
    <cellStyle name="20% - Accent1 5 3 2 3 4 2 3" xfId="47037" xr:uid="{00000000-0005-0000-0000-000004B70000}"/>
    <cellStyle name="20% - Accent1 5 3 2 3 4 3" xfId="47038" xr:uid="{00000000-0005-0000-0000-000005B70000}"/>
    <cellStyle name="20% - Accent1 5 3 2 3 4 3 2" xfId="47039" xr:uid="{00000000-0005-0000-0000-000006B70000}"/>
    <cellStyle name="20% - Accent1 5 3 2 3 4 4" xfId="47040" xr:uid="{00000000-0005-0000-0000-000007B70000}"/>
    <cellStyle name="20% - Accent1 5 3 2 3 5" xfId="47041" xr:uid="{00000000-0005-0000-0000-000008B70000}"/>
    <cellStyle name="20% - Accent1 5 3 2 3 5 2" xfId="47042" xr:uid="{00000000-0005-0000-0000-000009B70000}"/>
    <cellStyle name="20% - Accent1 5 3 2 3 5 2 2" xfId="47043" xr:uid="{00000000-0005-0000-0000-00000AB70000}"/>
    <cellStyle name="20% - Accent1 5 3 2 3 5 3" xfId="47044" xr:uid="{00000000-0005-0000-0000-00000BB70000}"/>
    <cellStyle name="20% - Accent1 5 3 2 3 6" xfId="47045" xr:uid="{00000000-0005-0000-0000-00000CB70000}"/>
    <cellStyle name="20% - Accent1 5 3 2 3 6 2" xfId="47046" xr:uid="{00000000-0005-0000-0000-00000DB70000}"/>
    <cellStyle name="20% - Accent1 5 3 2 3 6 2 2" xfId="47047" xr:uid="{00000000-0005-0000-0000-00000EB70000}"/>
    <cellStyle name="20% - Accent1 5 3 2 3 6 3" xfId="47048" xr:uid="{00000000-0005-0000-0000-00000FB70000}"/>
    <cellStyle name="20% - Accent1 5 3 2 3 7" xfId="47049" xr:uid="{00000000-0005-0000-0000-000010B70000}"/>
    <cellStyle name="20% - Accent1 5 3 2 3 7 2" xfId="47050" xr:uid="{00000000-0005-0000-0000-000011B70000}"/>
    <cellStyle name="20% - Accent1 5 3 2 3 8" xfId="47051" xr:uid="{00000000-0005-0000-0000-000012B70000}"/>
    <cellStyle name="20% - Accent1 5 3 2 3 8 2" xfId="47052" xr:uid="{00000000-0005-0000-0000-000013B70000}"/>
    <cellStyle name="20% - Accent1 5 3 2 3 9" xfId="47053" xr:uid="{00000000-0005-0000-0000-000014B70000}"/>
    <cellStyle name="20% - Accent1 5 3 2 4" xfId="47054" xr:uid="{00000000-0005-0000-0000-000015B70000}"/>
    <cellStyle name="20% - Accent1 5 3 2 4 2" xfId="47055" xr:uid="{00000000-0005-0000-0000-000016B70000}"/>
    <cellStyle name="20% - Accent1 5 3 2 4 2 2" xfId="47056" xr:uid="{00000000-0005-0000-0000-000017B70000}"/>
    <cellStyle name="20% - Accent1 5 3 2 4 2 2 2" xfId="47057" xr:uid="{00000000-0005-0000-0000-000018B70000}"/>
    <cellStyle name="20% - Accent1 5 3 2 4 2 3" xfId="47058" xr:uid="{00000000-0005-0000-0000-000019B70000}"/>
    <cellStyle name="20% - Accent1 5 3 2 4 3" xfId="47059" xr:uid="{00000000-0005-0000-0000-00001AB70000}"/>
    <cellStyle name="20% - Accent1 5 3 2 4 3 2" xfId="47060" xr:uid="{00000000-0005-0000-0000-00001BB70000}"/>
    <cellStyle name="20% - Accent1 5 3 2 4 4" xfId="47061" xr:uid="{00000000-0005-0000-0000-00001CB70000}"/>
    <cellStyle name="20% - Accent1 5 3 2 5" xfId="47062" xr:uid="{00000000-0005-0000-0000-00001DB70000}"/>
    <cellStyle name="20% - Accent1 5 3 2 5 2" xfId="47063" xr:uid="{00000000-0005-0000-0000-00001EB70000}"/>
    <cellStyle name="20% - Accent1 5 3 2 5 2 2" xfId="47064" xr:uid="{00000000-0005-0000-0000-00001FB70000}"/>
    <cellStyle name="20% - Accent1 5 3 2 5 2 2 2" xfId="47065" xr:uid="{00000000-0005-0000-0000-000020B70000}"/>
    <cellStyle name="20% - Accent1 5 3 2 5 2 3" xfId="47066" xr:uid="{00000000-0005-0000-0000-000021B70000}"/>
    <cellStyle name="20% - Accent1 5 3 2 5 3" xfId="47067" xr:uid="{00000000-0005-0000-0000-000022B70000}"/>
    <cellStyle name="20% - Accent1 5 3 2 5 3 2" xfId="47068" xr:uid="{00000000-0005-0000-0000-000023B70000}"/>
    <cellStyle name="20% - Accent1 5 3 2 5 4" xfId="47069" xr:uid="{00000000-0005-0000-0000-000024B70000}"/>
    <cellStyle name="20% - Accent1 5 3 2 6" xfId="47070" xr:uid="{00000000-0005-0000-0000-000025B70000}"/>
    <cellStyle name="20% - Accent1 5 3 2 6 2" xfId="47071" xr:uid="{00000000-0005-0000-0000-000026B70000}"/>
    <cellStyle name="20% - Accent1 5 3 2 6 2 2" xfId="47072" xr:uid="{00000000-0005-0000-0000-000027B70000}"/>
    <cellStyle name="20% - Accent1 5 3 2 6 2 2 2" xfId="47073" xr:uid="{00000000-0005-0000-0000-000028B70000}"/>
    <cellStyle name="20% - Accent1 5 3 2 6 2 3" xfId="47074" xr:uid="{00000000-0005-0000-0000-000029B70000}"/>
    <cellStyle name="20% - Accent1 5 3 2 6 3" xfId="47075" xr:uid="{00000000-0005-0000-0000-00002AB70000}"/>
    <cellStyle name="20% - Accent1 5 3 2 6 3 2" xfId="47076" xr:uid="{00000000-0005-0000-0000-00002BB70000}"/>
    <cellStyle name="20% - Accent1 5 3 2 6 4" xfId="47077" xr:uid="{00000000-0005-0000-0000-00002CB70000}"/>
    <cellStyle name="20% - Accent1 5 3 2 7" xfId="47078" xr:uid="{00000000-0005-0000-0000-00002DB70000}"/>
    <cellStyle name="20% - Accent1 5 3 2 7 2" xfId="47079" xr:uid="{00000000-0005-0000-0000-00002EB70000}"/>
    <cellStyle name="20% - Accent1 5 3 2 7 2 2" xfId="47080" xr:uid="{00000000-0005-0000-0000-00002FB70000}"/>
    <cellStyle name="20% - Accent1 5 3 2 7 3" xfId="47081" xr:uid="{00000000-0005-0000-0000-000030B70000}"/>
    <cellStyle name="20% - Accent1 5 3 2 8" xfId="47082" xr:uid="{00000000-0005-0000-0000-000031B70000}"/>
    <cellStyle name="20% - Accent1 5 3 2 8 2" xfId="47083" xr:uid="{00000000-0005-0000-0000-000032B70000}"/>
    <cellStyle name="20% - Accent1 5 3 2 8 2 2" xfId="47084" xr:uid="{00000000-0005-0000-0000-000033B70000}"/>
    <cellStyle name="20% - Accent1 5 3 2 8 3" xfId="47085" xr:uid="{00000000-0005-0000-0000-000034B70000}"/>
    <cellStyle name="20% - Accent1 5 3 2 9" xfId="47086" xr:uid="{00000000-0005-0000-0000-000035B70000}"/>
    <cellStyle name="20% - Accent1 5 3 2 9 2" xfId="47087" xr:uid="{00000000-0005-0000-0000-000036B70000}"/>
    <cellStyle name="20% - Accent1 5 3 3" xfId="47088" xr:uid="{00000000-0005-0000-0000-000037B70000}"/>
    <cellStyle name="20% - Accent1 5 3 3 10" xfId="47089" xr:uid="{00000000-0005-0000-0000-000038B70000}"/>
    <cellStyle name="20% - Accent1 5 3 3 10 2" xfId="47090" xr:uid="{00000000-0005-0000-0000-000039B70000}"/>
    <cellStyle name="20% - Accent1 5 3 3 11" xfId="47091" xr:uid="{00000000-0005-0000-0000-00003AB70000}"/>
    <cellStyle name="20% - Accent1 5 3 3 2" xfId="47092" xr:uid="{00000000-0005-0000-0000-00003BB70000}"/>
    <cellStyle name="20% - Accent1 5 3 3 2 2" xfId="47093" xr:uid="{00000000-0005-0000-0000-00003CB70000}"/>
    <cellStyle name="20% - Accent1 5 3 3 2 2 2" xfId="47094" xr:uid="{00000000-0005-0000-0000-00003DB70000}"/>
    <cellStyle name="20% - Accent1 5 3 3 2 2 2 2" xfId="47095" xr:uid="{00000000-0005-0000-0000-00003EB70000}"/>
    <cellStyle name="20% - Accent1 5 3 3 2 2 2 2 2" xfId="47096" xr:uid="{00000000-0005-0000-0000-00003FB70000}"/>
    <cellStyle name="20% - Accent1 5 3 3 2 2 2 3" xfId="47097" xr:uid="{00000000-0005-0000-0000-000040B70000}"/>
    <cellStyle name="20% - Accent1 5 3 3 2 2 3" xfId="47098" xr:uid="{00000000-0005-0000-0000-000041B70000}"/>
    <cellStyle name="20% - Accent1 5 3 3 2 2 3 2" xfId="47099" xr:uid="{00000000-0005-0000-0000-000042B70000}"/>
    <cellStyle name="20% - Accent1 5 3 3 2 2 4" xfId="47100" xr:uid="{00000000-0005-0000-0000-000043B70000}"/>
    <cellStyle name="20% - Accent1 5 3 3 2 3" xfId="47101" xr:uid="{00000000-0005-0000-0000-000044B70000}"/>
    <cellStyle name="20% - Accent1 5 3 3 2 3 2" xfId="47102" xr:uid="{00000000-0005-0000-0000-000045B70000}"/>
    <cellStyle name="20% - Accent1 5 3 3 2 3 2 2" xfId="47103" xr:uid="{00000000-0005-0000-0000-000046B70000}"/>
    <cellStyle name="20% - Accent1 5 3 3 2 3 2 2 2" xfId="47104" xr:uid="{00000000-0005-0000-0000-000047B70000}"/>
    <cellStyle name="20% - Accent1 5 3 3 2 3 2 3" xfId="47105" xr:uid="{00000000-0005-0000-0000-000048B70000}"/>
    <cellStyle name="20% - Accent1 5 3 3 2 3 3" xfId="47106" xr:uid="{00000000-0005-0000-0000-000049B70000}"/>
    <cellStyle name="20% - Accent1 5 3 3 2 3 3 2" xfId="47107" xr:uid="{00000000-0005-0000-0000-00004AB70000}"/>
    <cellStyle name="20% - Accent1 5 3 3 2 3 4" xfId="47108" xr:uid="{00000000-0005-0000-0000-00004BB70000}"/>
    <cellStyle name="20% - Accent1 5 3 3 2 4" xfId="47109" xr:uid="{00000000-0005-0000-0000-00004CB70000}"/>
    <cellStyle name="20% - Accent1 5 3 3 2 4 2" xfId="47110" xr:uid="{00000000-0005-0000-0000-00004DB70000}"/>
    <cellStyle name="20% - Accent1 5 3 3 2 4 2 2" xfId="47111" xr:uid="{00000000-0005-0000-0000-00004EB70000}"/>
    <cellStyle name="20% - Accent1 5 3 3 2 4 2 2 2" xfId="47112" xr:uid="{00000000-0005-0000-0000-00004FB70000}"/>
    <cellStyle name="20% - Accent1 5 3 3 2 4 2 3" xfId="47113" xr:uid="{00000000-0005-0000-0000-000050B70000}"/>
    <cellStyle name="20% - Accent1 5 3 3 2 4 3" xfId="47114" xr:uid="{00000000-0005-0000-0000-000051B70000}"/>
    <cellStyle name="20% - Accent1 5 3 3 2 4 3 2" xfId="47115" xr:uid="{00000000-0005-0000-0000-000052B70000}"/>
    <cellStyle name="20% - Accent1 5 3 3 2 4 4" xfId="47116" xr:uid="{00000000-0005-0000-0000-000053B70000}"/>
    <cellStyle name="20% - Accent1 5 3 3 2 5" xfId="47117" xr:uid="{00000000-0005-0000-0000-000054B70000}"/>
    <cellStyle name="20% - Accent1 5 3 3 2 5 2" xfId="47118" xr:uid="{00000000-0005-0000-0000-000055B70000}"/>
    <cellStyle name="20% - Accent1 5 3 3 2 5 2 2" xfId="47119" xr:uid="{00000000-0005-0000-0000-000056B70000}"/>
    <cellStyle name="20% - Accent1 5 3 3 2 5 3" xfId="47120" xr:uid="{00000000-0005-0000-0000-000057B70000}"/>
    <cellStyle name="20% - Accent1 5 3 3 2 6" xfId="47121" xr:uid="{00000000-0005-0000-0000-000058B70000}"/>
    <cellStyle name="20% - Accent1 5 3 3 2 6 2" xfId="47122" xr:uid="{00000000-0005-0000-0000-000059B70000}"/>
    <cellStyle name="20% - Accent1 5 3 3 2 6 2 2" xfId="47123" xr:uid="{00000000-0005-0000-0000-00005AB70000}"/>
    <cellStyle name="20% - Accent1 5 3 3 2 6 3" xfId="47124" xr:uid="{00000000-0005-0000-0000-00005BB70000}"/>
    <cellStyle name="20% - Accent1 5 3 3 2 7" xfId="47125" xr:uid="{00000000-0005-0000-0000-00005CB70000}"/>
    <cellStyle name="20% - Accent1 5 3 3 2 7 2" xfId="47126" xr:uid="{00000000-0005-0000-0000-00005DB70000}"/>
    <cellStyle name="20% - Accent1 5 3 3 2 8" xfId="47127" xr:uid="{00000000-0005-0000-0000-00005EB70000}"/>
    <cellStyle name="20% - Accent1 5 3 3 2 8 2" xfId="47128" xr:uid="{00000000-0005-0000-0000-00005FB70000}"/>
    <cellStyle name="20% - Accent1 5 3 3 2 9" xfId="47129" xr:uid="{00000000-0005-0000-0000-000060B70000}"/>
    <cellStyle name="20% - Accent1 5 3 3 3" xfId="47130" xr:uid="{00000000-0005-0000-0000-000061B70000}"/>
    <cellStyle name="20% - Accent1 5 3 3 3 2" xfId="47131" xr:uid="{00000000-0005-0000-0000-000062B70000}"/>
    <cellStyle name="20% - Accent1 5 3 3 3 2 2" xfId="47132" xr:uid="{00000000-0005-0000-0000-000063B70000}"/>
    <cellStyle name="20% - Accent1 5 3 3 3 2 2 2" xfId="47133" xr:uid="{00000000-0005-0000-0000-000064B70000}"/>
    <cellStyle name="20% - Accent1 5 3 3 3 2 2 2 2" xfId="47134" xr:uid="{00000000-0005-0000-0000-000065B70000}"/>
    <cellStyle name="20% - Accent1 5 3 3 3 2 2 3" xfId="47135" xr:uid="{00000000-0005-0000-0000-000066B70000}"/>
    <cellStyle name="20% - Accent1 5 3 3 3 2 3" xfId="47136" xr:uid="{00000000-0005-0000-0000-000067B70000}"/>
    <cellStyle name="20% - Accent1 5 3 3 3 2 3 2" xfId="47137" xr:uid="{00000000-0005-0000-0000-000068B70000}"/>
    <cellStyle name="20% - Accent1 5 3 3 3 2 4" xfId="47138" xr:uid="{00000000-0005-0000-0000-000069B70000}"/>
    <cellStyle name="20% - Accent1 5 3 3 3 3" xfId="47139" xr:uid="{00000000-0005-0000-0000-00006AB70000}"/>
    <cellStyle name="20% - Accent1 5 3 3 3 3 2" xfId="47140" xr:uid="{00000000-0005-0000-0000-00006BB70000}"/>
    <cellStyle name="20% - Accent1 5 3 3 3 3 2 2" xfId="47141" xr:uid="{00000000-0005-0000-0000-00006CB70000}"/>
    <cellStyle name="20% - Accent1 5 3 3 3 3 2 2 2" xfId="47142" xr:uid="{00000000-0005-0000-0000-00006DB70000}"/>
    <cellStyle name="20% - Accent1 5 3 3 3 3 2 3" xfId="47143" xr:uid="{00000000-0005-0000-0000-00006EB70000}"/>
    <cellStyle name="20% - Accent1 5 3 3 3 3 3" xfId="47144" xr:uid="{00000000-0005-0000-0000-00006FB70000}"/>
    <cellStyle name="20% - Accent1 5 3 3 3 3 3 2" xfId="47145" xr:uid="{00000000-0005-0000-0000-000070B70000}"/>
    <cellStyle name="20% - Accent1 5 3 3 3 3 4" xfId="47146" xr:uid="{00000000-0005-0000-0000-000071B70000}"/>
    <cellStyle name="20% - Accent1 5 3 3 3 4" xfId="47147" xr:uid="{00000000-0005-0000-0000-000072B70000}"/>
    <cellStyle name="20% - Accent1 5 3 3 3 4 2" xfId="47148" xr:uid="{00000000-0005-0000-0000-000073B70000}"/>
    <cellStyle name="20% - Accent1 5 3 3 3 4 2 2" xfId="47149" xr:uid="{00000000-0005-0000-0000-000074B70000}"/>
    <cellStyle name="20% - Accent1 5 3 3 3 4 2 2 2" xfId="47150" xr:uid="{00000000-0005-0000-0000-000075B70000}"/>
    <cellStyle name="20% - Accent1 5 3 3 3 4 2 3" xfId="47151" xr:uid="{00000000-0005-0000-0000-000076B70000}"/>
    <cellStyle name="20% - Accent1 5 3 3 3 4 3" xfId="47152" xr:uid="{00000000-0005-0000-0000-000077B70000}"/>
    <cellStyle name="20% - Accent1 5 3 3 3 4 3 2" xfId="47153" xr:uid="{00000000-0005-0000-0000-000078B70000}"/>
    <cellStyle name="20% - Accent1 5 3 3 3 4 4" xfId="47154" xr:uid="{00000000-0005-0000-0000-000079B70000}"/>
    <cellStyle name="20% - Accent1 5 3 3 3 5" xfId="47155" xr:uid="{00000000-0005-0000-0000-00007AB70000}"/>
    <cellStyle name="20% - Accent1 5 3 3 3 5 2" xfId="47156" xr:uid="{00000000-0005-0000-0000-00007BB70000}"/>
    <cellStyle name="20% - Accent1 5 3 3 3 5 2 2" xfId="47157" xr:uid="{00000000-0005-0000-0000-00007CB70000}"/>
    <cellStyle name="20% - Accent1 5 3 3 3 5 3" xfId="47158" xr:uid="{00000000-0005-0000-0000-00007DB70000}"/>
    <cellStyle name="20% - Accent1 5 3 3 3 6" xfId="47159" xr:uid="{00000000-0005-0000-0000-00007EB70000}"/>
    <cellStyle name="20% - Accent1 5 3 3 3 6 2" xfId="47160" xr:uid="{00000000-0005-0000-0000-00007FB70000}"/>
    <cellStyle name="20% - Accent1 5 3 3 3 6 2 2" xfId="47161" xr:uid="{00000000-0005-0000-0000-000080B70000}"/>
    <cellStyle name="20% - Accent1 5 3 3 3 6 3" xfId="47162" xr:uid="{00000000-0005-0000-0000-000081B70000}"/>
    <cellStyle name="20% - Accent1 5 3 3 3 7" xfId="47163" xr:uid="{00000000-0005-0000-0000-000082B70000}"/>
    <cellStyle name="20% - Accent1 5 3 3 3 7 2" xfId="47164" xr:uid="{00000000-0005-0000-0000-000083B70000}"/>
    <cellStyle name="20% - Accent1 5 3 3 3 8" xfId="47165" xr:uid="{00000000-0005-0000-0000-000084B70000}"/>
    <cellStyle name="20% - Accent1 5 3 3 3 8 2" xfId="47166" xr:uid="{00000000-0005-0000-0000-000085B70000}"/>
    <cellStyle name="20% - Accent1 5 3 3 3 9" xfId="47167" xr:uid="{00000000-0005-0000-0000-000086B70000}"/>
    <cellStyle name="20% - Accent1 5 3 3 4" xfId="47168" xr:uid="{00000000-0005-0000-0000-000087B70000}"/>
    <cellStyle name="20% - Accent1 5 3 3 4 2" xfId="47169" xr:uid="{00000000-0005-0000-0000-000088B70000}"/>
    <cellStyle name="20% - Accent1 5 3 3 4 2 2" xfId="47170" xr:uid="{00000000-0005-0000-0000-000089B70000}"/>
    <cellStyle name="20% - Accent1 5 3 3 4 2 2 2" xfId="47171" xr:uid="{00000000-0005-0000-0000-00008AB70000}"/>
    <cellStyle name="20% - Accent1 5 3 3 4 2 3" xfId="47172" xr:uid="{00000000-0005-0000-0000-00008BB70000}"/>
    <cellStyle name="20% - Accent1 5 3 3 4 3" xfId="47173" xr:uid="{00000000-0005-0000-0000-00008CB70000}"/>
    <cellStyle name="20% - Accent1 5 3 3 4 3 2" xfId="47174" xr:uid="{00000000-0005-0000-0000-00008DB70000}"/>
    <cellStyle name="20% - Accent1 5 3 3 4 4" xfId="47175" xr:uid="{00000000-0005-0000-0000-00008EB70000}"/>
    <cellStyle name="20% - Accent1 5 3 3 5" xfId="47176" xr:uid="{00000000-0005-0000-0000-00008FB70000}"/>
    <cellStyle name="20% - Accent1 5 3 3 5 2" xfId="47177" xr:uid="{00000000-0005-0000-0000-000090B70000}"/>
    <cellStyle name="20% - Accent1 5 3 3 5 2 2" xfId="47178" xr:uid="{00000000-0005-0000-0000-000091B70000}"/>
    <cellStyle name="20% - Accent1 5 3 3 5 2 2 2" xfId="47179" xr:uid="{00000000-0005-0000-0000-000092B70000}"/>
    <cellStyle name="20% - Accent1 5 3 3 5 2 3" xfId="47180" xr:uid="{00000000-0005-0000-0000-000093B70000}"/>
    <cellStyle name="20% - Accent1 5 3 3 5 3" xfId="47181" xr:uid="{00000000-0005-0000-0000-000094B70000}"/>
    <cellStyle name="20% - Accent1 5 3 3 5 3 2" xfId="47182" xr:uid="{00000000-0005-0000-0000-000095B70000}"/>
    <cellStyle name="20% - Accent1 5 3 3 5 4" xfId="47183" xr:uid="{00000000-0005-0000-0000-000096B70000}"/>
    <cellStyle name="20% - Accent1 5 3 3 6" xfId="47184" xr:uid="{00000000-0005-0000-0000-000097B70000}"/>
    <cellStyle name="20% - Accent1 5 3 3 6 2" xfId="47185" xr:uid="{00000000-0005-0000-0000-000098B70000}"/>
    <cellStyle name="20% - Accent1 5 3 3 6 2 2" xfId="47186" xr:uid="{00000000-0005-0000-0000-000099B70000}"/>
    <cellStyle name="20% - Accent1 5 3 3 6 2 2 2" xfId="47187" xr:uid="{00000000-0005-0000-0000-00009AB70000}"/>
    <cellStyle name="20% - Accent1 5 3 3 6 2 3" xfId="47188" xr:uid="{00000000-0005-0000-0000-00009BB70000}"/>
    <cellStyle name="20% - Accent1 5 3 3 6 3" xfId="47189" xr:uid="{00000000-0005-0000-0000-00009CB70000}"/>
    <cellStyle name="20% - Accent1 5 3 3 6 3 2" xfId="47190" xr:uid="{00000000-0005-0000-0000-00009DB70000}"/>
    <cellStyle name="20% - Accent1 5 3 3 6 4" xfId="47191" xr:uid="{00000000-0005-0000-0000-00009EB70000}"/>
    <cellStyle name="20% - Accent1 5 3 3 7" xfId="47192" xr:uid="{00000000-0005-0000-0000-00009FB70000}"/>
    <cellStyle name="20% - Accent1 5 3 3 7 2" xfId="47193" xr:uid="{00000000-0005-0000-0000-0000A0B70000}"/>
    <cellStyle name="20% - Accent1 5 3 3 7 2 2" xfId="47194" xr:uid="{00000000-0005-0000-0000-0000A1B70000}"/>
    <cellStyle name="20% - Accent1 5 3 3 7 3" xfId="47195" xr:uid="{00000000-0005-0000-0000-0000A2B70000}"/>
    <cellStyle name="20% - Accent1 5 3 3 8" xfId="47196" xr:uid="{00000000-0005-0000-0000-0000A3B70000}"/>
    <cellStyle name="20% - Accent1 5 3 3 8 2" xfId="47197" xr:uid="{00000000-0005-0000-0000-0000A4B70000}"/>
    <cellStyle name="20% - Accent1 5 3 3 8 2 2" xfId="47198" xr:uid="{00000000-0005-0000-0000-0000A5B70000}"/>
    <cellStyle name="20% - Accent1 5 3 3 8 3" xfId="47199" xr:uid="{00000000-0005-0000-0000-0000A6B70000}"/>
    <cellStyle name="20% - Accent1 5 3 3 9" xfId="47200" xr:uid="{00000000-0005-0000-0000-0000A7B70000}"/>
    <cellStyle name="20% - Accent1 5 3 3 9 2" xfId="47201" xr:uid="{00000000-0005-0000-0000-0000A8B70000}"/>
    <cellStyle name="20% - Accent1 5 3 4" xfId="47202" xr:uid="{00000000-0005-0000-0000-0000A9B70000}"/>
    <cellStyle name="20% - Accent1 5 3 4 10" xfId="47203" xr:uid="{00000000-0005-0000-0000-0000AAB70000}"/>
    <cellStyle name="20% - Accent1 5 3 4 10 2" xfId="47204" xr:uid="{00000000-0005-0000-0000-0000ABB70000}"/>
    <cellStyle name="20% - Accent1 5 3 4 11" xfId="47205" xr:uid="{00000000-0005-0000-0000-0000ACB70000}"/>
    <cellStyle name="20% - Accent1 5 3 4 2" xfId="47206" xr:uid="{00000000-0005-0000-0000-0000ADB70000}"/>
    <cellStyle name="20% - Accent1 5 3 4 2 2" xfId="47207" xr:uid="{00000000-0005-0000-0000-0000AEB70000}"/>
    <cellStyle name="20% - Accent1 5 3 4 2 2 2" xfId="47208" xr:uid="{00000000-0005-0000-0000-0000AFB70000}"/>
    <cellStyle name="20% - Accent1 5 3 4 2 2 2 2" xfId="47209" xr:uid="{00000000-0005-0000-0000-0000B0B70000}"/>
    <cellStyle name="20% - Accent1 5 3 4 2 2 2 2 2" xfId="47210" xr:uid="{00000000-0005-0000-0000-0000B1B70000}"/>
    <cellStyle name="20% - Accent1 5 3 4 2 2 2 3" xfId="47211" xr:uid="{00000000-0005-0000-0000-0000B2B70000}"/>
    <cellStyle name="20% - Accent1 5 3 4 2 2 3" xfId="47212" xr:uid="{00000000-0005-0000-0000-0000B3B70000}"/>
    <cellStyle name="20% - Accent1 5 3 4 2 2 3 2" xfId="47213" xr:uid="{00000000-0005-0000-0000-0000B4B70000}"/>
    <cellStyle name="20% - Accent1 5 3 4 2 2 4" xfId="47214" xr:uid="{00000000-0005-0000-0000-0000B5B70000}"/>
    <cellStyle name="20% - Accent1 5 3 4 2 3" xfId="47215" xr:uid="{00000000-0005-0000-0000-0000B6B70000}"/>
    <cellStyle name="20% - Accent1 5 3 4 2 3 2" xfId="47216" xr:uid="{00000000-0005-0000-0000-0000B7B70000}"/>
    <cellStyle name="20% - Accent1 5 3 4 2 3 2 2" xfId="47217" xr:uid="{00000000-0005-0000-0000-0000B8B70000}"/>
    <cellStyle name="20% - Accent1 5 3 4 2 3 2 2 2" xfId="47218" xr:uid="{00000000-0005-0000-0000-0000B9B70000}"/>
    <cellStyle name="20% - Accent1 5 3 4 2 3 2 3" xfId="47219" xr:uid="{00000000-0005-0000-0000-0000BAB70000}"/>
    <cellStyle name="20% - Accent1 5 3 4 2 3 3" xfId="47220" xr:uid="{00000000-0005-0000-0000-0000BBB70000}"/>
    <cellStyle name="20% - Accent1 5 3 4 2 3 3 2" xfId="47221" xr:uid="{00000000-0005-0000-0000-0000BCB70000}"/>
    <cellStyle name="20% - Accent1 5 3 4 2 3 4" xfId="47222" xr:uid="{00000000-0005-0000-0000-0000BDB70000}"/>
    <cellStyle name="20% - Accent1 5 3 4 2 4" xfId="47223" xr:uid="{00000000-0005-0000-0000-0000BEB70000}"/>
    <cellStyle name="20% - Accent1 5 3 4 2 4 2" xfId="47224" xr:uid="{00000000-0005-0000-0000-0000BFB70000}"/>
    <cellStyle name="20% - Accent1 5 3 4 2 4 2 2" xfId="47225" xr:uid="{00000000-0005-0000-0000-0000C0B70000}"/>
    <cellStyle name="20% - Accent1 5 3 4 2 4 2 2 2" xfId="47226" xr:uid="{00000000-0005-0000-0000-0000C1B70000}"/>
    <cellStyle name="20% - Accent1 5 3 4 2 4 2 3" xfId="47227" xr:uid="{00000000-0005-0000-0000-0000C2B70000}"/>
    <cellStyle name="20% - Accent1 5 3 4 2 4 3" xfId="47228" xr:uid="{00000000-0005-0000-0000-0000C3B70000}"/>
    <cellStyle name="20% - Accent1 5 3 4 2 4 3 2" xfId="47229" xr:uid="{00000000-0005-0000-0000-0000C4B70000}"/>
    <cellStyle name="20% - Accent1 5 3 4 2 4 4" xfId="47230" xr:uid="{00000000-0005-0000-0000-0000C5B70000}"/>
    <cellStyle name="20% - Accent1 5 3 4 2 5" xfId="47231" xr:uid="{00000000-0005-0000-0000-0000C6B70000}"/>
    <cellStyle name="20% - Accent1 5 3 4 2 5 2" xfId="47232" xr:uid="{00000000-0005-0000-0000-0000C7B70000}"/>
    <cellStyle name="20% - Accent1 5 3 4 2 5 2 2" xfId="47233" xr:uid="{00000000-0005-0000-0000-0000C8B70000}"/>
    <cellStyle name="20% - Accent1 5 3 4 2 5 3" xfId="47234" xr:uid="{00000000-0005-0000-0000-0000C9B70000}"/>
    <cellStyle name="20% - Accent1 5 3 4 2 6" xfId="47235" xr:uid="{00000000-0005-0000-0000-0000CAB70000}"/>
    <cellStyle name="20% - Accent1 5 3 4 2 6 2" xfId="47236" xr:uid="{00000000-0005-0000-0000-0000CBB70000}"/>
    <cellStyle name="20% - Accent1 5 3 4 2 6 2 2" xfId="47237" xr:uid="{00000000-0005-0000-0000-0000CCB70000}"/>
    <cellStyle name="20% - Accent1 5 3 4 2 6 3" xfId="47238" xr:uid="{00000000-0005-0000-0000-0000CDB70000}"/>
    <cellStyle name="20% - Accent1 5 3 4 2 7" xfId="47239" xr:uid="{00000000-0005-0000-0000-0000CEB70000}"/>
    <cellStyle name="20% - Accent1 5 3 4 2 7 2" xfId="47240" xr:uid="{00000000-0005-0000-0000-0000CFB70000}"/>
    <cellStyle name="20% - Accent1 5 3 4 2 8" xfId="47241" xr:uid="{00000000-0005-0000-0000-0000D0B70000}"/>
    <cellStyle name="20% - Accent1 5 3 4 2 8 2" xfId="47242" xr:uid="{00000000-0005-0000-0000-0000D1B70000}"/>
    <cellStyle name="20% - Accent1 5 3 4 2 9" xfId="47243" xr:uid="{00000000-0005-0000-0000-0000D2B70000}"/>
    <cellStyle name="20% - Accent1 5 3 4 3" xfId="47244" xr:uid="{00000000-0005-0000-0000-0000D3B70000}"/>
    <cellStyle name="20% - Accent1 5 3 4 3 2" xfId="47245" xr:uid="{00000000-0005-0000-0000-0000D4B70000}"/>
    <cellStyle name="20% - Accent1 5 3 4 3 2 2" xfId="47246" xr:uid="{00000000-0005-0000-0000-0000D5B70000}"/>
    <cellStyle name="20% - Accent1 5 3 4 3 2 2 2" xfId="47247" xr:uid="{00000000-0005-0000-0000-0000D6B70000}"/>
    <cellStyle name="20% - Accent1 5 3 4 3 2 2 2 2" xfId="47248" xr:uid="{00000000-0005-0000-0000-0000D7B70000}"/>
    <cellStyle name="20% - Accent1 5 3 4 3 2 2 3" xfId="47249" xr:uid="{00000000-0005-0000-0000-0000D8B70000}"/>
    <cellStyle name="20% - Accent1 5 3 4 3 2 3" xfId="47250" xr:uid="{00000000-0005-0000-0000-0000D9B70000}"/>
    <cellStyle name="20% - Accent1 5 3 4 3 2 3 2" xfId="47251" xr:uid="{00000000-0005-0000-0000-0000DAB70000}"/>
    <cellStyle name="20% - Accent1 5 3 4 3 2 4" xfId="47252" xr:uid="{00000000-0005-0000-0000-0000DBB70000}"/>
    <cellStyle name="20% - Accent1 5 3 4 3 3" xfId="47253" xr:uid="{00000000-0005-0000-0000-0000DCB70000}"/>
    <cellStyle name="20% - Accent1 5 3 4 3 3 2" xfId="47254" xr:uid="{00000000-0005-0000-0000-0000DDB70000}"/>
    <cellStyle name="20% - Accent1 5 3 4 3 3 2 2" xfId="47255" xr:uid="{00000000-0005-0000-0000-0000DEB70000}"/>
    <cellStyle name="20% - Accent1 5 3 4 3 3 2 2 2" xfId="47256" xr:uid="{00000000-0005-0000-0000-0000DFB70000}"/>
    <cellStyle name="20% - Accent1 5 3 4 3 3 2 3" xfId="47257" xr:uid="{00000000-0005-0000-0000-0000E0B70000}"/>
    <cellStyle name="20% - Accent1 5 3 4 3 3 3" xfId="47258" xr:uid="{00000000-0005-0000-0000-0000E1B70000}"/>
    <cellStyle name="20% - Accent1 5 3 4 3 3 3 2" xfId="47259" xr:uid="{00000000-0005-0000-0000-0000E2B70000}"/>
    <cellStyle name="20% - Accent1 5 3 4 3 3 4" xfId="47260" xr:uid="{00000000-0005-0000-0000-0000E3B70000}"/>
    <cellStyle name="20% - Accent1 5 3 4 3 4" xfId="47261" xr:uid="{00000000-0005-0000-0000-0000E4B70000}"/>
    <cellStyle name="20% - Accent1 5 3 4 3 4 2" xfId="47262" xr:uid="{00000000-0005-0000-0000-0000E5B70000}"/>
    <cellStyle name="20% - Accent1 5 3 4 3 4 2 2" xfId="47263" xr:uid="{00000000-0005-0000-0000-0000E6B70000}"/>
    <cellStyle name="20% - Accent1 5 3 4 3 4 2 2 2" xfId="47264" xr:uid="{00000000-0005-0000-0000-0000E7B70000}"/>
    <cellStyle name="20% - Accent1 5 3 4 3 4 2 3" xfId="47265" xr:uid="{00000000-0005-0000-0000-0000E8B70000}"/>
    <cellStyle name="20% - Accent1 5 3 4 3 4 3" xfId="47266" xr:uid="{00000000-0005-0000-0000-0000E9B70000}"/>
    <cellStyle name="20% - Accent1 5 3 4 3 4 3 2" xfId="47267" xr:uid="{00000000-0005-0000-0000-0000EAB70000}"/>
    <cellStyle name="20% - Accent1 5 3 4 3 4 4" xfId="47268" xr:uid="{00000000-0005-0000-0000-0000EBB70000}"/>
    <cellStyle name="20% - Accent1 5 3 4 3 5" xfId="47269" xr:uid="{00000000-0005-0000-0000-0000ECB70000}"/>
    <cellStyle name="20% - Accent1 5 3 4 3 5 2" xfId="47270" xr:uid="{00000000-0005-0000-0000-0000EDB70000}"/>
    <cellStyle name="20% - Accent1 5 3 4 3 5 2 2" xfId="47271" xr:uid="{00000000-0005-0000-0000-0000EEB70000}"/>
    <cellStyle name="20% - Accent1 5 3 4 3 5 3" xfId="47272" xr:uid="{00000000-0005-0000-0000-0000EFB70000}"/>
    <cellStyle name="20% - Accent1 5 3 4 3 6" xfId="47273" xr:uid="{00000000-0005-0000-0000-0000F0B70000}"/>
    <cellStyle name="20% - Accent1 5 3 4 3 6 2" xfId="47274" xr:uid="{00000000-0005-0000-0000-0000F1B70000}"/>
    <cellStyle name="20% - Accent1 5 3 4 3 6 2 2" xfId="47275" xr:uid="{00000000-0005-0000-0000-0000F2B70000}"/>
    <cellStyle name="20% - Accent1 5 3 4 3 6 3" xfId="47276" xr:uid="{00000000-0005-0000-0000-0000F3B70000}"/>
    <cellStyle name="20% - Accent1 5 3 4 3 7" xfId="47277" xr:uid="{00000000-0005-0000-0000-0000F4B70000}"/>
    <cellStyle name="20% - Accent1 5 3 4 3 7 2" xfId="47278" xr:uid="{00000000-0005-0000-0000-0000F5B70000}"/>
    <cellStyle name="20% - Accent1 5 3 4 3 8" xfId="47279" xr:uid="{00000000-0005-0000-0000-0000F6B70000}"/>
    <cellStyle name="20% - Accent1 5 3 4 3 8 2" xfId="47280" xr:uid="{00000000-0005-0000-0000-0000F7B70000}"/>
    <cellStyle name="20% - Accent1 5 3 4 3 9" xfId="47281" xr:uid="{00000000-0005-0000-0000-0000F8B70000}"/>
    <cellStyle name="20% - Accent1 5 3 4 4" xfId="47282" xr:uid="{00000000-0005-0000-0000-0000F9B70000}"/>
    <cellStyle name="20% - Accent1 5 3 4 4 2" xfId="47283" xr:uid="{00000000-0005-0000-0000-0000FAB70000}"/>
    <cellStyle name="20% - Accent1 5 3 4 4 2 2" xfId="47284" xr:uid="{00000000-0005-0000-0000-0000FBB70000}"/>
    <cellStyle name="20% - Accent1 5 3 4 4 2 2 2" xfId="47285" xr:uid="{00000000-0005-0000-0000-0000FCB70000}"/>
    <cellStyle name="20% - Accent1 5 3 4 4 2 3" xfId="47286" xr:uid="{00000000-0005-0000-0000-0000FDB70000}"/>
    <cellStyle name="20% - Accent1 5 3 4 4 3" xfId="47287" xr:uid="{00000000-0005-0000-0000-0000FEB70000}"/>
    <cellStyle name="20% - Accent1 5 3 4 4 3 2" xfId="47288" xr:uid="{00000000-0005-0000-0000-0000FFB70000}"/>
    <cellStyle name="20% - Accent1 5 3 4 4 4" xfId="47289" xr:uid="{00000000-0005-0000-0000-000000B80000}"/>
    <cellStyle name="20% - Accent1 5 3 4 5" xfId="47290" xr:uid="{00000000-0005-0000-0000-000001B80000}"/>
    <cellStyle name="20% - Accent1 5 3 4 5 2" xfId="47291" xr:uid="{00000000-0005-0000-0000-000002B80000}"/>
    <cellStyle name="20% - Accent1 5 3 4 5 2 2" xfId="47292" xr:uid="{00000000-0005-0000-0000-000003B80000}"/>
    <cellStyle name="20% - Accent1 5 3 4 5 2 2 2" xfId="47293" xr:uid="{00000000-0005-0000-0000-000004B80000}"/>
    <cellStyle name="20% - Accent1 5 3 4 5 2 3" xfId="47294" xr:uid="{00000000-0005-0000-0000-000005B80000}"/>
    <cellStyle name="20% - Accent1 5 3 4 5 3" xfId="47295" xr:uid="{00000000-0005-0000-0000-000006B80000}"/>
    <cellStyle name="20% - Accent1 5 3 4 5 3 2" xfId="47296" xr:uid="{00000000-0005-0000-0000-000007B80000}"/>
    <cellStyle name="20% - Accent1 5 3 4 5 4" xfId="47297" xr:uid="{00000000-0005-0000-0000-000008B80000}"/>
    <cellStyle name="20% - Accent1 5 3 4 6" xfId="47298" xr:uid="{00000000-0005-0000-0000-000009B80000}"/>
    <cellStyle name="20% - Accent1 5 3 4 6 2" xfId="47299" xr:uid="{00000000-0005-0000-0000-00000AB80000}"/>
    <cellStyle name="20% - Accent1 5 3 4 6 2 2" xfId="47300" xr:uid="{00000000-0005-0000-0000-00000BB80000}"/>
    <cellStyle name="20% - Accent1 5 3 4 6 2 2 2" xfId="47301" xr:uid="{00000000-0005-0000-0000-00000CB80000}"/>
    <cellStyle name="20% - Accent1 5 3 4 6 2 3" xfId="47302" xr:uid="{00000000-0005-0000-0000-00000DB80000}"/>
    <cellStyle name="20% - Accent1 5 3 4 6 3" xfId="47303" xr:uid="{00000000-0005-0000-0000-00000EB80000}"/>
    <cellStyle name="20% - Accent1 5 3 4 6 3 2" xfId="47304" xr:uid="{00000000-0005-0000-0000-00000FB80000}"/>
    <cellStyle name="20% - Accent1 5 3 4 6 4" xfId="47305" xr:uid="{00000000-0005-0000-0000-000010B80000}"/>
    <cellStyle name="20% - Accent1 5 3 4 7" xfId="47306" xr:uid="{00000000-0005-0000-0000-000011B80000}"/>
    <cellStyle name="20% - Accent1 5 3 4 7 2" xfId="47307" xr:uid="{00000000-0005-0000-0000-000012B80000}"/>
    <cellStyle name="20% - Accent1 5 3 4 7 2 2" xfId="47308" xr:uid="{00000000-0005-0000-0000-000013B80000}"/>
    <cellStyle name="20% - Accent1 5 3 4 7 3" xfId="47309" xr:uid="{00000000-0005-0000-0000-000014B80000}"/>
    <cellStyle name="20% - Accent1 5 3 4 8" xfId="47310" xr:uid="{00000000-0005-0000-0000-000015B80000}"/>
    <cellStyle name="20% - Accent1 5 3 4 8 2" xfId="47311" xr:uid="{00000000-0005-0000-0000-000016B80000}"/>
    <cellStyle name="20% - Accent1 5 3 4 8 2 2" xfId="47312" xr:uid="{00000000-0005-0000-0000-000017B80000}"/>
    <cellStyle name="20% - Accent1 5 3 4 8 3" xfId="47313" xr:uid="{00000000-0005-0000-0000-000018B80000}"/>
    <cellStyle name="20% - Accent1 5 3 4 9" xfId="47314" xr:uid="{00000000-0005-0000-0000-000019B80000}"/>
    <cellStyle name="20% - Accent1 5 3 4 9 2" xfId="47315" xr:uid="{00000000-0005-0000-0000-00001AB80000}"/>
    <cellStyle name="20% - Accent1 5 3 5" xfId="47316" xr:uid="{00000000-0005-0000-0000-00001BB80000}"/>
    <cellStyle name="20% - Accent1 5 3 5 2" xfId="47317" xr:uid="{00000000-0005-0000-0000-00001CB80000}"/>
    <cellStyle name="20% - Accent1 5 3 5 2 2" xfId="47318" xr:uid="{00000000-0005-0000-0000-00001DB80000}"/>
    <cellStyle name="20% - Accent1 5 3 5 2 2 2" xfId="47319" xr:uid="{00000000-0005-0000-0000-00001EB80000}"/>
    <cellStyle name="20% - Accent1 5 3 5 2 2 2 2" xfId="47320" xr:uid="{00000000-0005-0000-0000-00001FB80000}"/>
    <cellStyle name="20% - Accent1 5 3 5 2 2 3" xfId="47321" xr:uid="{00000000-0005-0000-0000-000020B80000}"/>
    <cellStyle name="20% - Accent1 5 3 5 2 3" xfId="47322" xr:uid="{00000000-0005-0000-0000-000021B80000}"/>
    <cellStyle name="20% - Accent1 5 3 5 2 3 2" xfId="47323" xr:uid="{00000000-0005-0000-0000-000022B80000}"/>
    <cellStyle name="20% - Accent1 5 3 5 2 4" xfId="47324" xr:uid="{00000000-0005-0000-0000-000023B80000}"/>
    <cellStyle name="20% - Accent1 5 3 5 3" xfId="47325" xr:uid="{00000000-0005-0000-0000-000024B80000}"/>
    <cellStyle name="20% - Accent1 5 3 5 3 2" xfId="47326" xr:uid="{00000000-0005-0000-0000-000025B80000}"/>
    <cellStyle name="20% - Accent1 5 3 5 3 2 2" xfId="47327" xr:uid="{00000000-0005-0000-0000-000026B80000}"/>
    <cellStyle name="20% - Accent1 5 3 5 3 2 2 2" xfId="47328" xr:uid="{00000000-0005-0000-0000-000027B80000}"/>
    <cellStyle name="20% - Accent1 5 3 5 3 2 3" xfId="47329" xr:uid="{00000000-0005-0000-0000-000028B80000}"/>
    <cellStyle name="20% - Accent1 5 3 5 3 3" xfId="47330" xr:uid="{00000000-0005-0000-0000-000029B80000}"/>
    <cellStyle name="20% - Accent1 5 3 5 3 3 2" xfId="47331" xr:uid="{00000000-0005-0000-0000-00002AB80000}"/>
    <cellStyle name="20% - Accent1 5 3 5 3 4" xfId="47332" xr:uid="{00000000-0005-0000-0000-00002BB80000}"/>
    <cellStyle name="20% - Accent1 5 3 5 4" xfId="47333" xr:uid="{00000000-0005-0000-0000-00002CB80000}"/>
    <cellStyle name="20% - Accent1 5 3 5 4 2" xfId="47334" xr:uid="{00000000-0005-0000-0000-00002DB80000}"/>
    <cellStyle name="20% - Accent1 5 3 5 4 2 2" xfId="47335" xr:uid="{00000000-0005-0000-0000-00002EB80000}"/>
    <cellStyle name="20% - Accent1 5 3 5 4 2 2 2" xfId="47336" xr:uid="{00000000-0005-0000-0000-00002FB80000}"/>
    <cellStyle name="20% - Accent1 5 3 5 4 2 3" xfId="47337" xr:uid="{00000000-0005-0000-0000-000030B80000}"/>
    <cellStyle name="20% - Accent1 5 3 5 4 3" xfId="47338" xr:uid="{00000000-0005-0000-0000-000031B80000}"/>
    <cellStyle name="20% - Accent1 5 3 5 4 3 2" xfId="47339" xr:uid="{00000000-0005-0000-0000-000032B80000}"/>
    <cellStyle name="20% - Accent1 5 3 5 4 4" xfId="47340" xr:uid="{00000000-0005-0000-0000-000033B80000}"/>
    <cellStyle name="20% - Accent1 5 3 5 5" xfId="47341" xr:uid="{00000000-0005-0000-0000-000034B80000}"/>
    <cellStyle name="20% - Accent1 5 3 5 5 2" xfId="47342" xr:uid="{00000000-0005-0000-0000-000035B80000}"/>
    <cellStyle name="20% - Accent1 5 3 5 5 2 2" xfId="47343" xr:uid="{00000000-0005-0000-0000-000036B80000}"/>
    <cellStyle name="20% - Accent1 5 3 5 5 3" xfId="47344" xr:uid="{00000000-0005-0000-0000-000037B80000}"/>
    <cellStyle name="20% - Accent1 5 3 5 6" xfId="47345" xr:uid="{00000000-0005-0000-0000-000038B80000}"/>
    <cellStyle name="20% - Accent1 5 3 5 6 2" xfId="47346" xr:uid="{00000000-0005-0000-0000-000039B80000}"/>
    <cellStyle name="20% - Accent1 5 3 5 6 2 2" xfId="47347" xr:uid="{00000000-0005-0000-0000-00003AB80000}"/>
    <cellStyle name="20% - Accent1 5 3 5 6 3" xfId="47348" xr:uid="{00000000-0005-0000-0000-00003BB80000}"/>
    <cellStyle name="20% - Accent1 5 3 5 7" xfId="47349" xr:uid="{00000000-0005-0000-0000-00003CB80000}"/>
    <cellStyle name="20% - Accent1 5 3 5 7 2" xfId="47350" xr:uid="{00000000-0005-0000-0000-00003DB80000}"/>
    <cellStyle name="20% - Accent1 5 3 5 8" xfId="47351" xr:uid="{00000000-0005-0000-0000-00003EB80000}"/>
    <cellStyle name="20% - Accent1 5 3 5 8 2" xfId="47352" xr:uid="{00000000-0005-0000-0000-00003FB80000}"/>
    <cellStyle name="20% - Accent1 5 3 5 9" xfId="47353" xr:uid="{00000000-0005-0000-0000-000040B80000}"/>
    <cellStyle name="20% - Accent1 5 3 6" xfId="47354" xr:uid="{00000000-0005-0000-0000-000041B80000}"/>
    <cellStyle name="20% - Accent1 5 3 6 2" xfId="47355" xr:uid="{00000000-0005-0000-0000-000042B80000}"/>
    <cellStyle name="20% - Accent1 5 3 6 2 2" xfId="47356" xr:uid="{00000000-0005-0000-0000-000043B80000}"/>
    <cellStyle name="20% - Accent1 5 3 6 2 2 2" xfId="47357" xr:uid="{00000000-0005-0000-0000-000044B80000}"/>
    <cellStyle name="20% - Accent1 5 3 6 2 2 2 2" xfId="47358" xr:uid="{00000000-0005-0000-0000-000045B80000}"/>
    <cellStyle name="20% - Accent1 5 3 6 2 2 3" xfId="47359" xr:uid="{00000000-0005-0000-0000-000046B80000}"/>
    <cellStyle name="20% - Accent1 5 3 6 2 3" xfId="47360" xr:uid="{00000000-0005-0000-0000-000047B80000}"/>
    <cellStyle name="20% - Accent1 5 3 6 2 3 2" xfId="47361" xr:uid="{00000000-0005-0000-0000-000048B80000}"/>
    <cellStyle name="20% - Accent1 5 3 6 2 4" xfId="47362" xr:uid="{00000000-0005-0000-0000-000049B80000}"/>
    <cellStyle name="20% - Accent1 5 3 6 3" xfId="47363" xr:uid="{00000000-0005-0000-0000-00004AB80000}"/>
    <cellStyle name="20% - Accent1 5 3 6 3 2" xfId="47364" xr:uid="{00000000-0005-0000-0000-00004BB80000}"/>
    <cellStyle name="20% - Accent1 5 3 6 3 2 2" xfId="47365" xr:uid="{00000000-0005-0000-0000-00004CB80000}"/>
    <cellStyle name="20% - Accent1 5 3 6 3 2 2 2" xfId="47366" xr:uid="{00000000-0005-0000-0000-00004DB80000}"/>
    <cellStyle name="20% - Accent1 5 3 6 3 2 3" xfId="47367" xr:uid="{00000000-0005-0000-0000-00004EB80000}"/>
    <cellStyle name="20% - Accent1 5 3 6 3 3" xfId="47368" xr:uid="{00000000-0005-0000-0000-00004FB80000}"/>
    <cellStyle name="20% - Accent1 5 3 6 3 3 2" xfId="47369" xr:uid="{00000000-0005-0000-0000-000050B80000}"/>
    <cellStyle name="20% - Accent1 5 3 6 3 4" xfId="47370" xr:uid="{00000000-0005-0000-0000-000051B80000}"/>
    <cellStyle name="20% - Accent1 5 3 6 4" xfId="47371" xr:uid="{00000000-0005-0000-0000-000052B80000}"/>
    <cellStyle name="20% - Accent1 5 3 6 4 2" xfId="47372" xr:uid="{00000000-0005-0000-0000-000053B80000}"/>
    <cellStyle name="20% - Accent1 5 3 6 4 2 2" xfId="47373" xr:uid="{00000000-0005-0000-0000-000054B80000}"/>
    <cellStyle name="20% - Accent1 5 3 6 4 2 2 2" xfId="47374" xr:uid="{00000000-0005-0000-0000-000055B80000}"/>
    <cellStyle name="20% - Accent1 5 3 6 4 2 3" xfId="47375" xr:uid="{00000000-0005-0000-0000-000056B80000}"/>
    <cellStyle name="20% - Accent1 5 3 6 4 3" xfId="47376" xr:uid="{00000000-0005-0000-0000-000057B80000}"/>
    <cellStyle name="20% - Accent1 5 3 6 4 3 2" xfId="47377" xr:uid="{00000000-0005-0000-0000-000058B80000}"/>
    <cellStyle name="20% - Accent1 5 3 6 4 4" xfId="47378" xr:uid="{00000000-0005-0000-0000-000059B80000}"/>
    <cellStyle name="20% - Accent1 5 3 6 5" xfId="47379" xr:uid="{00000000-0005-0000-0000-00005AB80000}"/>
    <cellStyle name="20% - Accent1 5 3 6 5 2" xfId="47380" xr:uid="{00000000-0005-0000-0000-00005BB80000}"/>
    <cellStyle name="20% - Accent1 5 3 6 5 2 2" xfId="47381" xr:uid="{00000000-0005-0000-0000-00005CB80000}"/>
    <cellStyle name="20% - Accent1 5 3 6 5 3" xfId="47382" xr:uid="{00000000-0005-0000-0000-00005DB80000}"/>
    <cellStyle name="20% - Accent1 5 3 6 6" xfId="47383" xr:uid="{00000000-0005-0000-0000-00005EB80000}"/>
    <cellStyle name="20% - Accent1 5 3 6 6 2" xfId="47384" xr:uid="{00000000-0005-0000-0000-00005FB80000}"/>
    <cellStyle name="20% - Accent1 5 3 6 6 2 2" xfId="47385" xr:uid="{00000000-0005-0000-0000-000060B80000}"/>
    <cellStyle name="20% - Accent1 5 3 6 6 3" xfId="47386" xr:uid="{00000000-0005-0000-0000-000061B80000}"/>
    <cellStyle name="20% - Accent1 5 3 6 7" xfId="47387" xr:uid="{00000000-0005-0000-0000-000062B80000}"/>
    <cellStyle name="20% - Accent1 5 3 6 7 2" xfId="47388" xr:uid="{00000000-0005-0000-0000-000063B80000}"/>
    <cellStyle name="20% - Accent1 5 3 6 8" xfId="47389" xr:uid="{00000000-0005-0000-0000-000064B80000}"/>
    <cellStyle name="20% - Accent1 5 3 6 8 2" xfId="47390" xr:uid="{00000000-0005-0000-0000-000065B80000}"/>
    <cellStyle name="20% - Accent1 5 3 6 9" xfId="47391" xr:uid="{00000000-0005-0000-0000-000066B80000}"/>
    <cellStyle name="20% - Accent1 5 3 7" xfId="47392" xr:uid="{00000000-0005-0000-0000-000067B80000}"/>
    <cellStyle name="20% - Accent1 5 3 7 2" xfId="47393" xr:uid="{00000000-0005-0000-0000-000068B80000}"/>
    <cellStyle name="20% - Accent1 5 3 7 2 2" xfId="47394" xr:uid="{00000000-0005-0000-0000-000069B80000}"/>
    <cellStyle name="20% - Accent1 5 3 7 2 2 2" xfId="47395" xr:uid="{00000000-0005-0000-0000-00006AB80000}"/>
    <cellStyle name="20% - Accent1 5 3 7 2 3" xfId="47396" xr:uid="{00000000-0005-0000-0000-00006BB80000}"/>
    <cellStyle name="20% - Accent1 5 3 7 3" xfId="47397" xr:uid="{00000000-0005-0000-0000-00006CB80000}"/>
    <cellStyle name="20% - Accent1 5 3 7 3 2" xfId="47398" xr:uid="{00000000-0005-0000-0000-00006DB80000}"/>
    <cellStyle name="20% - Accent1 5 3 7 4" xfId="47399" xr:uid="{00000000-0005-0000-0000-00006EB80000}"/>
    <cellStyle name="20% - Accent1 5 3 8" xfId="47400" xr:uid="{00000000-0005-0000-0000-00006FB80000}"/>
    <cellStyle name="20% - Accent1 5 3 8 2" xfId="47401" xr:uid="{00000000-0005-0000-0000-000070B80000}"/>
    <cellStyle name="20% - Accent1 5 3 8 2 2" xfId="47402" xr:uid="{00000000-0005-0000-0000-000071B80000}"/>
    <cellStyle name="20% - Accent1 5 3 8 2 2 2" xfId="47403" xr:uid="{00000000-0005-0000-0000-000072B80000}"/>
    <cellStyle name="20% - Accent1 5 3 8 2 3" xfId="47404" xr:uid="{00000000-0005-0000-0000-000073B80000}"/>
    <cellStyle name="20% - Accent1 5 3 8 3" xfId="47405" xr:uid="{00000000-0005-0000-0000-000074B80000}"/>
    <cellStyle name="20% - Accent1 5 3 8 3 2" xfId="47406" xr:uid="{00000000-0005-0000-0000-000075B80000}"/>
    <cellStyle name="20% - Accent1 5 3 8 4" xfId="47407" xr:uid="{00000000-0005-0000-0000-000076B80000}"/>
    <cellStyle name="20% - Accent1 5 3 9" xfId="47408" xr:uid="{00000000-0005-0000-0000-000077B80000}"/>
    <cellStyle name="20% - Accent1 5 3 9 2" xfId="47409" xr:uid="{00000000-0005-0000-0000-000078B80000}"/>
    <cellStyle name="20% - Accent1 5 3 9 2 2" xfId="47410" xr:uid="{00000000-0005-0000-0000-000079B80000}"/>
    <cellStyle name="20% - Accent1 5 3 9 2 2 2" xfId="47411" xr:uid="{00000000-0005-0000-0000-00007AB80000}"/>
    <cellStyle name="20% - Accent1 5 3 9 2 3" xfId="47412" xr:uid="{00000000-0005-0000-0000-00007BB80000}"/>
    <cellStyle name="20% - Accent1 5 3 9 3" xfId="47413" xr:uid="{00000000-0005-0000-0000-00007CB80000}"/>
    <cellStyle name="20% - Accent1 5 3 9 3 2" xfId="47414" xr:uid="{00000000-0005-0000-0000-00007DB80000}"/>
    <cellStyle name="20% - Accent1 5 3 9 4" xfId="47415" xr:uid="{00000000-0005-0000-0000-00007EB80000}"/>
    <cellStyle name="20% - Accent1 5 4" xfId="47416" xr:uid="{00000000-0005-0000-0000-00007FB80000}"/>
    <cellStyle name="20% - Accent1 5 4 10" xfId="47417" xr:uid="{00000000-0005-0000-0000-000080B80000}"/>
    <cellStyle name="20% - Accent1 5 4 10 2" xfId="47418" xr:uid="{00000000-0005-0000-0000-000081B80000}"/>
    <cellStyle name="20% - Accent1 5 4 11" xfId="47419" xr:uid="{00000000-0005-0000-0000-000082B80000}"/>
    <cellStyle name="20% - Accent1 5 4 2" xfId="47420" xr:uid="{00000000-0005-0000-0000-000083B80000}"/>
    <cellStyle name="20% - Accent1 5 4 2 2" xfId="47421" xr:uid="{00000000-0005-0000-0000-000084B80000}"/>
    <cellStyle name="20% - Accent1 5 4 2 2 2" xfId="47422" xr:uid="{00000000-0005-0000-0000-000085B80000}"/>
    <cellStyle name="20% - Accent1 5 4 2 2 2 2" xfId="47423" xr:uid="{00000000-0005-0000-0000-000086B80000}"/>
    <cellStyle name="20% - Accent1 5 4 2 2 2 2 2" xfId="47424" xr:uid="{00000000-0005-0000-0000-000087B80000}"/>
    <cellStyle name="20% - Accent1 5 4 2 2 2 3" xfId="47425" xr:uid="{00000000-0005-0000-0000-000088B80000}"/>
    <cellStyle name="20% - Accent1 5 4 2 2 3" xfId="47426" xr:uid="{00000000-0005-0000-0000-000089B80000}"/>
    <cellStyle name="20% - Accent1 5 4 2 2 3 2" xfId="47427" xr:uid="{00000000-0005-0000-0000-00008AB80000}"/>
    <cellStyle name="20% - Accent1 5 4 2 2 4" xfId="47428" xr:uid="{00000000-0005-0000-0000-00008BB80000}"/>
    <cellStyle name="20% - Accent1 5 4 2 3" xfId="47429" xr:uid="{00000000-0005-0000-0000-00008CB80000}"/>
    <cellStyle name="20% - Accent1 5 4 2 3 2" xfId="47430" xr:uid="{00000000-0005-0000-0000-00008DB80000}"/>
    <cellStyle name="20% - Accent1 5 4 2 3 2 2" xfId="47431" xr:uid="{00000000-0005-0000-0000-00008EB80000}"/>
    <cellStyle name="20% - Accent1 5 4 2 3 2 2 2" xfId="47432" xr:uid="{00000000-0005-0000-0000-00008FB80000}"/>
    <cellStyle name="20% - Accent1 5 4 2 3 2 3" xfId="47433" xr:uid="{00000000-0005-0000-0000-000090B80000}"/>
    <cellStyle name="20% - Accent1 5 4 2 3 3" xfId="47434" xr:uid="{00000000-0005-0000-0000-000091B80000}"/>
    <cellStyle name="20% - Accent1 5 4 2 3 3 2" xfId="47435" xr:uid="{00000000-0005-0000-0000-000092B80000}"/>
    <cellStyle name="20% - Accent1 5 4 2 3 4" xfId="47436" xr:uid="{00000000-0005-0000-0000-000093B80000}"/>
    <cellStyle name="20% - Accent1 5 4 2 4" xfId="47437" xr:uid="{00000000-0005-0000-0000-000094B80000}"/>
    <cellStyle name="20% - Accent1 5 4 2 4 2" xfId="47438" xr:uid="{00000000-0005-0000-0000-000095B80000}"/>
    <cellStyle name="20% - Accent1 5 4 2 4 2 2" xfId="47439" xr:uid="{00000000-0005-0000-0000-000096B80000}"/>
    <cellStyle name="20% - Accent1 5 4 2 4 2 2 2" xfId="47440" xr:uid="{00000000-0005-0000-0000-000097B80000}"/>
    <cellStyle name="20% - Accent1 5 4 2 4 2 3" xfId="47441" xr:uid="{00000000-0005-0000-0000-000098B80000}"/>
    <cellStyle name="20% - Accent1 5 4 2 4 3" xfId="47442" xr:uid="{00000000-0005-0000-0000-000099B80000}"/>
    <cellStyle name="20% - Accent1 5 4 2 4 3 2" xfId="47443" xr:uid="{00000000-0005-0000-0000-00009AB80000}"/>
    <cellStyle name="20% - Accent1 5 4 2 4 4" xfId="47444" xr:uid="{00000000-0005-0000-0000-00009BB80000}"/>
    <cellStyle name="20% - Accent1 5 4 2 5" xfId="47445" xr:uid="{00000000-0005-0000-0000-00009CB80000}"/>
    <cellStyle name="20% - Accent1 5 4 2 5 2" xfId="47446" xr:uid="{00000000-0005-0000-0000-00009DB80000}"/>
    <cellStyle name="20% - Accent1 5 4 2 5 2 2" xfId="47447" xr:uid="{00000000-0005-0000-0000-00009EB80000}"/>
    <cellStyle name="20% - Accent1 5 4 2 5 3" xfId="47448" xr:uid="{00000000-0005-0000-0000-00009FB80000}"/>
    <cellStyle name="20% - Accent1 5 4 2 6" xfId="47449" xr:uid="{00000000-0005-0000-0000-0000A0B80000}"/>
    <cellStyle name="20% - Accent1 5 4 2 6 2" xfId="47450" xr:uid="{00000000-0005-0000-0000-0000A1B80000}"/>
    <cellStyle name="20% - Accent1 5 4 2 6 2 2" xfId="47451" xr:uid="{00000000-0005-0000-0000-0000A2B80000}"/>
    <cellStyle name="20% - Accent1 5 4 2 6 3" xfId="47452" xr:uid="{00000000-0005-0000-0000-0000A3B80000}"/>
    <cellStyle name="20% - Accent1 5 4 2 7" xfId="47453" xr:uid="{00000000-0005-0000-0000-0000A4B80000}"/>
    <cellStyle name="20% - Accent1 5 4 2 7 2" xfId="47454" xr:uid="{00000000-0005-0000-0000-0000A5B80000}"/>
    <cellStyle name="20% - Accent1 5 4 2 8" xfId="47455" xr:uid="{00000000-0005-0000-0000-0000A6B80000}"/>
    <cellStyle name="20% - Accent1 5 4 2 8 2" xfId="47456" xr:uid="{00000000-0005-0000-0000-0000A7B80000}"/>
    <cellStyle name="20% - Accent1 5 4 2 9" xfId="47457" xr:uid="{00000000-0005-0000-0000-0000A8B80000}"/>
    <cellStyle name="20% - Accent1 5 4 3" xfId="47458" xr:uid="{00000000-0005-0000-0000-0000A9B80000}"/>
    <cellStyle name="20% - Accent1 5 4 3 2" xfId="47459" xr:uid="{00000000-0005-0000-0000-0000AAB80000}"/>
    <cellStyle name="20% - Accent1 5 4 3 2 2" xfId="47460" xr:uid="{00000000-0005-0000-0000-0000ABB80000}"/>
    <cellStyle name="20% - Accent1 5 4 3 2 2 2" xfId="47461" xr:uid="{00000000-0005-0000-0000-0000ACB80000}"/>
    <cellStyle name="20% - Accent1 5 4 3 2 2 2 2" xfId="47462" xr:uid="{00000000-0005-0000-0000-0000ADB80000}"/>
    <cellStyle name="20% - Accent1 5 4 3 2 2 3" xfId="47463" xr:uid="{00000000-0005-0000-0000-0000AEB80000}"/>
    <cellStyle name="20% - Accent1 5 4 3 2 3" xfId="47464" xr:uid="{00000000-0005-0000-0000-0000AFB80000}"/>
    <cellStyle name="20% - Accent1 5 4 3 2 3 2" xfId="47465" xr:uid="{00000000-0005-0000-0000-0000B0B80000}"/>
    <cellStyle name="20% - Accent1 5 4 3 2 4" xfId="47466" xr:uid="{00000000-0005-0000-0000-0000B1B80000}"/>
    <cellStyle name="20% - Accent1 5 4 3 3" xfId="47467" xr:uid="{00000000-0005-0000-0000-0000B2B80000}"/>
    <cellStyle name="20% - Accent1 5 4 3 3 2" xfId="47468" xr:uid="{00000000-0005-0000-0000-0000B3B80000}"/>
    <cellStyle name="20% - Accent1 5 4 3 3 2 2" xfId="47469" xr:uid="{00000000-0005-0000-0000-0000B4B80000}"/>
    <cellStyle name="20% - Accent1 5 4 3 3 2 2 2" xfId="47470" xr:uid="{00000000-0005-0000-0000-0000B5B80000}"/>
    <cellStyle name="20% - Accent1 5 4 3 3 2 3" xfId="47471" xr:uid="{00000000-0005-0000-0000-0000B6B80000}"/>
    <cellStyle name="20% - Accent1 5 4 3 3 3" xfId="47472" xr:uid="{00000000-0005-0000-0000-0000B7B80000}"/>
    <cellStyle name="20% - Accent1 5 4 3 3 3 2" xfId="47473" xr:uid="{00000000-0005-0000-0000-0000B8B80000}"/>
    <cellStyle name="20% - Accent1 5 4 3 3 4" xfId="47474" xr:uid="{00000000-0005-0000-0000-0000B9B80000}"/>
    <cellStyle name="20% - Accent1 5 4 3 4" xfId="47475" xr:uid="{00000000-0005-0000-0000-0000BAB80000}"/>
    <cellStyle name="20% - Accent1 5 4 3 4 2" xfId="47476" xr:uid="{00000000-0005-0000-0000-0000BBB80000}"/>
    <cellStyle name="20% - Accent1 5 4 3 4 2 2" xfId="47477" xr:uid="{00000000-0005-0000-0000-0000BCB80000}"/>
    <cellStyle name="20% - Accent1 5 4 3 4 2 2 2" xfId="47478" xr:uid="{00000000-0005-0000-0000-0000BDB80000}"/>
    <cellStyle name="20% - Accent1 5 4 3 4 2 3" xfId="47479" xr:uid="{00000000-0005-0000-0000-0000BEB80000}"/>
    <cellStyle name="20% - Accent1 5 4 3 4 3" xfId="47480" xr:uid="{00000000-0005-0000-0000-0000BFB80000}"/>
    <cellStyle name="20% - Accent1 5 4 3 4 3 2" xfId="47481" xr:uid="{00000000-0005-0000-0000-0000C0B80000}"/>
    <cellStyle name="20% - Accent1 5 4 3 4 4" xfId="47482" xr:uid="{00000000-0005-0000-0000-0000C1B80000}"/>
    <cellStyle name="20% - Accent1 5 4 3 5" xfId="47483" xr:uid="{00000000-0005-0000-0000-0000C2B80000}"/>
    <cellStyle name="20% - Accent1 5 4 3 5 2" xfId="47484" xr:uid="{00000000-0005-0000-0000-0000C3B80000}"/>
    <cellStyle name="20% - Accent1 5 4 3 5 2 2" xfId="47485" xr:uid="{00000000-0005-0000-0000-0000C4B80000}"/>
    <cellStyle name="20% - Accent1 5 4 3 5 3" xfId="47486" xr:uid="{00000000-0005-0000-0000-0000C5B80000}"/>
    <cellStyle name="20% - Accent1 5 4 3 6" xfId="47487" xr:uid="{00000000-0005-0000-0000-0000C6B80000}"/>
    <cellStyle name="20% - Accent1 5 4 3 6 2" xfId="47488" xr:uid="{00000000-0005-0000-0000-0000C7B80000}"/>
    <cellStyle name="20% - Accent1 5 4 3 6 2 2" xfId="47489" xr:uid="{00000000-0005-0000-0000-0000C8B80000}"/>
    <cellStyle name="20% - Accent1 5 4 3 6 3" xfId="47490" xr:uid="{00000000-0005-0000-0000-0000C9B80000}"/>
    <cellStyle name="20% - Accent1 5 4 3 7" xfId="47491" xr:uid="{00000000-0005-0000-0000-0000CAB80000}"/>
    <cellStyle name="20% - Accent1 5 4 3 7 2" xfId="47492" xr:uid="{00000000-0005-0000-0000-0000CBB80000}"/>
    <cellStyle name="20% - Accent1 5 4 3 8" xfId="47493" xr:uid="{00000000-0005-0000-0000-0000CCB80000}"/>
    <cellStyle name="20% - Accent1 5 4 3 8 2" xfId="47494" xr:uid="{00000000-0005-0000-0000-0000CDB80000}"/>
    <cellStyle name="20% - Accent1 5 4 3 9" xfId="47495" xr:uid="{00000000-0005-0000-0000-0000CEB80000}"/>
    <cellStyle name="20% - Accent1 5 4 4" xfId="47496" xr:uid="{00000000-0005-0000-0000-0000CFB80000}"/>
    <cellStyle name="20% - Accent1 5 4 4 2" xfId="47497" xr:uid="{00000000-0005-0000-0000-0000D0B80000}"/>
    <cellStyle name="20% - Accent1 5 4 4 2 2" xfId="47498" xr:uid="{00000000-0005-0000-0000-0000D1B80000}"/>
    <cellStyle name="20% - Accent1 5 4 4 2 2 2" xfId="47499" xr:uid="{00000000-0005-0000-0000-0000D2B80000}"/>
    <cellStyle name="20% - Accent1 5 4 4 2 3" xfId="47500" xr:uid="{00000000-0005-0000-0000-0000D3B80000}"/>
    <cellStyle name="20% - Accent1 5 4 4 3" xfId="47501" xr:uid="{00000000-0005-0000-0000-0000D4B80000}"/>
    <cellStyle name="20% - Accent1 5 4 4 3 2" xfId="47502" xr:uid="{00000000-0005-0000-0000-0000D5B80000}"/>
    <cellStyle name="20% - Accent1 5 4 4 4" xfId="47503" xr:uid="{00000000-0005-0000-0000-0000D6B80000}"/>
    <cellStyle name="20% - Accent1 5 4 5" xfId="47504" xr:uid="{00000000-0005-0000-0000-0000D7B80000}"/>
    <cellStyle name="20% - Accent1 5 4 5 2" xfId="47505" xr:uid="{00000000-0005-0000-0000-0000D8B80000}"/>
    <cellStyle name="20% - Accent1 5 4 5 2 2" xfId="47506" xr:uid="{00000000-0005-0000-0000-0000D9B80000}"/>
    <cellStyle name="20% - Accent1 5 4 5 2 2 2" xfId="47507" xr:uid="{00000000-0005-0000-0000-0000DAB80000}"/>
    <cellStyle name="20% - Accent1 5 4 5 2 3" xfId="47508" xr:uid="{00000000-0005-0000-0000-0000DBB80000}"/>
    <cellStyle name="20% - Accent1 5 4 5 3" xfId="47509" xr:uid="{00000000-0005-0000-0000-0000DCB80000}"/>
    <cellStyle name="20% - Accent1 5 4 5 3 2" xfId="47510" xr:uid="{00000000-0005-0000-0000-0000DDB80000}"/>
    <cellStyle name="20% - Accent1 5 4 5 4" xfId="47511" xr:uid="{00000000-0005-0000-0000-0000DEB80000}"/>
    <cellStyle name="20% - Accent1 5 4 6" xfId="47512" xr:uid="{00000000-0005-0000-0000-0000DFB80000}"/>
    <cellStyle name="20% - Accent1 5 4 6 2" xfId="47513" xr:uid="{00000000-0005-0000-0000-0000E0B80000}"/>
    <cellStyle name="20% - Accent1 5 4 6 2 2" xfId="47514" xr:uid="{00000000-0005-0000-0000-0000E1B80000}"/>
    <cellStyle name="20% - Accent1 5 4 6 2 2 2" xfId="47515" xr:uid="{00000000-0005-0000-0000-0000E2B80000}"/>
    <cellStyle name="20% - Accent1 5 4 6 2 3" xfId="47516" xr:uid="{00000000-0005-0000-0000-0000E3B80000}"/>
    <cellStyle name="20% - Accent1 5 4 6 3" xfId="47517" xr:uid="{00000000-0005-0000-0000-0000E4B80000}"/>
    <cellStyle name="20% - Accent1 5 4 6 3 2" xfId="47518" xr:uid="{00000000-0005-0000-0000-0000E5B80000}"/>
    <cellStyle name="20% - Accent1 5 4 6 4" xfId="47519" xr:uid="{00000000-0005-0000-0000-0000E6B80000}"/>
    <cellStyle name="20% - Accent1 5 4 7" xfId="47520" xr:uid="{00000000-0005-0000-0000-0000E7B80000}"/>
    <cellStyle name="20% - Accent1 5 4 7 2" xfId="47521" xr:uid="{00000000-0005-0000-0000-0000E8B80000}"/>
    <cellStyle name="20% - Accent1 5 4 7 2 2" xfId="47522" xr:uid="{00000000-0005-0000-0000-0000E9B80000}"/>
    <cellStyle name="20% - Accent1 5 4 7 3" xfId="47523" xr:uid="{00000000-0005-0000-0000-0000EAB80000}"/>
    <cellStyle name="20% - Accent1 5 4 8" xfId="47524" xr:uid="{00000000-0005-0000-0000-0000EBB80000}"/>
    <cellStyle name="20% - Accent1 5 4 8 2" xfId="47525" xr:uid="{00000000-0005-0000-0000-0000ECB80000}"/>
    <cellStyle name="20% - Accent1 5 4 8 2 2" xfId="47526" xr:uid="{00000000-0005-0000-0000-0000EDB80000}"/>
    <cellStyle name="20% - Accent1 5 4 8 3" xfId="47527" xr:uid="{00000000-0005-0000-0000-0000EEB80000}"/>
    <cellStyle name="20% - Accent1 5 4 9" xfId="47528" xr:uid="{00000000-0005-0000-0000-0000EFB80000}"/>
    <cellStyle name="20% - Accent1 5 4 9 2" xfId="47529" xr:uid="{00000000-0005-0000-0000-0000F0B80000}"/>
    <cellStyle name="20% - Accent1 5 5" xfId="47530" xr:uid="{00000000-0005-0000-0000-0000F1B80000}"/>
    <cellStyle name="20% - Accent1 5 5 10" xfId="47531" xr:uid="{00000000-0005-0000-0000-0000F2B80000}"/>
    <cellStyle name="20% - Accent1 5 5 10 2" xfId="47532" xr:uid="{00000000-0005-0000-0000-0000F3B80000}"/>
    <cellStyle name="20% - Accent1 5 5 11" xfId="47533" xr:uid="{00000000-0005-0000-0000-0000F4B80000}"/>
    <cellStyle name="20% - Accent1 5 5 2" xfId="47534" xr:uid="{00000000-0005-0000-0000-0000F5B80000}"/>
    <cellStyle name="20% - Accent1 5 5 2 2" xfId="47535" xr:uid="{00000000-0005-0000-0000-0000F6B80000}"/>
    <cellStyle name="20% - Accent1 5 5 2 2 2" xfId="47536" xr:uid="{00000000-0005-0000-0000-0000F7B80000}"/>
    <cellStyle name="20% - Accent1 5 5 2 2 2 2" xfId="47537" xr:uid="{00000000-0005-0000-0000-0000F8B80000}"/>
    <cellStyle name="20% - Accent1 5 5 2 2 2 2 2" xfId="47538" xr:uid="{00000000-0005-0000-0000-0000F9B80000}"/>
    <cellStyle name="20% - Accent1 5 5 2 2 2 3" xfId="47539" xr:uid="{00000000-0005-0000-0000-0000FAB80000}"/>
    <cellStyle name="20% - Accent1 5 5 2 2 3" xfId="47540" xr:uid="{00000000-0005-0000-0000-0000FBB80000}"/>
    <cellStyle name="20% - Accent1 5 5 2 2 3 2" xfId="47541" xr:uid="{00000000-0005-0000-0000-0000FCB80000}"/>
    <cellStyle name="20% - Accent1 5 5 2 2 4" xfId="47542" xr:uid="{00000000-0005-0000-0000-0000FDB80000}"/>
    <cellStyle name="20% - Accent1 5 5 2 3" xfId="47543" xr:uid="{00000000-0005-0000-0000-0000FEB80000}"/>
    <cellStyle name="20% - Accent1 5 5 2 3 2" xfId="47544" xr:uid="{00000000-0005-0000-0000-0000FFB80000}"/>
    <cellStyle name="20% - Accent1 5 5 2 3 2 2" xfId="47545" xr:uid="{00000000-0005-0000-0000-000000B90000}"/>
    <cellStyle name="20% - Accent1 5 5 2 3 2 2 2" xfId="47546" xr:uid="{00000000-0005-0000-0000-000001B90000}"/>
    <cellStyle name="20% - Accent1 5 5 2 3 2 3" xfId="47547" xr:uid="{00000000-0005-0000-0000-000002B90000}"/>
    <cellStyle name="20% - Accent1 5 5 2 3 3" xfId="47548" xr:uid="{00000000-0005-0000-0000-000003B90000}"/>
    <cellStyle name="20% - Accent1 5 5 2 3 3 2" xfId="47549" xr:uid="{00000000-0005-0000-0000-000004B90000}"/>
    <cellStyle name="20% - Accent1 5 5 2 3 4" xfId="47550" xr:uid="{00000000-0005-0000-0000-000005B90000}"/>
    <cellStyle name="20% - Accent1 5 5 2 4" xfId="47551" xr:uid="{00000000-0005-0000-0000-000006B90000}"/>
    <cellStyle name="20% - Accent1 5 5 2 4 2" xfId="47552" xr:uid="{00000000-0005-0000-0000-000007B90000}"/>
    <cellStyle name="20% - Accent1 5 5 2 4 2 2" xfId="47553" xr:uid="{00000000-0005-0000-0000-000008B90000}"/>
    <cellStyle name="20% - Accent1 5 5 2 4 2 2 2" xfId="47554" xr:uid="{00000000-0005-0000-0000-000009B90000}"/>
    <cellStyle name="20% - Accent1 5 5 2 4 2 3" xfId="47555" xr:uid="{00000000-0005-0000-0000-00000AB90000}"/>
    <cellStyle name="20% - Accent1 5 5 2 4 3" xfId="47556" xr:uid="{00000000-0005-0000-0000-00000BB90000}"/>
    <cellStyle name="20% - Accent1 5 5 2 4 3 2" xfId="47557" xr:uid="{00000000-0005-0000-0000-00000CB90000}"/>
    <cellStyle name="20% - Accent1 5 5 2 4 4" xfId="47558" xr:uid="{00000000-0005-0000-0000-00000DB90000}"/>
    <cellStyle name="20% - Accent1 5 5 2 5" xfId="47559" xr:uid="{00000000-0005-0000-0000-00000EB90000}"/>
    <cellStyle name="20% - Accent1 5 5 2 5 2" xfId="47560" xr:uid="{00000000-0005-0000-0000-00000FB90000}"/>
    <cellStyle name="20% - Accent1 5 5 2 5 2 2" xfId="47561" xr:uid="{00000000-0005-0000-0000-000010B90000}"/>
    <cellStyle name="20% - Accent1 5 5 2 5 3" xfId="47562" xr:uid="{00000000-0005-0000-0000-000011B90000}"/>
    <cellStyle name="20% - Accent1 5 5 2 6" xfId="47563" xr:uid="{00000000-0005-0000-0000-000012B90000}"/>
    <cellStyle name="20% - Accent1 5 5 2 6 2" xfId="47564" xr:uid="{00000000-0005-0000-0000-000013B90000}"/>
    <cellStyle name="20% - Accent1 5 5 2 6 2 2" xfId="47565" xr:uid="{00000000-0005-0000-0000-000014B90000}"/>
    <cellStyle name="20% - Accent1 5 5 2 6 3" xfId="47566" xr:uid="{00000000-0005-0000-0000-000015B90000}"/>
    <cellStyle name="20% - Accent1 5 5 2 7" xfId="47567" xr:uid="{00000000-0005-0000-0000-000016B90000}"/>
    <cellStyle name="20% - Accent1 5 5 2 7 2" xfId="47568" xr:uid="{00000000-0005-0000-0000-000017B90000}"/>
    <cellStyle name="20% - Accent1 5 5 2 8" xfId="47569" xr:uid="{00000000-0005-0000-0000-000018B90000}"/>
    <cellStyle name="20% - Accent1 5 5 2 8 2" xfId="47570" xr:uid="{00000000-0005-0000-0000-000019B90000}"/>
    <cellStyle name="20% - Accent1 5 5 2 9" xfId="47571" xr:uid="{00000000-0005-0000-0000-00001AB90000}"/>
    <cellStyle name="20% - Accent1 5 5 3" xfId="47572" xr:uid="{00000000-0005-0000-0000-00001BB90000}"/>
    <cellStyle name="20% - Accent1 5 5 3 2" xfId="47573" xr:uid="{00000000-0005-0000-0000-00001CB90000}"/>
    <cellStyle name="20% - Accent1 5 5 3 2 2" xfId="47574" xr:uid="{00000000-0005-0000-0000-00001DB90000}"/>
    <cellStyle name="20% - Accent1 5 5 3 2 2 2" xfId="47575" xr:uid="{00000000-0005-0000-0000-00001EB90000}"/>
    <cellStyle name="20% - Accent1 5 5 3 2 2 2 2" xfId="47576" xr:uid="{00000000-0005-0000-0000-00001FB90000}"/>
    <cellStyle name="20% - Accent1 5 5 3 2 2 3" xfId="47577" xr:uid="{00000000-0005-0000-0000-000020B90000}"/>
    <cellStyle name="20% - Accent1 5 5 3 2 3" xfId="47578" xr:uid="{00000000-0005-0000-0000-000021B90000}"/>
    <cellStyle name="20% - Accent1 5 5 3 2 3 2" xfId="47579" xr:uid="{00000000-0005-0000-0000-000022B90000}"/>
    <cellStyle name="20% - Accent1 5 5 3 2 4" xfId="47580" xr:uid="{00000000-0005-0000-0000-000023B90000}"/>
    <cellStyle name="20% - Accent1 5 5 3 3" xfId="47581" xr:uid="{00000000-0005-0000-0000-000024B90000}"/>
    <cellStyle name="20% - Accent1 5 5 3 3 2" xfId="47582" xr:uid="{00000000-0005-0000-0000-000025B90000}"/>
    <cellStyle name="20% - Accent1 5 5 3 3 2 2" xfId="47583" xr:uid="{00000000-0005-0000-0000-000026B90000}"/>
    <cellStyle name="20% - Accent1 5 5 3 3 2 2 2" xfId="47584" xr:uid="{00000000-0005-0000-0000-000027B90000}"/>
    <cellStyle name="20% - Accent1 5 5 3 3 2 3" xfId="47585" xr:uid="{00000000-0005-0000-0000-000028B90000}"/>
    <cellStyle name="20% - Accent1 5 5 3 3 3" xfId="47586" xr:uid="{00000000-0005-0000-0000-000029B90000}"/>
    <cellStyle name="20% - Accent1 5 5 3 3 3 2" xfId="47587" xr:uid="{00000000-0005-0000-0000-00002AB90000}"/>
    <cellStyle name="20% - Accent1 5 5 3 3 4" xfId="47588" xr:uid="{00000000-0005-0000-0000-00002BB90000}"/>
    <cellStyle name="20% - Accent1 5 5 3 4" xfId="47589" xr:uid="{00000000-0005-0000-0000-00002CB90000}"/>
    <cellStyle name="20% - Accent1 5 5 3 4 2" xfId="47590" xr:uid="{00000000-0005-0000-0000-00002DB90000}"/>
    <cellStyle name="20% - Accent1 5 5 3 4 2 2" xfId="47591" xr:uid="{00000000-0005-0000-0000-00002EB90000}"/>
    <cellStyle name="20% - Accent1 5 5 3 4 2 2 2" xfId="47592" xr:uid="{00000000-0005-0000-0000-00002FB90000}"/>
    <cellStyle name="20% - Accent1 5 5 3 4 2 3" xfId="47593" xr:uid="{00000000-0005-0000-0000-000030B90000}"/>
    <cellStyle name="20% - Accent1 5 5 3 4 3" xfId="47594" xr:uid="{00000000-0005-0000-0000-000031B90000}"/>
    <cellStyle name="20% - Accent1 5 5 3 4 3 2" xfId="47595" xr:uid="{00000000-0005-0000-0000-000032B90000}"/>
    <cellStyle name="20% - Accent1 5 5 3 4 4" xfId="47596" xr:uid="{00000000-0005-0000-0000-000033B90000}"/>
    <cellStyle name="20% - Accent1 5 5 3 5" xfId="47597" xr:uid="{00000000-0005-0000-0000-000034B90000}"/>
    <cellStyle name="20% - Accent1 5 5 3 5 2" xfId="47598" xr:uid="{00000000-0005-0000-0000-000035B90000}"/>
    <cellStyle name="20% - Accent1 5 5 3 5 2 2" xfId="47599" xr:uid="{00000000-0005-0000-0000-000036B90000}"/>
    <cellStyle name="20% - Accent1 5 5 3 5 3" xfId="47600" xr:uid="{00000000-0005-0000-0000-000037B90000}"/>
    <cellStyle name="20% - Accent1 5 5 3 6" xfId="47601" xr:uid="{00000000-0005-0000-0000-000038B90000}"/>
    <cellStyle name="20% - Accent1 5 5 3 6 2" xfId="47602" xr:uid="{00000000-0005-0000-0000-000039B90000}"/>
    <cellStyle name="20% - Accent1 5 5 3 6 2 2" xfId="47603" xr:uid="{00000000-0005-0000-0000-00003AB90000}"/>
    <cellStyle name="20% - Accent1 5 5 3 6 3" xfId="47604" xr:uid="{00000000-0005-0000-0000-00003BB90000}"/>
    <cellStyle name="20% - Accent1 5 5 3 7" xfId="47605" xr:uid="{00000000-0005-0000-0000-00003CB90000}"/>
    <cellStyle name="20% - Accent1 5 5 3 7 2" xfId="47606" xr:uid="{00000000-0005-0000-0000-00003DB90000}"/>
    <cellStyle name="20% - Accent1 5 5 3 8" xfId="47607" xr:uid="{00000000-0005-0000-0000-00003EB90000}"/>
    <cellStyle name="20% - Accent1 5 5 3 8 2" xfId="47608" xr:uid="{00000000-0005-0000-0000-00003FB90000}"/>
    <cellStyle name="20% - Accent1 5 5 3 9" xfId="47609" xr:uid="{00000000-0005-0000-0000-000040B90000}"/>
    <cellStyle name="20% - Accent1 5 5 4" xfId="47610" xr:uid="{00000000-0005-0000-0000-000041B90000}"/>
    <cellStyle name="20% - Accent1 5 5 4 2" xfId="47611" xr:uid="{00000000-0005-0000-0000-000042B90000}"/>
    <cellStyle name="20% - Accent1 5 5 4 2 2" xfId="47612" xr:uid="{00000000-0005-0000-0000-000043B90000}"/>
    <cellStyle name="20% - Accent1 5 5 4 2 2 2" xfId="47613" xr:uid="{00000000-0005-0000-0000-000044B90000}"/>
    <cellStyle name="20% - Accent1 5 5 4 2 3" xfId="47614" xr:uid="{00000000-0005-0000-0000-000045B90000}"/>
    <cellStyle name="20% - Accent1 5 5 4 3" xfId="47615" xr:uid="{00000000-0005-0000-0000-000046B90000}"/>
    <cellStyle name="20% - Accent1 5 5 4 3 2" xfId="47616" xr:uid="{00000000-0005-0000-0000-000047B90000}"/>
    <cellStyle name="20% - Accent1 5 5 4 4" xfId="47617" xr:uid="{00000000-0005-0000-0000-000048B90000}"/>
    <cellStyle name="20% - Accent1 5 5 5" xfId="47618" xr:uid="{00000000-0005-0000-0000-000049B90000}"/>
    <cellStyle name="20% - Accent1 5 5 5 2" xfId="47619" xr:uid="{00000000-0005-0000-0000-00004AB90000}"/>
    <cellStyle name="20% - Accent1 5 5 5 2 2" xfId="47620" xr:uid="{00000000-0005-0000-0000-00004BB90000}"/>
    <cellStyle name="20% - Accent1 5 5 5 2 2 2" xfId="47621" xr:uid="{00000000-0005-0000-0000-00004CB90000}"/>
    <cellStyle name="20% - Accent1 5 5 5 2 3" xfId="47622" xr:uid="{00000000-0005-0000-0000-00004DB90000}"/>
    <cellStyle name="20% - Accent1 5 5 5 3" xfId="47623" xr:uid="{00000000-0005-0000-0000-00004EB90000}"/>
    <cellStyle name="20% - Accent1 5 5 5 3 2" xfId="47624" xr:uid="{00000000-0005-0000-0000-00004FB90000}"/>
    <cellStyle name="20% - Accent1 5 5 5 4" xfId="47625" xr:uid="{00000000-0005-0000-0000-000050B90000}"/>
    <cellStyle name="20% - Accent1 5 5 6" xfId="47626" xr:uid="{00000000-0005-0000-0000-000051B90000}"/>
    <cellStyle name="20% - Accent1 5 5 6 2" xfId="47627" xr:uid="{00000000-0005-0000-0000-000052B90000}"/>
    <cellStyle name="20% - Accent1 5 5 6 2 2" xfId="47628" xr:uid="{00000000-0005-0000-0000-000053B90000}"/>
    <cellStyle name="20% - Accent1 5 5 6 2 2 2" xfId="47629" xr:uid="{00000000-0005-0000-0000-000054B90000}"/>
    <cellStyle name="20% - Accent1 5 5 6 2 3" xfId="47630" xr:uid="{00000000-0005-0000-0000-000055B90000}"/>
    <cellStyle name="20% - Accent1 5 5 6 3" xfId="47631" xr:uid="{00000000-0005-0000-0000-000056B90000}"/>
    <cellStyle name="20% - Accent1 5 5 6 3 2" xfId="47632" xr:uid="{00000000-0005-0000-0000-000057B90000}"/>
    <cellStyle name="20% - Accent1 5 5 6 4" xfId="47633" xr:uid="{00000000-0005-0000-0000-000058B90000}"/>
    <cellStyle name="20% - Accent1 5 5 7" xfId="47634" xr:uid="{00000000-0005-0000-0000-000059B90000}"/>
    <cellStyle name="20% - Accent1 5 5 7 2" xfId="47635" xr:uid="{00000000-0005-0000-0000-00005AB90000}"/>
    <cellStyle name="20% - Accent1 5 5 7 2 2" xfId="47636" xr:uid="{00000000-0005-0000-0000-00005BB90000}"/>
    <cellStyle name="20% - Accent1 5 5 7 3" xfId="47637" xr:uid="{00000000-0005-0000-0000-00005CB90000}"/>
    <cellStyle name="20% - Accent1 5 5 8" xfId="47638" xr:uid="{00000000-0005-0000-0000-00005DB90000}"/>
    <cellStyle name="20% - Accent1 5 5 8 2" xfId="47639" xr:uid="{00000000-0005-0000-0000-00005EB90000}"/>
    <cellStyle name="20% - Accent1 5 5 8 2 2" xfId="47640" xr:uid="{00000000-0005-0000-0000-00005FB90000}"/>
    <cellStyle name="20% - Accent1 5 5 8 3" xfId="47641" xr:uid="{00000000-0005-0000-0000-000060B90000}"/>
    <cellStyle name="20% - Accent1 5 5 9" xfId="47642" xr:uid="{00000000-0005-0000-0000-000061B90000}"/>
    <cellStyle name="20% - Accent1 5 5 9 2" xfId="47643" xr:uid="{00000000-0005-0000-0000-000062B90000}"/>
    <cellStyle name="20% - Accent1 5 6" xfId="47644" xr:uid="{00000000-0005-0000-0000-000063B90000}"/>
    <cellStyle name="20% - Accent1 5 6 10" xfId="47645" xr:uid="{00000000-0005-0000-0000-000064B90000}"/>
    <cellStyle name="20% - Accent1 5 6 10 2" xfId="47646" xr:uid="{00000000-0005-0000-0000-000065B90000}"/>
    <cellStyle name="20% - Accent1 5 6 11" xfId="47647" xr:uid="{00000000-0005-0000-0000-000066B90000}"/>
    <cellStyle name="20% - Accent1 5 6 2" xfId="47648" xr:uid="{00000000-0005-0000-0000-000067B90000}"/>
    <cellStyle name="20% - Accent1 5 6 2 2" xfId="47649" xr:uid="{00000000-0005-0000-0000-000068B90000}"/>
    <cellStyle name="20% - Accent1 5 6 2 2 2" xfId="47650" xr:uid="{00000000-0005-0000-0000-000069B90000}"/>
    <cellStyle name="20% - Accent1 5 6 2 2 2 2" xfId="47651" xr:uid="{00000000-0005-0000-0000-00006AB90000}"/>
    <cellStyle name="20% - Accent1 5 6 2 2 2 2 2" xfId="47652" xr:uid="{00000000-0005-0000-0000-00006BB90000}"/>
    <cellStyle name="20% - Accent1 5 6 2 2 2 3" xfId="47653" xr:uid="{00000000-0005-0000-0000-00006CB90000}"/>
    <cellStyle name="20% - Accent1 5 6 2 2 3" xfId="47654" xr:uid="{00000000-0005-0000-0000-00006DB90000}"/>
    <cellStyle name="20% - Accent1 5 6 2 2 3 2" xfId="47655" xr:uid="{00000000-0005-0000-0000-00006EB90000}"/>
    <cellStyle name="20% - Accent1 5 6 2 2 4" xfId="47656" xr:uid="{00000000-0005-0000-0000-00006FB90000}"/>
    <cellStyle name="20% - Accent1 5 6 2 3" xfId="47657" xr:uid="{00000000-0005-0000-0000-000070B90000}"/>
    <cellStyle name="20% - Accent1 5 6 2 3 2" xfId="47658" xr:uid="{00000000-0005-0000-0000-000071B90000}"/>
    <cellStyle name="20% - Accent1 5 6 2 3 2 2" xfId="47659" xr:uid="{00000000-0005-0000-0000-000072B90000}"/>
    <cellStyle name="20% - Accent1 5 6 2 3 2 2 2" xfId="47660" xr:uid="{00000000-0005-0000-0000-000073B90000}"/>
    <cellStyle name="20% - Accent1 5 6 2 3 2 3" xfId="47661" xr:uid="{00000000-0005-0000-0000-000074B90000}"/>
    <cellStyle name="20% - Accent1 5 6 2 3 3" xfId="47662" xr:uid="{00000000-0005-0000-0000-000075B90000}"/>
    <cellStyle name="20% - Accent1 5 6 2 3 3 2" xfId="47663" xr:uid="{00000000-0005-0000-0000-000076B90000}"/>
    <cellStyle name="20% - Accent1 5 6 2 3 4" xfId="47664" xr:uid="{00000000-0005-0000-0000-000077B90000}"/>
    <cellStyle name="20% - Accent1 5 6 2 4" xfId="47665" xr:uid="{00000000-0005-0000-0000-000078B90000}"/>
    <cellStyle name="20% - Accent1 5 6 2 4 2" xfId="47666" xr:uid="{00000000-0005-0000-0000-000079B90000}"/>
    <cellStyle name="20% - Accent1 5 6 2 4 2 2" xfId="47667" xr:uid="{00000000-0005-0000-0000-00007AB90000}"/>
    <cellStyle name="20% - Accent1 5 6 2 4 2 2 2" xfId="47668" xr:uid="{00000000-0005-0000-0000-00007BB90000}"/>
    <cellStyle name="20% - Accent1 5 6 2 4 2 3" xfId="47669" xr:uid="{00000000-0005-0000-0000-00007CB90000}"/>
    <cellStyle name="20% - Accent1 5 6 2 4 3" xfId="47670" xr:uid="{00000000-0005-0000-0000-00007DB90000}"/>
    <cellStyle name="20% - Accent1 5 6 2 4 3 2" xfId="47671" xr:uid="{00000000-0005-0000-0000-00007EB90000}"/>
    <cellStyle name="20% - Accent1 5 6 2 4 4" xfId="47672" xr:uid="{00000000-0005-0000-0000-00007FB90000}"/>
    <cellStyle name="20% - Accent1 5 6 2 5" xfId="47673" xr:uid="{00000000-0005-0000-0000-000080B90000}"/>
    <cellStyle name="20% - Accent1 5 6 2 5 2" xfId="47674" xr:uid="{00000000-0005-0000-0000-000081B90000}"/>
    <cellStyle name="20% - Accent1 5 6 2 5 2 2" xfId="47675" xr:uid="{00000000-0005-0000-0000-000082B90000}"/>
    <cellStyle name="20% - Accent1 5 6 2 5 3" xfId="47676" xr:uid="{00000000-0005-0000-0000-000083B90000}"/>
    <cellStyle name="20% - Accent1 5 6 2 6" xfId="47677" xr:uid="{00000000-0005-0000-0000-000084B90000}"/>
    <cellStyle name="20% - Accent1 5 6 2 6 2" xfId="47678" xr:uid="{00000000-0005-0000-0000-000085B90000}"/>
    <cellStyle name="20% - Accent1 5 6 2 6 2 2" xfId="47679" xr:uid="{00000000-0005-0000-0000-000086B90000}"/>
    <cellStyle name="20% - Accent1 5 6 2 6 3" xfId="47680" xr:uid="{00000000-0005-0000-0000-000087B90000}"/>
    <cellStyle name="20% - Accent1 5 6 2 7" xfId="47681" xr:uid="{00000000-0005-0000-0000-000088B90000}"/>
    <cellStyle name="20% - Accent1 5 6 2 7 2" xfId="47682" xr:uid="{00000000-0005-0000-0000-000089B90000}"/>
    <cellStyle name="20% - Accent1 5 6 2 8" xfId="47683" xr:uid="{00000000-0005-0000-0000-00008AB90000}"/>
    <cellStyle name="20% - Accent1 5 6 2 8 2" xfId="47684" xr:uid="{00000000-0005-0000-0000-00008BB90000}"/>
    <cellStyle name="20% - Accent1 5 6 2 9" xfId="47685" xr:uid="{00000000-0005-0000-0000-00008CB90000}"/>
    <cellStyle name="20% - Accent1 5 6 3" xfId="47686" xr:uid="{00000000-0005-0000-0000-00008DB90000}"/>
    <cellStyle name="20% - Accent1 5 6 3 2" xfId="47687" xr:uid="{00000000-0005-0000-0000-00008EB90000}"/>
    <cellStyle name="20% - Accent1 5 6 3 2 2" xfId="47688" xr:uid="{00000000-0005-0000-0000-00008FB90000}"/>
    <cellStyle name="20% - Accent1 5 6 3 2 2 2" xfId="47689" xr:uid="{00000000-0005-0000-0000-000090B90000}"/>
    <cellStyle name="20% - Accent1 5 6 3 2 2 2 2" xfId="47690" xr:uid="{00000000-0005-0000-0000-000091B90000}"/>
    <cellStyle name="20% - Accent1 5 6 3 2 2 3" xfId="47691" xr:uid="{00000000-0005-0000-0000-000092B90000}"/>
    <cellStyle name="20% - Accent1 5 6 3 2 3" xfId="47692" xr:uid="{00000000-0005-0000-0000-000093B90000}"/>
    <cellStyle name="20% - Accent1 5 6 3 2 3 2" xfId="47693" xr:uid="{00000000-0005-0000-0000-000094B90000}"/>
    <cellStyle name="20% - Accent1 5 6 3 2 4" xfId="47694" xr:uid="{00000000-0005-0000-0000-000095B90000}"/>
    <cellStyle name="20% - Accent1 5 6 3 3" xfId="47695" xr:uid="{00000000-0005-0000-0000-000096B90000}"/>
    <cellStyle name="20% - Accent1 5 6 3 3 2" xfId="47696" xr:uid="{00000000-0005-0000-0000-000097B90000}"/>
    <cellStyle name="20% - Accent1 5 6 3 3 2 2" xfId="47697" xr:uid="{00000000-0005-0000-0000-000098B90000}"/>
    <cellStyle name="20% - Accent1 5 6 3 3 2 2 2" xfId="47698" xr:uid="{00000000-0005-0000-0000-000099B90000}"/>
    <cellStyle name="20% - Accent1 5 6 3 3 2 3" xfId="47699" xr:uid="{00000000-0005-0000-0000-00009AB90000}"/>
    <cellStyle name="20% - Accent1 5 6 3 3 3" xfId="47700" xr:uid="{00000000-0005-0000-0000-00009BB90000}"/>
    <cellStyle name="20% - Accent1 5 6 3 3 3 2" xfId="47701" xr:uid="{00000000-0005-0000-0000-00009CB90000}"/>
    <cellStyle name="20% - Accent1 5 6 3 3 4" xfId="47702" xr:uid="{00000000-0005-0000-0000-00009DB90000}"/>
    <cellStyle name="20% - Accent1 5 6 3 4" xfId="47703" xr:uid="{00000000-0005-0000-0000-00009EB90000}"/>
    <cellStyle name="20% - Accent1 5 6 3 4 2" xfId="47704" xr:uid="{00000000-0005-0000-0000-00009FB90000}"/>
    <cellStyle name="20% - Accent1 5 6 3 4 2 2" xfId="47705" xr:uid="{00000000-0005-0000-0000-0000A0B90000}"/>
    <cellStyle name="20% - Accent1 5 6 3 4 2 2 2" xfId="47706" xr:uid="{00000000-0005-0000-0000-0000A1B90000}"/>
    <cellStyle name="20% - Accent1 5 6 3 4 2 3" xfId="47707" xr:uid="{00000000-0005-0000-0000-0000A2B90000}"/>
    <cellStyle name="20% - Accent1 5 6 3 4 3" xfId="47708" xr:uid="{00000000-0005-0000-0000-0000A3B90000}"/>
    <cellStyle name="20% - Accent1 5 6 3 4 3 2" xfId="47709" xr:uid="{00000000-0005-0000-0000-0000A4B90000}"/>
    <cellStyle name="20% - Accent1 5 6 3 4 4" xfId="47710" xr:uid="{00000000-0005-0000-0000-0000A5B90000}"/>
    <cellStyle name="20% - Accent1 5 6 3 5" xfId="47711" xr:uid="{00000000-0005-0000-0000-0000A6B90000}"/>
    <cellStyle name="20% - Accent1 5 6 3 5 2" xfId="47712" xr:uid="{00000000-0005-0000-0000-0000A7B90000}"/>
    <cellStyle name="20% - Accent1 5 6 3 5 2 2" xfId="47713" xr:uid="{00000000-0005-0000-0000-0000A8B90000}"/>
    <cellStyle name="20% - Accent1 5 6 3 5 3" xfId="47714" xr:uid="{00000000-0005-0000-0000-0000A9B90000}"/>
    <cellStyle name="20% - Accent1 5 6 3 6" xfId="47715" xr:uid="{00000000-0005-0000-0000-0000AAB90000}"/>
    <cellStyle name="20% - Accent1 5 6 3 6 2" xfId="47716" xr:uid="{00000000-0005-0000-0000-0000ABB90000}"/>
    <cellStyle name="20% - Accent1 5 6 3 6 2 2" xfId="47717" xr:uid="{00000000-0005-0000-0000-0000ACB90000}"/>
    <cellStyle name="20% - Accent1 5 6 3 6 3" xfId="47718" xr:uid="{00000000-0005-0000-0000-0000ADB90000}"/>
    <cellStyle name="20% - Accent1 5 6 3 7" xfId="47719" xr:uid="{00000000-0005-0000-0000-0000AEB90000}"/>
    <cellStyle name="20% - Accent1 5 6 3 7 2" xfId="47720" xr:uid="{00000000-0005-0000-0000-0000AFB90000}"/>
    <cellStyle name="20% - Accent1 5 6 3 8" xfId="47721" xr:uid="{00000000-0005-0000-0000-0000B0B90000}"/>
    <cellStyle name="20% - Accent1 5 6 3 8 2" xfId="47722" xr:uid="{00000000-0005-0000-0000-0000B1B90000}"/>
    <cellStyle name="20% - Accent1 5 6 3 9" xfId="47723" xr:uid="{00000000-0005-0000-0000-0000B2B90000}"/>
    <cellStyle name="20% - Accent1 5 6 4" xfId="47724" xr:uid="{00000000-0005-0000-0000-0000B3B90000}"/>
    <cellStyle name="20% - Accent1 5 6 4 2" xfId="47725" xr:uid="{00000000-0005-0000-0000-0000B4B90000}"/>
    <cellStyle name="20% - Accent1 5 6 4 2 2" xfId="47726" xr:uid="{00000000-0005-0000-0000-0000B5B90000}"/>
    <cellStyle name="20% - Accent1 5 6 4 2 2 2" xfId="47727" xr:uid="{00000000-0005-0000-0000-0000B6B90000}"/>
    <cellStyle name="20% - Accent1 5 6 4 2 3" xfId="47728" xr:uid="{00000000-0005-0000-0000-0000B7B90000}"/>
    <cellStyle name="20% - Accent1 5 6 4 3" xfId="47729" xr:uid="{00000000-0005-0000-0000-0000B8B90000}"/>
    <cellStyle name="20% - Accent1 5 6 4 3 2" xfId="47730" xr:uid="{00000000-0005-0000-0000-0000B9B90000}"/>
    <cellStyle name="20% - Accent1 5 6 4 4" xfId="47731" xr:uid="{00000000-0005-0000-0000-0000BAB90000}"/>
    <cellStyle name="20% - Accent1 5 6 5" xfId="47732" xr:uid="{00000000-0005-0000-0000-0000BBB90000}"/>
    <cellStyle name="20% - Accent1 5 6 5 2" xfId="47733" xr:uid="{00000000-0005-0000-0000-0000BCB90000}"/>
    <cellStyle name="20% - Accent1 5 6 5 2 2" xfId="47734" xr:uid="{00000000-0005-0000-0000-0000BDB90000}"/>
    <cellStyle name="20% - Accent1 5 6 5 2 2 2" xfId="47735" xr:uid="{00000000-0005-0000-0000-0000BEB90000}"/>
    <cellStyle name="20% - Accent1 5 6 5 2 3" xfId="47736" xr:uid="{00000000-0005-0000-0000-0000BFB90000}"/>
    <cellStyle name="20% - Accent1 5 6 5 3" xfId="47737" xr:uid="{00000000-0005-0000-0000-0000C0B90000}"/>
    <cellStyle name="20% - Accent1 5 6 5 3 2" xfId="47738" xr:uid="{00000000-0005-0000-0000-0000C1B90000}"/>
    <cellStyle name="20% - Accent1 5 6 5 4" xfId="47739" xr:uid="{00000000-0005-0000-0000-0000C2B90000}"/>
    <cellStyle name="20% - Accent1 5 6 6" xfId="47740" xr:uid="{00000000-0005-0000-0000-0000C3B90000}"/>
    <cellStyle name="20% - Accent1 5 6 6 2" xfId="47741" xr:uid="{00000000-0005-0000-0000-0000C4B90000}"/>
    <cellStyle name="20% - Accent1 5 6 6 2 2" xfId="47742" xr:uid="{00000000-0005-0000-0000-0000C5B90000}"/>
    <cellStyle name="20% - Accent1 5 6 6 2 2 2" xfId="47743" xr:uid="{00000000-0005-0000-0000-0000C6B90000}"/>
    <cellStyle name="20% - Accent1 5 6 6 2 3" xfId="47744" xr:uid="{00000000-0005-0000-0000-0000C7B90000}"/>
    <cellStyle name="20% - Accent1 5 6 6 3" xfId="47745" xr:uid="{00000000-0005-0000-0000-0000C8B90000}"/>
    <cellStyle name="20% - Accent1 5 6 6 3 2" xfId="47746" xr:uid="{00000000-0005-0000-0000-0000C9B90000}"/>
    <cellStyle name="20% - Accent1 5 6 6 4" xfId="47747" xr:uid="{00000000-0005-0000-0000-0000CAB90000}"/>
    <cellStyle name="20% - Accent1 5 6 7" xfId="47748" xr:uid="{00000000-0005-0000-0000-0000CBB90000}"/>
    <cellStyle name="20% - Accent1 5 6 7 2" xfId="47749" xr:uid="{00000000-0005-0000-0000-0000CCB90000}"/>
    <cellStyle name="20% - Accent1 5 6 7 2 2" xfId="47750" xr:uid="{00000000-0005-0000-0000-0000CDB90000}"/>
    <cellStyle name="20% - Accent1 5 6 7 3" xfId="47751" xr:uid="{00000000-0005-0000-0000-0000CEB90000}"/>
    <cellStyle name="20% - Accent1 5 6 8" xfId="47752" xr:uid="{00000000-0005-0000-0000-0000CFB90000}"/>
    <cellStyle name="20% - Accent1 5 6 8 2" xfId="47753" xr:uid="{00000000-0005-0000-0000-0000D0B90000}"/>
    <cellStyle name="20% - Accent1 5 6 8 2 2" xfId="47754" xr:uid="{00000000-0005-0000-0000-0000D1B90000}"/>
    <cellStyle name="20% - Accent1 5 6 8 3" xfId="47755" xr:uid="{00000000-0005-0000-0000-0000D2B90000}"/>
    <cellStyle name="20% - Accent1 5 6 9" xfId="47756" xr:uid="{00000000-0005-0000-0000-0000D3B90000}"/>
    <cellStyle name="20% - Accent1 5 6 9 2" xfId="47757" xr:uid="{00000000-0005-0000-0000-0000D4B90000}"/>
    <cellStyle name="20% - Accent1 5 7" xfId="47758" xr:uid="{00000000-0005-0000-0000-0000D5B90000}"/>
    <cellStyle name="20% - Accent1 5 7 2" xfId="47759" xr:uid="{00000000-0005-0000-0000-0000D6B90000}"/>
    <cellStyle name="20% - Accent1 5 7 2 2" xfId="47760" xr:uid="{00000000-0005-0000-0000-0000D7B90000}"/>
    <cellStyle name="20% - Accent1 5 7 2 2 2" xfId="47761" xr:uid="{00000000-0005-0000-0000-0000D8B90000}"/>
    <cellStyle name="20% - Accent1 5 7 2 2 2 2" xfId="47762" xr:uid="{00000000-0005-0000-0000-0000D9B90000}"/>
    <cellStyle name="20% - Accent1 5 7 2 2 3" xfId="47763" xr:uid="{00000000-0005-0000-0000-0000DAB90000}"/>
    <cellStyle name="20% - Accent1 5 7 2 3" xfId="47764" xr:uid="{00000000-0005-0000-0000-0000DBB90000}"/>
    <cellStyle name="20% - Accent1 5 7 2 3 2" xfId="47765" xr:uid="{00000000-0005-0000-0000-0000DCB90000}"/>
    <cellStyle name="20% - Accent1 5 7 2 4" xfId="47766" xr:uid="{00000000-0005-0000-0000-0000DDB90000}"/>
    <cellStyle name="20% - Accent1 5 7 3" xfId="47767" xr:uid="{00000000-0005-0000-0000-0000DEB90000}"/>
    <cellStyle name="20% - Accent1 5 7 3 2" xfId="47768" xr:uid="{00000000-0005-0000-0000-0000DFB90000}"/>
    <cellStyle name="20% - Accent1 5 7 3 2 2" xfId="47769" xr:uid="{00000000-0005-0000-0000-0000E0B90000}"/>
    <cellStyle name="20% - Accent1 5 7 3 2 2 2" xfId="47770" xr:uid="{00000000-0005-0000-0000-0000E1B90000}"/>
    <cellStyle name="20% - Accent1 5 7 3 2 3" xfId="47771" xr:uid="{00000000-0005-0000-0000-0000E2B90000}"/>
    <cellStyle name="20% - Accent1 5 7 3 3" xfId="47772" xr:uid="{00000000-0005-0000-0000-0000E3B90000}"/>
    <cellStyle name="20% - Accent1 5 7 3 3 2" xfId="47773" xr:uid="{00000000-0005-0000-0000-0000E4B90000}"/>
    <cellStyle name="20% - Accent1 5 7 3 4" xfId="47774" xr:uid="{00000000-0005-0000-0000-0000E5B90000}"/>
    <cellStyle name="20% - Accent1 5 7 4" xfId="47775" xr:uid="{00000000-0005-0000-0000-0000E6B90000}"/>
    <cellStyle name="20% - Accent1 5 7 4 2" xfId="47776" xr:uid="{00000000-0005-0000-0000-0000E7B90000}"/>
    <cellStyle name="20% - Accent1 5 7 4 2 2" xfId="47777" xr:uid="{00000000-0005-0000-0000-0000E8B90000}"/>
    <cellStyle name="20% - Accent1 5 7 4 2 2 2" xfId="47778" xr:uid="{00000000-0005-0000-0000-0000E9B90000}"/>
    <cellStyle name="20% - Accent1 5 7 4 2 3" xfId="47779" xr:uid="{00000000-0005-0000-0000-0000EAB90000}"/>
    <cellStyle name="20% - Accent1 5 7 4 3" xfId="47780" xr:uid="{00000000-0005-0000-0000-0000EBB90000}"/>
    <cellStyle name="20% - Accent1 5 7 4 3 2" xfId="47781" xr:uid="{00000000-0005-0000-0000-0000ECB90000}"/>
    <cellStyle name="20% - Accent1 5 7 4 4" xfId="47782" xr:uid="{00000000-0005-0000-0000-0000EDB90000}"/>
    <cellStyle name="20% - Accent1 5 7 5" xfId="47783" xr:uid="{00000000-0005-0000-0000-0000EEB90000}"/>
    <cellStyle name="20% - Accent1 5 7 5 2" xfId="47784" xr:uid="{00000000-0005-0000-0000-0000EFB90000}"/>
    <cellStyle name="20% - Accent1 5 7 5 2 2" xfId="47785" xr:uid="{00000000-0005-0000-0000-0000F0B90000}"/>
    <cellStyle name="20% - Accent1 5 7 5 3" xfId="47786" xr:uid="{00000000-0005-0000-0000-0000F1B90000}"/>
    <cellStyle name="20% - Accent1 5 7 6" xfId="47787" xr:uid="{00000000-0005-0000-0000-0000F2B90000}"/>
    <cellStyle name="20% - Accent1 5 7 6 2" xfId="47788" xr:uid="{00000000-0005-0000-0000-0000F3B90000}"/>
    <cellStyle name="20% - Accent1 5 7 6 2 2" xfId="47789" xr:uid="{00000000-0005-0000-0000-0000F4B90000}"/>
    <cellStyle name="20% - Accent1 5 7 6 3" xfId="47790" xr:uid="{00000000-0005-0000-0000-0000F5B90000}"/>
    <cellStyle name="20% - Accent1 5 7 7" xfId="47791" xr:uid="{00000000-0005-0000-0000-0000F6B90000}"/>
    <cellStyle name="20% - Accent1 5 7 7 2" xfId="47792" xr:uid="{00000000-0005-0000-0000-0000F7B90000}"/>
    <cellStyle name="20% - Accent1 5 7 8" xfId="47793" xr:uid="{00000000-0005-0000-0000-0000F8B90000}"/>
    <cellStyle name="20% - Accent1 5 7 8 2" xfId="47794" xr:uid="{00000000-0005-0000-0000-0000F9B90000}"/>
    <cellStyle name="20% - Accent1 5 7 9" xfId="47795" xr:uid="{00000000-0005-0000-0000-0000FAB90000}"/>
    <cellStyle name="20% - Accent1 5 8" xfId="47796" xr:uid="{00000000-0005-0000-0000-0000FBB90000}"/>
    <cellStyle name="20% - Accent1 5 8 2" xfId="47797" xr:uid="{00000000-0005-0000-0000-0000FCB90000}"/>
    <cellStyle name="20% - Accent1 5 8 2 2" xfId="47798" xr:uid="{00000000-0005-0000-0000-0000FDB90000}"/>
    <cellStyle name="20% - Accent1 5 8 2 2 2" xfId="47799" xr:uid="{00000000-0005-0000-0000-0000FEB90000}"/>
    <cellStyle name="20% - Accent1 5 8 2 2 2 2" xfId="47800" xr:uid="{00000000-0005-0000-0000-0000FFB90000}"/>
    <cellStyle name="20% - Accent1 5 8 2 2 3" xfId="47801" xr:uid="{00000000-0005-0000-0000-000000BA0000}"/>
    <cellStyle name="20% - Accent1 5 8 2 3" xfId="47802" xr:uid="{00000000-0005-0000-0000-000001BA0000}"/>
    <cellStyle name="20% - Accent1 5 8 2 3 2" xfId="47803" xr:uid="{00000000-0005-0000-0000-000002BA0000}"/>
    <cellStyle name="20% - Accent1 5 8 2 4" xfId="47804" xr:uid="{00000000-0005-0000-0000-000003BA0000}"/>
    <cellStyle name="20% - Accent1 5 8 3" xfId="47805" xr:uid="{00000000-0005-0000-0000-000004BA0000}"/>
    <cellStyle name="20% - Accent1 5 8 3 2" xfId="47806" xr:uid="{00000000-0005-0000-0000-000005BA0000}"/>
    <cellStyle name="20% - Accent1 5 8 3 2 2" xfId="47807" xr:uid="{00000000-0005-0000-0000-000006BA0000}"/>
    <cellStyle name="20% - Accent1 5 8 3 2 2 2" xfId="47808" xr:uid="{00000000-0005-0000-0000-000007BA0000}"/>
    <cellStyle name="20% - Accent1 5 8 3 2 3" xfId="47809" xr:uid="{00000000-0005-0000-0000-000008BA0000}"/>
    <cellStyle name="20% - Accent1 5 8 3 3" xfId="47810" xr:uid="{00000000-0005-0000-0000-000009BA0000}"/>
    <cellStyle name="20% - Accent1 5 8 3 3 2" xfId="47811" xr:uid="{00000000-0005-0000-0000-00000ABA0000}"/>
    <cellStyle name="20% - Accent1 5 8 3 4" xfId="47812" xr:uid="{00000000-0005-0000-0000-00000BBA0000}"/>
    <cellStyle name="20% - Accent1 5 8 4" xfId="47813" xr:uid="{00000000-0005-0000-0000-00000CBA0000}"/>
    <cellStyle name="20% - Accent1 5 8 4 2" xfId="47814" xr:uid="{00000000-0005-0000-0000-00000DBA0000}"/>
    <cellStyle name="20% - Accent1 5 8 4 2 2" xfId="47815" xr:uid="{00000000-0005-0000-0000-00000EBA0000}"/>
    <cellStyle name="20% - Accent1 5 8 4 2 2 2" xfId="47816" xr:uid="{00000000-0005-0000-0000-00000FBA0000}"/>
    <cellStyle name="20% - Accent1 5 8 4 2 3" xfId="47817" xr:uid="{00000000-0005-0000-0000-000010BA0000}"/>
    <cellStyle name="20% - Accent1 5 8 4 3" xfId="47818" xr:uid="{00000000-0005-0000-0000-000011BA0000}"/>
    <cellStyle name="20% - Accent1 5 8 4 3 2" xfId="47819" xr:uid="{00000000-0005-0000-0000-000012BA0000}"/>
    <cellStyle name="20% - Accent1 5 8 4 4" xfId="47820" xr:uid="{00000000-0005-0000-0000-000013BA0000}"/>
    <cellStyle name="20% - Accent1 5 8 5" xfId="47821" xr:uid="{00000000-0005-0000-0000-000014BA0000}"/>
    <cellStyle name="20% - Accent1 5 8 5 2" xfId="47822" xr:uid="{00000000-0005-0000-0000-000015BA0000}"/>
    <cellStyle name="20% - Accent1 5 8 5 2 2" xfId="47823" xr:uid="{00000000-0005-0000-0000-000016BA0000}"/>
    <cellStyle name="20% - Accent1 5 8 5 3" xfId="47824" xr:uid="{00000000-0005-0000-0000-000017BA0000}"/>
    <cellStyle name="20% - Accent1 5 8 6" xfId="47825" xr:uid="{00000000-0005-0000-0000-000018BA0000}"/>
    <cellStyle name="20% - Accent1 5 8 6 2" xfId="47826" xr:uid="{00000000-0005-0000-0000-000019BA0000}"/>
    <cellStyle name="20% - Accent1 5 8 6 2 2" xfId="47827" xr:uid="{00000000-0005-0000-0000-00001ABA0000}"/>
    <cellStyle name="20% - Accent1 5 8 6 3" xfId="47828" xr:uid="{00000000-0005-0000-0000-00001BBA0000}"/>
    <cellStyle name="20% - Accent1 5 8 7" xfId="47829" xr:uid="{00000000-0005-0000-0000-00001CBA0000}"/>
    <cellStyle name="20% - Accent1 5 8 7 2" xfId="47830" xr:uid="{00000000-0005-0000-0000-00001DBA0000}"/>
    <cellStyle name="20% - Accent1 5 8 8" xfId="47831" xr:uid="{00000000-0005-0000-0000-00001EBA0000}"/>
    <cellStyle name="20% - Accent1 5 8 8 2" xfId="47832" xr:uid="{00000000-0005-0000-0000-00001FBA0000}"/>
    <cellStyle name="20% - Accent1 5 8 9" xfId="47833" xr:uid="{00000000-0005-0000-0000-000020BA0000}"/>
    <cellStyle name="20% - Accent1 5 9" xfId="47834" xr:uid="{00000000-0005-0000-0000-000021BA0000}"/>
    <cellStyle name="20% - Accent1 5 9 2" xfId="47835" xr:uid="{00000000-0005-0000-0000-000022BA0000}"/>
    <cellStyle name="20% - Accent1 5 9 2 2" xfId="47836" xr:uid="{00000000-0005-0000-0000-000023BA0000}"/>
    <cellStyle name="20% - Accent1 5 9 2 2 2" xfId="47837" xr:uid="{00000000-0005-0000-0000-000024BA0000}"/>
    <cellStyle name="20% - Accent1 5 9 2 3" xfId="47838" xr:uid="{00000000-0005-0000-0000-000025BA0000}"/>
    <cellStyle name="20% - Accent1 5 9 3" xfId="47839" xr:uid="{00000000-0005-0000-0000-000026BA0000}"/>
    <cellStyle name="20% - Accent1 5 9 3 2" xfId="47840" xr:uid="{00000000-0005-0000-0000-000027BA0000}"/>
    <cellStyle name="20% - Accent1 5 9 4" xfId="47841" xr:uid="{00000000-0005-0000-0000-000028BA0000}"/>
    <cellStyle name="20% - Accent1 6" xfId="47842" xr:uid="{00000000-0005-0000-0000-000029BA0000}"/>
    <cellStyle name="20% - Accent1 6 10" xfId="47843" xr:uid="{00000000-0005-0000-0000-00002ABA0000}"/>
    <cellStyle name="20% - Accent1 6 10 2" xfId="47844" xr:uid="{00000000-0005-0000-0000-00002BBA0000}"/>
    <cellStyle name="20% - Accent1 6 10 2 2" xfId="47845" xr:uid="{00000000-0005-0000-0000-00002CBA0000}"/>
    <cellStyle name="20% - Accent1 6 10 2 2 2" xfId="47846" xr:uid="{00000000-0005-0000-0000-00002DBA0000}"/>
    <cellStyle name="20% - Accent1 6 10 2 3" xfId="47847" xr:uid="{00000000-0005-0000-0000-00002EBA0000}"/>
    <cellStyle name="20% - Accent1 6 10 3" xfId="47848" xr:uid="{00000000-0005-0000-0000-00002FBA0000}"/>
    <cellStyle name="20% - Accent1 6 10 3 2" xfId="47849" xr:uid="{00000000-0005-0000-0000-000030BA0000}"/>
    <cellStyle name="20% - Accent1 6 10 4" xfId="47850" xr:uid="{00000000-0005-0000-0000-000031BA0000}"/>
    <cellStyle name="20% - Accent1 6 11" xfId="47851" xr:uid="{00000000-0005-0000-0000-000032BA0000}"/>
    <cellStyle name="20% - Accent1 6 11 2" xfId="47852" xr:uid="{00000000-0005-0000-0000-000033BA0000}"/>
    <cellStyle name="20% - Accent1 6 11 2 2" xfId="47853" xr:uid="{00000000-0005-0000-0000-000034BA0000}"/>
    <cellStyle name="20% - Accent1 6 11 2 2 2" xfId="47854" xr:uid="{00000000-0005-0000-0000-000035BA0000}"/>
    <cellStyle name="20% - Accent1 6 11 2 3" xfId="47855" xr:uid="{00000000-0005-0000-0000-000036BA0000}"/>
    <cellStyle name="20% - Accent1 6 11 3" xfId="47856" xr:uid="{00000000-0005-0000-0000-000037BA0000}"/>
    <cellStyle name="20% - Accent1 6 11 3 2" xfId="47857" xr:uid="{00000000-0005-0000-0000-000038BA0000}"/>
    <cellStyle name="20% - Accent1 6 11 4" xfId="47858" xr:uid="{00000000-0005-0000-0000-000039BA0000}"/>
    <cellStyle name="20% - Accent1 6 12" xfId="47859" xr:uid="{00000000-0005-0000-0000-00003ABA0000}"/>
    <cellStyle name="20% - Accent1 6 12 2" xfId="47860" xr:uid="{00000000-0005-0000-0000-00003BBA0000}"/>
    <cellStyle name="20% - Accent1 6 12 2 2" xfId="47861" xr:uid="{00000000-0005-0000-0000-00003CBA0000}"/>
    <cellStyle name="20% - Accent1 6 12 3" xfId="47862" xr:uid="{00000000-0005-0000-0000-00003DBA0000}"/>
    <cellStyle name="20% - Accent1 6 13" xfId="47863" xr:uid="{00000000-0005-0000-0000-00003EBA0000}"/>
    <cellStyle name="20% - Accent1 6 13 2" xfId="47864" xr:uid="{00000000-0005-0000-0000-00003FBA0000}"/>
    <cellStyle name="20% - Accent1 6 13 2 2" xfId="47865" xr:uid="{00000000-0005-0000-0000-000040BA0000}"/>
    <cellStyle name="20% - Accent1 6 13 3" xfId="47866" xr:uid="{00000000-0005-0000-0000-000041BA0000}"/>
    <cellStyle name="20% - Accent1 6 14" xfId="47867" xr:uid="{00000000-0005-0000-0000-000042BA0000}"/>
    <cellStyle name="20% - Accent1 6 14 2" xfId="47868" xr:uid="{00000000-0005-0000-0000-000043BA0000}"/>
    <cellStyle name="20% - Accent1 6 15" xfId="47869" xr:uid="{00000000-0005-0000-0000-000044BA0000}"/>
    <cellStyle name="20% - Accent1 6 15 2" xfId="47870" xr:uid="{00000000-0005-0000-0000-000045BA0000}"/>
    <cellStyle name="20% - Accent1 6 16" xfId="47871" xr:uid="{00000000-0005-0000-0000-000046BA0000}"/>
    <cellStyle name="20% - Accent1 6 2" xfId="47872" xr:uid="{00000000-0005-0000-0000-000047BA0000}"/>
    <cellStyle name="20% - Accent1 6 2 10" xfId="47873" xr:uid="{00000000-0005-0000-0000-000048BA0000}"/>
    <cellStyle name="20% - Accent1 6 2 10 2" xfId="47874" xr:uid="{00000000-0005-0000-0000-000049BA0000}"/>
    <cellStyle name="20% - Accent1 6 2 10 2 2" xfId="47875" xr:uid="{00000000-0005-0000-0000-00004ABA0000}"/>
    <cellStyle name="20% - Accent1 6 2 10 2 2 2" xfId="47876" xr:uid="{00000000-0005-0000-0000-00004BBA0000}"/>
    <cellStyle name="20% - Accent1 6 2 10 2 3" xfId="47877" xr:uid="{00000000-0005-0000-0000-00004CBA0000}"/>
    <cellStyle name="20% - Accent1 6 2 10 3" xfId="47878" xr:uid="{00000000-0005-0000-0000-00004DBA0000}"/>
    <cellStyle name="20% - Accent1 6 2 10 3 2" xfId="47879" xr:uid="{00000000-0005-0000-0000-00004EBA0000}"/>
    <cellStyle name="20% - Accent1 6 2 10 4" xfId="47880" xr:uid="{00000000-0005-0000-0000-00004FBA0000}"/>
    <cellStyle name="20% - Accent1 6 2 11" xfId="47881" xr:uid="{00000000-0005-0000-0000-000050BA0000}"/>
    <cellStyle name="20% - Accent1 6 2 11 2" xfId="47882" xr:uid="{00000000-0005-0000-0000-000051BA0000}"/>
    <cellStyle name="20% - Accent1 6 2 11 2 2" xfId="47883" xr:uid="{00000000-0005-0000-0000-000052BA0000}"/>
    <cellStyle name="20% - Accent1 6 2 11 3" xfId="47884" xr:uid="{00000000-0005-0000-0000-000053BA0000}"/>
    <cellStyle name="20% - Accent1 6 2 12" xfId="47885" xr:uid="{00000000-0005-0000-0000-000054BA0000}"/>
    <cellStyle name="20% - Accent1 6 2 12 2" xfId="47886" xr:uid="{00000000-0005-0000-0000-000055BA0000}"/>
    <cellStyle name="20% - Accent1 6 2 12 2 2" xfId="47887" xr:uid="{00000000-0005-0000-0000-000056BA0000}"/>
    <cellStyle name="20% - Accent1 6 2 12 3" xfId="47888" xr:uid="{00000000-0005-0000-0000-000057BA0000}"/>
    <cellStyle name="20% - Accent1 6 2 13" xfId="47889" xr:uid="{00000000-0005-0000-0000-000058BA0000}"/>
    <cellStyle name="20% - Accent1 6 2 13 2" xfId="47890" xr:uid="{00000000-0005-0000-0000-000059BA0000}"/>
    <cellStyle name="20% - Accent1 6 2 14" xfId="47891" xr:uid="{00000000-0005-0000-0000-00005ABA0000}"/>
    <cellStyle name="20% - Accent1 6 2 14 2" xfId="47892" xr:uid="{00000000-0005-0000-0000-00005BBA0000}"/>
    <cellStyle name="20% - Accent1 6 2 15" xfId="47893" xr:uid="{00000000-0005-0000-0000-00005CBA0000}"/>
    <cellStyle name="20% - Accent1 6 2 2" xfId="47894" xr:uid="{00000000-0005-0000-0000-00005DBA0000}"/>
    <cellStyle name="20% - Accent1 6 2 2 10" xfId="47895" xr:uid="{00000000-0005-0000-0000-00005EBA0000}"/>
    <cellStyle name="20% - Accent1 6 2 2 10 2" xfId="47896" xr:uid="{00000000-0005-0000-0000-00005FBA0000}"/>
    <cellStyle name="20% - Accent1 6 2 2 10 2 2" xfId="47897" xr:uid="{00000000-0005-0000-0000-000060BA0000}"/>
    <cellStyle name="20% - Accent1 6 2 2 10 3" xfId="47898" xr:uid="{00000000-0005-0000-0000-000061BA0000}"/>
    <cellStyle name="20% - Accent1 6 2 2 11" xfId="47899" xr:uid="{00000000-0005-0000-0000-000062BA0000}"/>
    <cellStyle name="20% - Accent1 6 2 2 11 2" xfId="47900" xr:uid="{00000000-0005-0000-0000-000063BA0000}"/>
    <cellStyle name="20% - Accent1 6 2 2 11 2 2" xfId="47901" xr:uid="{00000000-0005-0000-0000-000064BA0000}"/>
    <cellStyle name="20% - Accent1 6 2 2 11 3" xfId="47902" xr:uid="{00000000-0005-0000-0000-000065BA0000}"/>
    <cellStyle name="20% - Accent1 6 2 2 12" xfId="47903" xr:uid="{00000000-0005-0000-0000-000066BA0000}"/>
    <cellStyle name="20% - Accent1 6 2 2 12 2" xfId="47904" xr:uid="{00000000-0005-0000-0000-000067BA0000}"/>
    <cellStyle name="20% - Accent1 6 2 2 13" xfId="47905" xr:uid="{00000000-0005-0000-0000-000068BA0000}"/>
    <cellStyle name="20% - Accent1 6 2 2 13 2" xfId="47906" xr:uid="{00000000-0005-0000-0000-000069BA0000}"/>
    <cellStyle name="20% - Accent1 6 2 2 14" xfId="47907" xr:uid="{00000000-0005-0000-0000-00006ABA0000}"/>
    <cellStyle name="20% - Accent1 6 2 2 2" xfId="47908" xr:uid="{00000000-0005-0000-0000-00006BBA0000}"/>
    <cellStyle name="20% - Accent1 6 2 2 2 10" xfId="47909" xr:uid="{00000000-0005-0000-0000-00006CBA0000}"/>
    <cellStyle name="20% - Accent1 6 2 2 2 10 2" xfId="47910" xr:uid="{00000000-0005-0000-0000-00006DBA0000}"/>
    <cellStyle name="20% - Accent1 6 2 2 2 11" xfId="47911" xr:uid="{00000000-0005-0000-0000-00006EBA0000}"/>
    <cellStyle name="20% - Accent1 6 2 2 2 2" xfId="47912" xr:uid="{00000000-0005-0000-0000-00006FBA0000}"/>
    <cellStyle name="20% - Accent1 6 2 2 2 2 2" xfId="47913" xr:uid="{00000000-0005-0000-0000-000070BA0000}"/>
    <cellStyle name="20% - Accent1 6 2 2 2 2 2 2" xfId="47914" xr:uid="{00000000-0005-0000-0000-000071BA0000}"/>
    <cellStyle name="20% - Accent1 6 2 2 2 2 2 2 2" xfId="47915" xr:uid="{00000000-0005-0000-0000-000072BA0000}"/>
    <cellStyle name="20% - Accent1 6 2 2 2 2 2 2 2 2" xfId="47916" xr:uid="{00000000-0005-0000-0000-000073BA0000}"/>
    <cellStyle name="20% - Accent1 6 2 2 2 2 2 2 3" xfId="47917" xr:uid="{00000000-0005-0000-0000-000074BA0000}"/>
    <cellStyle name="20% - Accent1 6 2 2 2 2 2 3" xfId="47918" xr:uid="{00000000-0005-0000-0000-000075BA0000}"/>
    <cellStyle name="20% - Accent1 6 2 2 2 2 2 3 2" xfId="47919" xr:uid="{00000000-0005-0000-0000-000076BA0000}"/>
    <cellStyle name="20% - Accent1 6 2 2 2 2 2 4" xfId="47920" xr:uid="{00000000-0005-0000-0000-000077BA0000}"/>
    <cellStyle name="20% - Accent1 6 2 2 2 2 3" xfId="47921" xr:uid="{00000000-0005-0000-0000-000078BA0000}"/>
    <cellStyle name="20% - Accent1 6 2 2 2 2 3 2" xfId="47922" xr:uid="{00000000-0005-0000-0000-000079BA0000}"/>
    <cellStyle name="20% - Accent1 6 2 2 2 2 3 2 2" xfId="47923" xr:uid="{00000000-0005-0000-0000-00007ABA0000}"/>
    <cellStyle name="20% - Accent1 6 2 2 2 2 3 2 2 2" xfId="47924" xr:uid="{00000000-0005-0000-0000-00007BBA0000}"/>
    <cellStyle name="20% - Accent1 6 2 2 2 2 3 2 3" xfId="47925" xr:uid="{00000000-0005-0000-0000-00007CBA0000}"/>
    <cellStyle name="20% - Accent1 6 2 2 2 2 3 3" xfId="47926" xr:uid="{00000000-0005-0000-0000-00007DBA0000}"/>
    <cellStyle name="20% - Accent1 6 2 2 2 2 3 3 2" xfId="47927" xr:uid="{00000000-0005-0000-0000-00007EBA0000}"/>
    <cellStyle name="20% - Accent1 6 2 2 2 2 3 4" xfId="47928" xr:uid="{00000000-0005-0000-0000-00007FBA0000}"/>
    <cellStyle name="20% - Accent1 6 2 2 2 2 4" xfId="47929" xr:uid="{00000000-0005-0000-0000-000080BA0000}"/>
    <cellStyle name="20% - Accent1 6 2 2 2 2 4 2" xfId="47930" xr:uid="{00000000-0005-0000-0000-000081BA0000}"/>
    <cellStyle name="20% - Accent1 6 2 2 2 2 4 2 2" xfId="47931" xr:uid="{00000000-0005-0000-0000-000082BA0000}"/>
    <cellStyle name="20% - Accent1 6 2 2 2 2 4 2 2 2" xfId="47932" xr:uid="{00000000-0005-0000-0000-000083BA0000}"/>
    <cellStyle name="20% - Accent1 6 2 2 2 2 4 2 3" xfId="47933" xr:uid="{00000000-0005-0000-0000-000084BA0000}"/>
    <cellStyle name="20% - Accent1 6 2 2 2 2 4 3" xfId="47934" xr:uid="{00000000-0005-0000-0000-000085BA0000}"/>
    <cellStyle name="20% - Accent1 6 2 2 2 2 4 3 2" xfId="47935" xr:uid="{00000000-0005-0000-0000-000086BA0000}"/>
    <cellStyle name="20% - Accent1 6 2 2 2 2 4 4" xfId="47936" xr:uid="{00000000-0005-0000-0000-000087BA0000}"/>
    <cellStyle name="20% - Accent1 6 2 2 2 2 5" xfId="47937" xr:uid="{00000000-0005-0000-0000-000088BA0000}"/>
    <cellStyle name="20% - Accent1 6 2 2 2 2 5 2" xfId="47938" xr:uid="{00000000-0005-0000-0000-000089BA0000}"/>
    <cellStyle name="20% - Accent1 6 2 2 2 2 5 2 2" xfId="47939" xr:uid="{00000000-0005-0000-0000-00008ABA0000}"/>
    <cellStyle name="20% - Accent1 6 2 2 2 2 5 3" xfId="47940" xr:uid="{00000000-0005-0000-0000-00008BBA0000}"/>
    <cellStyle name="20% - Accent1 6 2 2 2 2 6" xfId="47941" xr:uid="{00000000-0005-0000-0000-00008CBA0000}"/>
    <cellStyle name="20% - Accent1 6 2 2 2 2 6 2" xfId="47942" xr:uid="{00000000-0005-0000-0000-00008DBA0000}"/>
    <cellStyle name="20% - Accent1 6 2 2 2 2 6 2 2" xfId="47943" xr:uid="{00000000-0005-0000-0000-00008EBA0000}"/>
    <cellStyle name="20% - Accent1 6 2 2 2 2 6 3" xfId="47944" xr:uid="{00000000-0005-0000-0000-00008FBA0000}"/>
    <cellStyle name="20% - Accent1 6 2 2 2 2 7" xfId="47945" xr:uid="{00000000-0005-0000-0000-000090BA0000}"/>
    <cellStyle name="20% - Accent1 6 2 2 2 2 7 2" xfId="47946" xr:uid="{00000000-0005-0000-0000-000091BA0000}"/>
    <cellStyle name="20% - Accent1 6 2 2 2 2 8" xfId="47947" xr:uid="{00000000-0005-0000-0000-000092BA0000}"/>
    <cellStyle name="20% - Accent1 6 2 2 2 2 8 2" xfId="47948" xr:uid="{00000000-0005-0000-0000-000093BA0000}"/>
    <cellStyle name="20% - Accent1 6 2 2 2 2 9" xfId="47949" xr:uid="{00000000-0005-0000-0000-000094BA0000}"/>
    <cellStyle name="20% - Accent1 6 2 2 2 3" xfId="47950" xr:uid="{00000000-0005-0000-0000-000095BA0000}"/>
    <cellStyle name="20% - Accent1 6 2 2 2 3 2" xfId="47951" xr:uid="{00000000-0005-0000-0000-000096BA0000}"/>
    <cellStyle name="20% - Accent1 6 2 2 2 3 2 2" xfId="47952" xr:uid="{00000000-0005-0000-0000-000097BA0000}"/>
    <cellStyle name="20% - Accent1 6 2 2 2 3 2 2 2" xfId="47953" xr:uid="{00000000-0005-0000-0000-000098BA0000}"/>
    <cellStyle name="20% - Accent1 6 2 2 2 3 2 2 2 2" xfId="47954" xr:uid="{00000000-0005-0000-0000-000099BA0000}"/>
    <cellStyle name="20% - Accent1 6 2 2 2 3 2 2 3" xfId="47955" xr:uid="{00000000-0005-0000-0000-00009ABA0000}"/>
    <cellStyle name="20% - Accent1 6 2 2 2 3 2 3" xfId="47956" xr:uid="{00000000-0005-0000-0000-00009BBA0000}"/>
    <cellStyle name="20% - Accent1 6 2 2 2 3 2 3 2" xfId="47957" xr:uid="{00000000-0005-0000-0000-00009CBA0000}"/>
    <cellStyle name="20% - Accent1 6 2 2 2 3 2 4" xfId="47958" xr:uid="{00000000-0005-0000-0000-00009DBA0000}"/>
    <cellStyle name="20% - Accent1 6 2 2 2 3 3" xfId="47959" xr:uid="{00000000-0005-0000-0000-00009EBA0000}"/>
    <cellStyle name="20% - Accent1 6 2 2 2 3 3 2" xfId="47960" xr:uid="{00000000-0005-0000-0000-00009FBA0000}"/>
    <cellStyle name="20% - Accent1 6 2 2 2 3 3 2 2" xfId="47961" xr:uid="{00000000-0005-0000-0000-0000A0BA0000}"/>
    <cellStyle name="20% - Accent1 6 2 2 2 3 3 2 2 2" xfId="47962" xr:uid="{00000000-0005-0000-0000-0000A1BA0000}"/>
    <cellStyle name="20% - Accent1 6 2 2 2 3 3 2 3" xfId="47963" xr:uid="{00000000-0005-0000-0000-0000A2BA0000}"/>
    <cellStyle name="20% - Accent1 6 2 2 2 3 3 3" xfId="47964" xr:uid="{00000000-0005-0000-0000-0000A3BA0000}"/>
    <cellStyle name="20% - Accent1 6 2 2 2 3 3 3 2" xfId="47965" xr:uid="{00000000-0005-0000-0000-0000A4BA0000}"/>
    <cellStyle name="20% - Accent1 6 2 2 2 3 3 4" xfId="47966" xr:uid="{00000000-0005-0000-0000-0000A5BA0000}"/>
    <cellStyle name="20% - Accent1 6 2 2 2 3 4" xfId="47967" xr:uid="{00000000-0005-0000-0000-0000A6BA0000}"/>
    <cellStyle name="20% - Accent1 6 2 2 2 3 4 2" xfId="47968" xr:uid="{00000000-0005-0000-0000-0000A7BA0000}"/>
    <cellStyle name="20% - Accent1 6 2 2 2 3 4 2 2" xfId="47969" xr:uid="{00000000-0005-0000-0000-0000A8BA0000}"/>
    <cellStyle name="20% - Accent1 6 2 2 2 3 4 2 2 2" xfId="47970" xr:uid="{00000000-0005-0000-0000-0000A9BA0000}"/>
    <cellStyle name="20% - Accent1 6 2 2 2 3 4 2 3" xfId="47971" xr:uid="{00000000-0005-0000-0000-0000AABA0000}"/>
    <cellStyle name="20% - Accent1 6 2 2 2 3 4 3" xfId="47972" xr:uid="{00000000-0005-0000-0000-0000ABBA0000}"/>
    <cellStyle name="20% - Accent1 6 2 2 2 3 4 3 2" xfId="47973" xr:uid="{00000000-0005-0000-0000-0000ACBA0000}"/>
    <cellStyle name="20% - Accent1 6 2 2 2 3 4 4" xfId="47974" xr:uid="{00000000-0005-0000-0000-0000ADBA0000}"/>
    <cellStyle name="20% - Accent1 6 2 2 2 3 5" xfId="47975" xr:uid="{00000000-0005-0000-0000-0000AEBA0000}"/>
    <cellStyle name="20% - Accent1 6 2 2 2 3 5 2" xfId="47976" xr:uid="{00000000-0005-0000-0000-0000AFBA0000}"/>
    <cellStyle name="20% - Accent1 6 2 2 2 3 5 2 2" xfId="47977" xr:uid="{00000000-0005-0000-0000-0000B0BA0000}"/>
    <cellStyle name="20% - Accent1 6 2 2 2 3 5 3" xfId="47978" xr:uid="{00000000-0005-0000-0000-0000B1BA0000}"/>
    <cellStyle name="20% - Accent1 6 2 2 2 3 6" xfId="47979" xr:uid="{00000000-0005-0000-0000-0000B2BA0000}"/>
    <cellStyle name="20% - Accent1 6 2 2 2 3 6 2" xfId="47980" xr:uid="{00000000-0005-0000-0000-0000B3BA0000}"/>
    <cellStyle name="20% - Accent1 6 2 2 2 3 6 2 2" xfId="47981" xr:uid="{00000000-0005-0000-0000-0000B4BA0000}"/>
    <cellStyle name="20% - Accent1 6 2 2 2 3 6 3" xfId="47982" xr:uid="{00000000-0005-0000-0000-0000B5BA0000}"/>
    <cellStyle name="20% - Accent1 6 2 2 2 3 7" xfId="47983" xr:uid="{00000000-0005-0000-0000-0000B6BA0000}"/>
    <cellStyle name="20% - Accent1 6 2 2 2 3 7 2" xfId="47984" xr:uid="{00000000-0005-0000-0000-0000B7BA0000}"/>
    <cellStyle name="20% - Accent1 6 2 2 2 3 8" xfId="47985" xr:uid="{00000000-0005-0000-0000-0000B8BA0000}"/>
    <cellStyle name="20% - Accent1 6 2 2 2 3 8 2" xfId="47986" xr:uid="{00000000-0005-0000-0000-0000B9BA0000}"/>
    <cellStyle name="20% - Accent1 6 2 2 2 3 9" xfId="47987" xr:uid="{00000000-0005-0000-0000-0000BABA0000}"/>
    <cellStyle name="20% - Accent1 6 2 2 2 4" xfId="47988" xr:uid="{00000000-0005-0000-0000-0000BBBA0000}"/>
    <cellStyle name="20% - Accent1 6 2 2 2 4 2" xfId="47989" xr:uid="{00000000-0005-0000-0000-0000BCBA0000}"/>
    <cellStyle name="20% - Accent1 6 2 2 2 4 2 2" xfId="47990" xr:uid="{00000000-0005-0000-0000-0000BDBA0000}"/>
    <cellStyle name="20% - Accent1 6 2 2 2 4 2 2 2" xfId="47991" xr:uid="{00000000-0005-0000-0000-0000BEBA0000}"/>
    <cellStyle name="20% - Accent1 6 2 2 2 4 2 3" xfId="47992" xr:uid="{00000000-0005-0000-0000-0000BFBA0000}"/>
    <cellStyle name="20% - Accent1 6 2 2 2 4 3" xfId="47993" xr:uid="{00000000-0005-0000-0000-0000C0BA0000}"/>
    <cellStyle name="20% - Accent1 6 2 2 2 4 3 2" xfId="47994" xr:uid="{00000000-0005-0000-0000-0000C1BA0000}"/>
    <cellStyle name="20% - Accent1 6 2 2 2 4 4" xfId="47995" xr:uid="{00000000-0005-0000-0000-0000C2BA0000}"/>
    <cellStyle name="20% - Accent1 6 2 2 2 5" xfId="47996" xr:uid="{00000000-0005-0000-0000-0000C3BA0000}"/>
    <cellStyle name="20% - Accent1 6 2 2 2 5 2" xfId="47997" xr:uid="{00000000-0005-0000-0000-0000C4BA0000}"/>
    <cellStyle name="20% - Accent1 6 2 2 2 5 2 2" xfId="47998" xr:uid="{00000000-0005-0000-0000-0000C5BA0000}"/>
    <cellStyle name="20% - Accent1 6 2 2 2 5 2 2 2" xfId="47999" xr:uid="{00000000-0005-0000-0000-0000C6BA0000}"/>
    <cellStyle name="20% - Accent1 6 2 2 2 5 2 3" xfId="48000" xr:uid="{00000000-0005-0000-0000-0000C7BA0000}"/>
    <cellStyle name="20% - Accent1 6 2 2 2 5 3" xfId="48001" xr:uid="{00000000-0005-0000-0000-0000C8BA0000}"/>
    <cellStyle name="20% - Accent1 6 2 2 2 5 3 2" xfId="48002" xr:uid="{00000000-0005-0000-0000-0000C9BA0000}"/>
    <cellStyle name="20% - Accent1 6 2 2 2 5 4" xfId="48003" xr:uid="{00000000-0005-0000-0000-0000CABA0000}"/>
    <cellStyle name="20% - Accent1 6 2 2 2 6" xfId="48004" xr:uid="{00000000-0005-0000-0000-0000CBBA0000}"/>
    <cellStyle name="20% - Accent1 6 2 2 2 6 2" xfId="48005" xr:uid="{00000000-0005-0000-0000-0000CCBA0000}"/>
    <cellStyle name="20% - Accent1 6 2 2 2 6 2 2" xfId="48006" xr:uid="{00000000-0005-0000-0000-0000CDBA0000}"/>
    <cellStyle name="20% - Accent1 6 2 2 2 6 2 2 2" xfId="48007" xr:uid="{00000000-0005-0000-0000-0000CEBA0000}"/>
    <cellStyle name="20% - Accent1 6 2 2 2 6 2 3" xfId="48008" xr:uid="{00000000-0005-0000-0000-0000CFBA0000}"/>
    <cellStyle name="20% - Accent1 6 2 2 2 6 3" xfId="48009" xr:uid="{00000000-0005-0000-0000-0000D0BA0000}"/>
    <cellStyle name="20% - Accent1 6 2 2 2 6 3 2" xfId="48010" xr:uid="{00000000-0005-0000-0000-0000D1BA0000}"/>
    <cellStyle name="20% - Accent1 6 2 2 2 6 4" xfId="48011" xr:uid="{00000000-0005-0000-0000-0000D2BA0000}"/>
    <cellStyle name="20% - Accent1 6 2 2 2 7" xfId="48012" xr:uid="{00000000-0005-0000-0000-0000D3BA0000}"/>
    <cellStyle name="20% - Accent1 6 2 2 2 7 2" xfId="48013" xr:uid="{00000000-0005-0000-0000-0000D4BA0000}"/>
    <cellStyle name="20% - Accent1 6 2 2 2 7 2 2" xfId="48014" xr:uid="{00000000-0005-0000-0000-0000D5BA0000}"/>
    <cellStyle name="20% - Accent1 6 2 2 2 7 3" xfId="48015" xr:uid="{00000000-0005-0000-0000-0000D6BA0000}"/>
    <cellStyle name="20% - Accent1 6 2 2 2 8" xfId="48016" xr:uid="{00000000-0005-0000-0000-0000D7BA0000}"/>
    <cellStyle name="20% - Accent1 6 2 2 2 8 2" xfId="48017" xr:uid="{00000000-0005-0000-0000-0000D8BA0000}"/>
    <cellStyle name="20% - Accent1 6 2 2 2 8 2 2" xfId="48018" xr:uid="{00000000-0005-0000-0000-0000D9BA0000}"/>
    <cellStyle name="20% - Accent1 6 2 2 2 8 3" xfId="48019" xr:uid="{00000000-0005-0000-0000-0000DABA0000}"/>
    <cellStyle name="20% - Accent1 6 2 2 2 9" xfId="48020" xr:uid="{00000000-0005-0000-0000-0000DBBA0000}"/>
    <cellStyle name="20% - Accent1 6 2 2 2 9 2" xfId="48021" xr:uid="{00000000-0005-0000-0000-0000DCBA0000}"/>
    <cellStyle name="20% - Accent1 6 2 2 3" xfId="48022" xr:uid="{00000000-0005-0000-0000-0000DDBA0000}"/>
    <cellStyle name="20% - Accent1 6 2 2 3 10" xfId="48023" xr:uid="{00000000-0005-0000-0000-0000DEBA0000}"/>
    <cellStyle name="20% - Accent1 6 2 2 3 10 2" xfId="48024" xr:uid="{00000000-0005-0000-0000-0000DFBA0000}"/>
    <cellStyle name="20% - Accent1 6 2 2 3 11" xfId="48025" xr:uid="{00000000-0005-0000-0000-0000E0BA0000}"/>
    <cellStyle name="20% - Accent1 6 2 2 3 2" xfId="48026" xr:uid="{00000000-0005-0000-0000-0000E1BA0000}"/>
    <cellStyle name="20% - Accent1 6 2 2 3 2 2" xfId="48027" xr:uid="{00000000-0005-0000-0000-0000E2BA0000}"/>
    <cellStyle name="20% - Accent1 6 2 2 3 2 2 2" xfId="48028" xr:uid="{00000000-0005-0000-0000-0000E3BA0000}"/>
    <cellStyle name="20% - Accent1 6 2 2 3 2 2 2 2" xfId="48029" xr:uid="{00000000-0005-0000-0000-0000E4BA0000}"/>
    <cellStyle name="20% - Accent1 6 2 2 3 2 2 2 2 2" xfId="48030" xr:uid="{00000000-0005-0000-0000-0000E5BA0000}"/>
    <cellStyle name="20% - Accent1 6 2 2 3 2 2 2 3" xfId="48031" xr:uid="{00000000-0005-0000-0000-0000E6BA0000}"/>
    <cellStyle name="20% - Accent1 6 2 2 3 2 2 3" xfId="48032" xr:uid="{00000000-0005-0000-0000-0000E7BA0000}"/>
    <cellStyle name="20% - Accent1 6 2 2 3 2 2 3 2" xfId="48033" xr:uid="{00000000-0005-0000-0000-0000E8BA0000}"/>
    <cellStyle name="20% - Accent1 6 2 2 3 2 2 4" xfId="48034" xr:uid="{00000000-0005-0000-0000-0000E9BA0000}"/>
    <cellStyle name="20% - Accent1 6 2 2 3 2 3" xfId="48035" xr:uid="{00000000-0005-0000-0000-0000EABA0000}"/>
    <cellStyle name="20% - Accent1 6 2 2 3 2 3 2" xfId="48036" xr:uid="{00000000-0005-0000-0000-0000EBBA0000}"/>
    <cellStyle name="20% - Accent1 6 2 2 3 2 3 2 2" xfId="48037" xr:uid="{00000000-0005-0000-0000-0000ECBA0000}"/>
    <cellStyle name="20% - Accent1 6 2 2 3 2 3 2 2 2" xfId="48038" xr:uid="{00000000-0005-0000-0000-0000EDBA0000}"/>
    <cellStyle name="20% - Accent1 6 2 2 3 2 3 2 3" xfId="48039" xr:uid="{00000000-0005-0000-0000-0000EEBA0000}"/>
    <cellStyle name="20% - Accent1 6 2 2 3 2 3 3" xfId="48040" xr:uid="{00000000-0005-0000-0000-0000EFBA0000}"/>
    <cellStyle name="20% - Accent1 6 2 2 3 2 3 3 2" xfId="48041" xr:uid="{00000000-0005-0000-0000-0000F0BA0000}"/>
    <cellStyle name="20% - Accent1 6 2 2 3 2 3 4" xfId="48042" xr:uid="{00000000-0005-0000-0000-0000F1BA0000}"/>
    <cellStyle name="20% - Accent1 6 2 2 3 2 4" xfId="48043" xr:uid="{00000000-0005-0000-0000-0000F2BA0000}"/>
    <cellStyle name="20% - Accent1 6 2 2 3 2 4 2" xfId="48044" xr:uid="{00000000-0005-0000-0000-0000F3BA0000}"/>
    <cellStyle name="20% - Accent1 6 2 2 3 2 4 2 2" xfId="48045" xr:uid="{00000000-0005-0000-0000-0000F4BA0000}"/>
    <cellStyle name="20% - Accent1 6 2 2 3 2 4 2 2 2" xfId="48046" xr:uid="{00000000-0005-0000-0000-0000F5BA0000}"/>
    <cellStyle name="20% - Accent1 6 2 2 3 2 4 2 3" xfId="48047" xr:uid="{00000000-0005-0000-0000-0000F6BA0000}"/>
    <cellStyle name="20% - Accent1 6 2 2 3 2 4 3" xfId="48048" xr:uid="{00000000-0005-0000-0000-0000F7BA0000}"/>
    <cellStyle name="20% - Accent1 6 2 2 3 2 4 3 2" xfId="48049" xr:uid="{00000000-0005-0000-0000-0000F8BA0000}"/>
    <cellStyle name="20% - Accent1 6 2 2 3 2 4 4" xfId="48050" xr:uid="{00000000-0005-0000-0000-0000F9BA0000}"/>
    <cellStyle name="20% - Accent1 6 2 2 3 2 5" xfId="48051" xr:uid="{00000000-0005-0000-0000-0000FABA0000}"/>
    <cellStyle name="20% - Accent1 6 2 2 3 2 5 2" xfId="48052" xr:uid="{00000000-0005-0000-0000-0000FBBA0000}"/>
    <cellStyle name="20% - Accent1 6 2 2 3 2 5 2 2" xfId="48053" xr:uid="{00000000-0005-0000-0000-0000FCBA0000}"/>
    <cellStyle name="20% - Accent1 6 2 2 3 2 5 3" xfId="48054" xr:uid="{00000000-0005-0000-0000-0000FDBA0000}"/>
    <cellStyle name="20% - Accent1 6 2 2 3 2 6" xfId="48055" xr:uid="{00000000-0005-0000-0000-0000FEBA0000}"/>
    <cellStyle name="20% - Accent1 6 2 2 3 2 6 2" xfId="48056" xr:uid="{00000000-0005-0000-0000-0000FFBA0000}"/>
    <cellStyle name="20% - Accent1 6 2 2 3 2 6 2 2" xfId="48057" xr:uid="{00000000-0005-0000-0000-000000BB0000}"/>
    <cellStyle name="20% - Accent1 6 2 2 3 2 6 3" xfId="48058" xr:uid="{00000000-0005-0000-0000-000001BB0000}"/>
    <cellStyle name="20% - Accent1 6 2 2 3 2 7" xfId="48059" xr:uid="{00000000-0005-0000-0000-000002BB0000}"/>
    <cellStyle name="20% - Accent1 6 2 2 3 2 7 2" xfId="48060" xr:uid="{00000000-0005-0000-0000-000003BB0000}"/>
    <cellStyle name="20% - Accent1 6 2 2 3 2 8" xfId="48061" xr:uid="{00000000-0005-0000-0000-000004BB0000}"/>
    <cellStyle name="20% - Accent1 6 2 2 3 2 8 2" xfId="48062" xr:uid="{00000000-0005-0000-0000-000005BB0000}"/>
    <cellStyle name="20% - Accent1 6 2 2 3 2 9" xfId="48063" xr:uid="{00000000-0005-0000-0000-000006BB0000}"/>
    <cellStyle name="20% - Accent1 6 2 2 3 3" xfId="48064" xr:uid="{00000000-0005-0000-0000-000007BB0000}"/>
    <cellStyle name="20% - Accent1 6 2 2 3 3 2" xfId="48065" xr:uid="{00000000-0005-0000-0000-000008BB0000}"/>
    <cellStyle name="20% - Accent1 6 2 2 3 3 2 2" xfId="48066" xr:uid="{00000000-0005-0000-0000-000009BB0000}"/>
    <cellStyle name="20% - Accent1 6 2 2 3 3 2 2 2" xfId="48067" xr:uid="{00000000-0005-0000-0000-00000ABB0000}"/>
    <cellStyle name="20% - Accent1 6 2 2 3 3 2 2 2 2" xfId="48068" xr:uid="{00000000-0005-0000-0000-00000BBB0000}"/>
    <cellStyle name="20% - Accent1 6 2 2 3 3 2 2 3" xfId="48069" xr:uid="{00000000-0005-0000-0000-00000CBB0000}"/>
    <cellStyle name="20% - Accent1 6 2 2 3 3 2 3" xfId="48070" xr:uid="{00000000-0005-0000-0000-00000DBB0000}"/>
    <cellStyle name="20% - Accent1 6 2 2 3 3 2 3 2" xfId="48071" xr:uid="{00000000-0005-0000-0000-00000EBB0000}"/>
    <cellStyle name="20% - Accent1 6 2 2 3 3 2 4" xfId="48072" xr:uid="{00000000-0005-0000-0000-00000FBB0000}"/>
    <cellStyle name="20% - Accent1 6 2 2 3 3 3" xfId="48073" xr:uid="{00000000-0005-0000-0000-000010BB0000}"/>
    <cellStyle name="20% - Accent1 6 2 2 3 3 3 2" xfId="48074" xr:uid="{00000000-0005-0000-0000-000011BB0000}"/>
    <cellStyle name="20% - Accent1 6 2 2 3 3 3 2 2" xfId="48075" xr:uid="{00000000-0005-0000-0000-000012BB0000}"/>
    <cellStyle name="20% - Accent1 6 2 2 3 3 3 2 2 2" xfId="48076" xr:uid="{00000000-0005-0000-0000-000013BB0000}"/>
    <cellStyle name="20% - Accent1 6 2 2 3 3 3 2 3" xfId="48077" xr:uid="{00000000-0005-0000-0000-000014BB0000}"/>
    <cellStyle name="20% - Accent1 6 2 2 3 3 3 3" xfId="48078" xr:uid="{00000000-0005-0000-0000-000015BB0000}"/>
    <cellStyle name="20% - Accent1 6 2 2 3 3 3 3 2" xfId="48079" xr:uid="{00000000-0005-0000-0000-000016BB0000}"/>
    <cellStyle name="20% - Accent1 6 2 2 3 3 3 4" xfId="48080" xr:uid="{00000000-0005-0000-0000-000017BB0000}"/>
    <cellStyle name="20% - Accent1 6 2 2 3 3 4" xfId="48081" xr:uid="{00000000-0005-0000-0000-000018BB0000}"/>
    <cellStyle name="20% - Accent1 6 2 2 3 3 4 2" xfId="48082" xr:uid="{00000000-0005-0000-0000-000019BB0000}"/>
    <cellStyle name="20% - Accent1 6 2 2 3 3 4 2 2" xfId="48083" xr:uid="{00000000-0005-0000-0000-00001ABB0000}"/>
    <cellStyle name="20% - Accent1 6 2 2 3 3 4 2 2 2" xfId="48084" xr:uid="{00000000-0005-0000-0000-00001BBB0000}"/>
    <cellStyle name="20% - Accent1 6 2 2 3 3 4 2 3" xfId="48085" xr:uid="{00000000-0005-0000-0000-00001CBB0000}"/>
    <cellStyle name="20% - Accent1 6 2 2 3 3 4 3" xfId="48086" xr:uid="{00000000-0005-0000-0000-00001DBB0000}"/>
    <cellStyle name="20% - Accent1 6 2 2 3 3 4 3 2" xfId="48087" xr:uid="{00000000-0005-0000-0000-00001EBB0000}"/>
    <cellStyle name="20% - Accent1 6 2 2 3 3 4 4" xfId="48088" xr:uid="{00000000-0005-0000-0000-00001FBB0000}"/>
    <cellStyle name="20% - Accent1 6 2 2 3 3 5" xfId="48089" xr:uid="{00000000-0005-0000-0000-000020BB0000}"/>
    <cellStyle name="20% - Accent1 6 2 2 3 3 5 2" xfId="48090" xr:uid="{00000000-0005-0000-0000-000021BB0000}"/>
    <cellStyle name="20% - Accent1 6 2 2 3 3 5 2 2" xfId="48091" xr:uid="{00000000-0005-0000-0000-000022BB0000}"/>
    <cellStyle name="20% - Accent1 6 2 2 3 3 5 3" xfId="48092" xr:uid="{00000000-0005-0000-0000-000023BB0000}"/>
    <cellStyle name="20% - Accent1 6 2 2 3 3 6" xfId="48093" xr:uid="{00000000-0005-0000-0000-000024BB0000}"/>
    <cellStyle name="20% - Accent1 6 2 2 3 3 6 2" xfId="48094" xr:uid="{00000000-0005-0000-0000-000025BB0000}"/>
    <cellStyle name="20% - Accent1 6 2 2 3 3 6 2 2" xfId="48095" xr:uid="{00000000-0005-0000-0000-000026BB0000}"/>
    <cellStyle name="20% - Accent1 6 2 2 3 3 6 3" xfId="48096" xr:uid="{00000000-0005-0000-0000-000027BB0000}"/>
    <cellStyle name="20% - Accent1 6 2 2 3 3 7" xfId="48097" xr:uid="{00000000-0005-0000-0000-000028BB0000}"/>
    <cellStyle name="20% - Accent1 6 2 2 3 3 7 2" xfId="48098" xr:uid="{00000000-0005-0000-0000-000029BB0000}"/>
    <cellStyle name="20% - Accent1 6 2 2 3 3 8" xfId="48099" xr:uid="{00000000-0005-0000-0000-00002ABB0000}"/>
    <cellStyle name="20% - Accent1 6 2 2 3 3 8 2" xfId="48100" xr:uid="{00000000-0005-0000-0000-00002BBB0000}"/>
    <cellStyle name="20% - Accent1 6 2 2 3 3 9" xfId="48101" xr:uid="{00000000-0005-0000-0000-00002CBB0000}"/>
    <cellStyle name="20% - Accent1 6 2 2 3 4" xfId="48102" xr:uid="{00000000-0005-0000-0000-00002DBB0000}"/>
    <cellStyle name="20% - Accent1 6 2 2 3 4 2" xfId="48103" xr:uid="{00000000-0005-0000-0000-00002EBB0000}"/>
    <cellStyle name="20% - Accent1 6 2 2 3 4 2 2" xfId="48104" xr:uid="{00000000-0005-0000-0000-00002FBB0000}"/>
    <cellStyle name="20% - Accent1 6 2 2 3 4 2 2 2" xfId="48105" xr:uid="{00000000-0005-0000-0000-000030BB0000}"/>
    <cellStyle name="20% - Accent1 6 2 2 3 4 2 3" xfId="48106" xr:uid="{00000000-0005-0000-0000-000031BB0000}"/>
    <cellStyle name="20% - Accent1 6 2 2 3 4 3" xfId="48107" xr:uid="{00000000-0005-0000-0000-000032BB0000}"/>
    <cellStyle name="20% - Accent1 6 2 2 3 4 3 2" xfId="48108" xr:uid="{00000000-0005-0000-0000-000033BB0000}"/>
    <cellStyle name="20% - Accent1 6 2 2 3 4 4" xfId="48109" xr:uid="{00000000-0005-0000-0000-000034BB0000}"/>
    <cellStyle name="20% - Accent1 6 2 2 3 5" xfId="48110" xr:uid="{00000000-0005-0000-0000-000035BB0000}"/>
    <cellStyle name="20% - Accent1 6 2 2 3 5 2" xfId="48111" xr:uid="{00000000-0005-0000-0000-000036BB0000}"/>
    <cellStyle name="20% - Accent1 6 2 2 3 5 2 2" xfId="48112" xr:uid="{00000000-0005-0000-0000-000037BB0000}"/>
    <cellStyle name="20% - Accent1 6 2 2 3 5 2 2 2" xfId="48113" xr:uid="{00000000-0005-0000-0000-000038BB0000}"/>
    <cellStyle name="20% - Accent1 6 2 2 3 5 2 3" xfId="48114" xr:uid="{00000000-0005-0000-0000-000039BB0000}"/>
    <cellStyle name="20% - Accent1 6 2 2 3 5 3" xfId="48115" xr:uid="{00000000-0005-0000-0000-00003ABB0000}"/>
    <cellStyle name="20% - Accent1 6 2 2 3 5 3 2" xfId="48116" xr:uid="{00000000-0005-0000-0000-00003BBB0000}"/>
    <cellStyle name="20% - Accent1 6 2 2 3 5 4" xfId="48117" xr:uid="{00000000-0005-0000-0000-00003CBB0000}"/>
    <cellStyle name="20% - Accent1 6 2 2 3 6" xfId="48118" xr:uid="{00000000-0005-0000-0000-00003DBB0000}"/>
    <cellStyle name="20% - Accent1 6 2 2 3 6 2" xfId="48119" xr:uid="{00000000-0005-0000-0000-00003EBB0000}"/>
    <cellStyle name="20% - Accent1 6 2 2 3 6 2 2" xfId="48120" xr:uid="{00000000-0005-0000-0000-00003FBB0000}"/>
    <cellStyle name="20% - Accent1 6 2 2 3 6 2 2 2" xfId="48121" xr:uid="{00000000-0005-0000-0000-000040BB0000}"/>
    <cellStyle name="20% - Accent1 6 2 2 3 6 2 3" xfId="48122" xr:uid="{00000000-0005-0000-0000-000041BB0000}"/>
    <cellStyle name="20% - Accent1 6 2 2 3 6 3" xfId="48123" xr:uid="{00000000-0005-0000-0000-000042BB0000}"/>
    <cellStyle name="20% - Accent1 6 2 2 3 6 3 2" xfId="48124" xr:uid="{00000000-0005-0000-0000-000043BB0000}"/>
    <cellStyle name="20% - Accent1 6 2 2 3 6 4" xfId="48125" xr:uid="{00000000-0005-0000-0000-000044BB0000}"/>
    <cellStyle name="20% - Accent1 6 2 2 3 7" xfId="48126" xr:uid="{00000000-0005-0000-0000-000045BB0000}"/>
    <cellStyle name="20% - Accent1 6 2 2 3 7 2" xfId="48127" xr:uid="{00000000-0005-0000-0000-000046BB0000}"/>
    <cellStyle name="20% - Accent1 6 2 2 3 7 2 2" xfId="48128" xr:uid="{00000000-0005-0000-0000-000047BB0000}"/>
    <cellStyle name="20% - Accent1 6 2 2 3 7 3" xfId="48129" xr:uid="{00000000-0005-0000-0000-000048BB0000}"/>
    <cellStyle name="20% - Accent1 6 2 2 3 8" xfId="48130" xr:uid="{00000000-0005-0000-0000-000049BB0000}"/>
    <cellStyle name="20% - Accent1 6 2 2 3 8 2" xfId="48131" xr:uid="{00000000-0005-0000-0000-00004ABB0000}"/>
    <cellStyle name="20% - Accent1 6 2 2 3 8 2 2" xfId="48132" xr:uid="{00000000-0005-0000-0000-00004BBB0000}"/>
    <cellStyle name="20% - Accent1 6 2 2 3 8 3" xfId="48133" xr:uid="{00000000-0005-0000-0000-00004CBB0000}"/>
    <cellStyle name="20% - Accent1 6 2 2 3 9" xfId="48134" xr:uid="{00000000-0005-0000-0000-00004DBB0000}"/>
    <cellStyle name="20% - Accent1 6 2 2 3 9 2" xfId="48135" xr:uid="{00000000-0005-0000-0000-00004EBB0000}"/>
    <cellStyle name="20% - Accent1 6 2 2 4" xfId="48136" xr:uid="{00000000-0005-0000-0000-00004FBB0000}"/>
    <cellStyle name="20% - Accent1 6 2 2 4 10" xfId="48137" xr:uid="{00000000-0005-0000-0000-000050BB0000}"/>
    <cellStyle name="20% - Accent1 6 2 2 4 10 2" xfId="48138" xr:uid="{00000000-0005-0000-0000-000051BB0000}"/>
    <cellStyle name="20% - Accent1 6 2 2 4 11" xfId="48139" xr:uid="{00000000-0005-0000-0000-000052BB0000}"/>
    <cellStyle name="20% - Accent1 6 2 2 4 2" xfId="48140" xr:uid="{00000000-0005-0000-0000-000053BB0000}"/>
    <cellStyle name="20% - Accent1 6 2 2 4 2 2" xfId="48141" xr:uid="{00000000-0005-0000-0000-000054BB0000}"/>
    <cellStyle name="20% - Accent1 6 2 2 4 2 2 2" xfId="48142" xr:uid="{00000000-0005-0000-0000-000055BB0000}"/>
    <cellStyle name="20% - Accent1 6 2 2 4 2 2 2 2" xfId="48143" xr:uid="{00000000-0005-0000-0000-000056BB0000}"/>
    <cellStyle name="20% - Accent1 6 2 2 4 2 2 2 2 2" xfId="48144" xr:uid="{00000000-0005-0000-0000-000057BB0000}"/>
    <cellStyle name="20% - Accent1 6 2 2 4 2 2 2 3" xfId="48145" xr:uid="{00000000-0005-0000-0000-000058BB0000}"/>
    <cellStyle name="20% - Accent1 6 2 2 4 2 2 3" xfId="48146" xr:uid="{00000000-0005-0000-0000-000059BB0000}"/>
    <cellStyle name="20% - Accent1 6 2 2 4 2 2 3 2" xfId="48147" xr:uid="{00000000-0005-0000-0000-00005ABB0000}"/>
    <cellStyle name="20% - Accent1 6 2 2 4 2 2 4" xfId="48148" xr:uid="{00000000-0005-0000-0000-00005BBB0000}"/>
    <cellStyle name="20% - Accent1 6 2 2 4 2 3" xfId="48149" xr:uid="{00000000-0005-0000-0000-00005CBB0000}"/>
    <cellStyle name="20% - Accent1 6 2 2 4 2 3 2" xfId="48150" xr:uid="{00000000-0005-0000-0000-00005DBB0000}"/>
    <cellStyle name="20% - Accent1 6 2 2 4 2 3 2 2" xfId="48151" xr:uid="{00000000-0005-0000-0000-00005EBB0000}"/>
    <cellStyle name="20% - Accent1 6 2 2 4 2 3 2 2 2" xfId="48152" xr:uid="{00000000-0005-0000-0000-00005FBB0000}"/>
    <cellStyle name="20% - Accent1 6 2 2 4 2 3 2 3" xfId="48153" xr:uid="{00000000-0005-0000-0000-000060BB0000}"/>
    <cellStyle name="20% - Accent1 6 2 2 4 2 3 3" xfId="48154" xr:uid="{00000000-0005-0000-0000-000061BB0000}"/>
    <cellStyle name="20% - Accent1 6 2 2 4 2 3 3 2" xfId="48155" xr:uid="{00000000-0005-0000-0000-000062BB0000}"/>
    <cellStyle name="20% - Accent1 6 2 2 4 2 3 4" xfId="48156" xr:uid="{00000000-0005-0000-0000-000063BB0000}"/>
    <cellStyle name="20% - Accent1 6 2 2 4 2 4" xfId="48157" xr:uid="{00000000-0005-0000-0000-000064BB0000}"/>
    <cellStyle name="20% - Accent1 6 2 2 4 2 4 2" xfId="48158" xr:uid="{00000000-0005-0000-0000-000065BB0000}"/>
    <cellStyle name="20% - Accent1 6 2 2 4 2 4 2 2" xfId="48159" xr:uid="{00000000-0005-0000-0000-000066BB0000}"/>
    <cellStyle name="20% - Accent1 6 2 2 4 2 4 2 2 2" xfId="48160" xr:uid="{00000000-0005-0000-0000-000067BB0000}"/>
    <cellStyle name="20% - Accent1 6 2 2 4 2 4 2 3" xfId="48161" xr:uid="{00000000-0005-0000-0000-000068BB0000}"/>
    <cellStyle name="20% - Accent1 6 2 2 4 2 4 3" xfId="48162" xr:uid="{00000000-0005-0000-0000-000069BB0000}"/>
    <cellStyle name="20% - Accent1 6 2 2 4 2 4 3 2" xfId="48163" xr:uid="{00000000-0005-0000-0000-00006ABB0000}"/>
    <cellStyle name="20% - Accent1 6 2 2 4 2 4 4" xfId="48164" xr:uid="{00000000-0005-0000-0000-00006BBB0000}"/>
    <cellStyle name="20% - Accent1 6 2 2 4 2 5" xfId="48165" xr:uid="{00000000-0005-0000-0000-00006CBB0000}"/>
    <cellStyle name="20% - Accent1 6 2 2 4 2 5 2" xfId="48166" xr:uid="{00000000-0005-0000-0000-00006DBB0000}"/>
    <cellStyle name="20% - Accent1 6 2 2 4 2 5 2 2" xfId="48167" xr:uid="{00000000-0005-0000-0000-00006EBB0000}"/>
    <cellStyle name="20% - Accent1 6 2 2 4 2 5 3" xfId="48168" xr:uid="{00000000-0005-0000-0000-00006FBB0000}"/>
    <cellStyle name="20% - Accent1 6 2 2 4 2 6" xfId="48169" xr:uid="{00000000-0005-0000-0000-000070BB0000}"/>
    <cellStyle name="20% - Accent1 6 2 2 4 2 6 2" xfId="48170" xr:uid="{00000000-0005-0000-0000-000071BB0000}"/>
    <cellStyle name="20% - Accent1 6 2 2 4 2 6 2 2" xfId="48171" xr:uid="{00000000-0005-0000-0000-000072BB0000}"/>
    <cellStyle name="20% - Accent1 6 2 2 4 2 6 3" xfId="48172" xr:uid="{00000000-0005-0000-0000-000073BB0000}"/>
    <cellStyle name="20% - Accent1 6 2 2 4 2 7" xfId="48173" xr:uid="{00000000-0005-0000-0000-000074BB0000}"/>
    <cellStyle name="20% - Accent1 6 2 2 4 2 7 2" xfId="48174" xr:uid="{00000000-0005-0000-0000-000075BB0000}"/>
    <cellStyle name="20% - Accent1 6 2 2 4 2 8" xfId="48175" xr:uid="{00000000-0005-0000-0000-000076BB0000}"/>
    <cellStyle name="20% - Accent1 6 2 2 4 2 8 2" xfId="48176" xr:uid="{00000000-0005-0000-0000-000077BB0000}"/>
    <cellStyle name="20% - Accent1 6 2 2 4 2 9" xfId="48177" xr:uid="{00000000-0005-0000-0000-000078BB0000}"/>
    <cellStyle name="20% - Accent1 6 2 2 4 3" xfId="48178" xr:uid="{00000000-0005-0000-0000-000079BB0000}"/>
    <cellStyle name="20% - Accent1 6 2 2 4 3 2" xfId="48179" xr:uid="{00000000-0005-0000-0000-00007ABB0000}"/>
    <cellStyle name="20% - Accent1 6 2 2 4 3 2 2" xfId="48180" xr:uid="{00000000-0005-0000-0000-00007BBB0000}"/>
    <cellStyle name="20% - Accent1 6 2 2 4 3 2 2 2" xfId="48181" xr:uid="{00000000-0005-0000-0000-00007CBB0000}"/>
    <cellStyle name="20% - Accent1 6 2 2 4 3 2 2 2 2" xfId="48182" xr:uid="{00000000-0005-0000-0000-00007DBB0000}"/>
    <cellStyle name="20% - Accent1 6 2 2 4 3 2 2 3" xfId="48183" xr:uid="{00000000-0005-0000-0000-00007EBB0000}"/>
    <cellStyle name="20% - Accent1 6 2 2 4 3 2 3" xfId="48184" xr:uid="{00000000-0005-0000-0000-00007FBB0000}"/>
    <cellStyle name="20% - Accent1 6 2 2 4 3 2 3 2" xfId="48185" xr:uid="{00000000-0005-0000-0000-000080BB0000}"/>
    <cellStyle name="20% - Accent1 6 2 2 4 3 2 4" xfId="48186" xr:uid="{00000000-0005-0000-0000-000081BB0000}"/>
    <cellStyle name="20% - Accent1 6 2 2 4 3 3" xfId="48187" xr:uid="{00000000-0005-0000-0000-000082BB0000}"/>
    <cellStyle name="20% - Accent1 6 2 2 4 3 3 2" xfId="48188" xr:uid="{00000000-0005-0000-0000-000083BB0000}"/>
    <cellStyle name="20% - Accent1 6 2 2 4 3 3 2 2" xfId="48189" xr:uid="{00000000-0005-0000-0000-000084BB0000}"/>
    <cellStyle name="20% - Accent1 6 2 2 4 3 3 2 2 2" xfId="48190" xr:uid="{00000000-0005-0000-0000-000085BB0000}"/>
    <cellStyle name="20% - Accent1 6 2 2 4 3 3 2 3" xfId="48191" xr:uid="{00000000-0005-0000-0000-000086BB0000}"/>
    <cellStyle name="20% - Accent1 6 2 2 4 3 3 3" xfId="48192" xr:uid="{00000000-0005-0000-0000-000087BB0000}"/>
    <cellStyle name="20% - Accent1 6 2 2 4 3 3 3 2" xfId="48193" xr:uid="{00000000-0005-0000-0000-000088BB0000}"/>
    <cellStyle name="20% - Accent1 6 2 2 4 3 3 4" xfId="48194" xr:uid="{00000000-0005-0000-0000-000089BB0000}"/>
    <cellStyle name="20% - Accent1 6 2 2 4 3 4" xfId="48195" xr:uid="{00000000-0005-0000-0000-00008ABB0000}"/>
    <cellStyle name="20% - Accent1 6 2 2 4 3 4 2" xfId="48196" xr:uid="{00000000-0005-0000-0000-00008BBB0000}"/>
    <cellStyle name="20% - Accent1 6 2 2 4 3 4 2 2" xfId="48197" xr:uid="{00000000-0005-0000-0000-00008CBB0000}"/>
    <cellStyle name="20% - Accent1 6 2 2 4 3 4 2 2 2" xfId="48198" xr:uid="{00000000-0005-0000-0000-00008DBB0000}"/>
    <cellStyle name="20% - Accent1 6 2 2 4 3 4 2 3" xfId="48199" xr:uid="{00000000-0005-0000-0000-00008EBB0000}"/>
    <cellStyle name="20% - Accent1 6 2 2 4 3 4 3" xfId="48200" xr:uid="{00000000-0005-0000-0000-00008FBB0000}"/>
    <cellStyle name="20% - Accent1 6 2 2 4 3 4 3 2" xfId="48201" xr:uid="{00000000-0005-0000-0000-000090BB0000}"/>
    <cellStyle name="20% - Accent1 6 2 2 4 3 4 4" xfId="48202" xr:uid="{00000000-0005-0000-0000-000091BB0000}"/>
    <cellStyle name="20% - Accent1 6 2 2 4 3 5" xfId="48203" xr:uid="{00000000-0005-0000-0000-000092BB0000}"/>
    <cellStyle name="20% - Accent1 6 2 2 4 3 5 2" xfId="48204" xr:uid="{00000000-0005-0000-0000-000093BB0000}"/>
    <cellStyle name="20% - Accent1 6 2 2 4 3 5 2 2" xfId="48205" xr:uid="{00000000-0005-0000-0000-000094BB0000}"/>
    <cellStyle name="20% - Accent1 6 2 2 4 3 5 3" xfId="48206" xr:uid="{00000000-0005-0000-0000-000095BB0000}"/>
    <cellStyle name="20% - Accent1 6 2 2 4 3 6" xfId="48207" xr:uid="{00000000-0005-0000-0000-000096BB0000}"/>
    <cellStyle name="20% - Accent1 6 2 2 4 3 6 2" xfId="48208" xr:uid="{00000000-0005-0000-0000-000097BB0000}"/>
    <cellStyle name="20% - Accent1 6 2 2 4 3 6 2 2" xfId="48209" xr:uid="{00000000-0005-0000-0000-000098BB0000}"/>
    <cellStyle name="20% - Accent1 6 2 2 4 3 6 3" xfId="48210" xr:uid="{00000000-0005-0000-0000-000099BB0000}"/>
    <cellStyle name="20% - Accent1 6 2 2 4 3 7" xfId="48211" xr:uid="{00000000-0005-0000-0000-00009ABB0000}"/>
    <cellStyle name="20% - Accent1 6 2 2 4 3 7 2" xfId="48212" xr:uid="{00000000-0005-0000-0000-00009BBB0000}"/>
    <cellStyle name="20% - Accent1 6 2 2 4 3 8" xfId="48213" xr:uid="{00000000-0005-0000-0000-00009CBB0000}"/>
    <cellStyle name="20% - Accent1 6 2 2 4 3 8 2" xfId="48214" xr:uid="{00000000-0005-0000-0000-00009DBB0000}"/>
    <cellStyle name="20% - Accent1 6 2 2 4 3 9" xfId="48215" xr:uid="{00000000-0005-0000-0000-00009EBB0000}"/>
    <cellStyle name="20% - Accent1 6 2 2 4 4" xfId="48216" xr:uid="{00000000-0005-0000-0000-00009FBB0000}"/>
    <cellStyle name="20% - Accent1 6 2 2 4 4 2" xfId="48217" xr:uid="{00000000-0005-0000-0000-0000A0BB0000}"/>
    <cellStyle name="20% - Accent1 6 2 2 4 4 2 2" xfId="48218" xr:uid="{00000000-0005-0000-0000-0000A1BB0000}"/>
    <cellStyle name="20% - Accent1 6 2 2 4 4 2 2 2" xfId="48219" xr:uid="{00000000-0005-0000-0000-0000A2BB0000}"/>
    <cellStyle name="20% - Accent1 6 2 2 4 4 2 3" xfId="48220" xr:uid="{00000000-0005-0000-0000-0000A3BB0000}"/>
    <cellStyle name="20% - Accent1 6 2 2 4 4 3" xfId="48221" xr:uid="{00000000-0005-0000-0000-0000A4BB0000}"/>
    <cellStyle name="20% - Accent1 6 2 2 4 4 3 2" xfId="48222" xr:uid="{00000000-0005-0000-0000-0000A5BB0000}"/>
    <cellStyle name="20% - Accent1 6 2 2 4 4 4" xfId="48223" xr:uid="{00000000-0005-0000-0000-0000A6BB0000}"/>
    <cellStyle name="20% - Accent1 6 2 2 4 5" xfId="48224" xr:uid="{00000000-0005-0000-0000-0000A7BB0000}"/>
    <cellStyle name="20% - Accent1 6 2 2 4 5 2" xfId="48225" xr:uid="{00000000-0005-0000-0000-0000A8BB0000}"/>
    <cellStyle name="20% - Accent1 6 2 2 4 5 2 2" xfId="48226" xr:uid="{00000000-0005-0000-0000-0000A9BB0000}"/>
    <cellStyle name="20% - Accent1 6 2 2 4 5 2 2 2" xfId="48227" xr:uid="{00000000-0005-0000-0000-0000AABB0000}"/>
    <cellStyle name="20% - Accent1 6 2 2 4 5 2 3" xfId="48228" xr:uid="{00000000-0005-0000-0000-0000ABBB0000}"/>
    <cellStyle name="20% - Accent1 6 2 2 4 5 3" xfId="48229" xr:uid="{00000000-0005-0000-0000-0000ACBB0000}"/>
    <cellStyle name="20% - Accent1 6 2 2 4 5 3 2" xfId="48230" xr:uid="{00000000-0005-0000-0000-0000ADBB0000}"/>
    <cellStyle name="20% - Accent1 6 2 2 4 5 4" xfId="48231" xr:uid="{00000000-0005-0000-0000-0000AEBB0000}"/>
    <cellStyle name="20% - Accent1 6 2 2 4 6" xfId="48232" xr:uid="{00000000-0005-0000-0000-0000AFBB0000}"/>
    <cellStyle name="20% - Accent1 6 2 2 4 6 2" xfId="48233" xr:uid="{00000000-0005-0000-0000-0000B0BB0000}"/>
    <cellStyle name="20% - Accent1 6 2 2 4 6 2 2" xfId="48234" xr:uid="{00000000-0005-0000-0000-0000B1BB0000}"/>
    <cellStyle name="20% - Accent1 6 2 2 4 6 2 2 2" xfId="48235" xr:uid="{00000000-0005-0000-0000-0000B2BB0000}"/>
    <cellStyle name="20% - Accent1 6 2 2 4 6 2 3" xfId="48236" xr:uid="{00000000-0005-0000-0000-0000B3BB0000}"/>
    <cellStyle name="20% - Accent1 6 2 2 4 6 3" xfId="48237" xr:uid="{00000000-0005-0000-0000-0000B4BB0000}"/>
    <cellStyle name="20% - Accent1 6 2 2 4 6 3 2" xfId="48238" xr:uid="{00000000-0005-0000-0000-0000B5BB0000}"/>
    <cellStyle name="20% - Accent1 6 2 2 4 6 4" xfId="48239" xr:uid="{00000000-0005-0000-0000-0000B6BB0000}"/>
    <cellStyle name="20% - Accent1 6 2 2 4 7" xfId="48240" xr:uid="{00000000-0005-0000-0000-0000B7BB0000}"/>
    <cellStyle name="20% - Accent1 6 2 2 4 7 2" xfId="48241" xr:uid="{00000000-0005-0000-0000-0000B8BB0000}"/>
    <cellStyle name="20% - Accent1 6 2 2 4 7 2 2" xfId="48242" xr:uid="{00000000-0005-0000-0000-0000B9BB0000}"/>
    <cellStyle name="20% - Accent1 6 2 2 4 7 3" xfId="48243" xr:uid="{00000000-0005-0000-0000-0000BABB0000}"/>
    <cellStyle name="20% - Accent1 6 2 2 4 8" xfId="48244" xr:uid="{00000000-0005-0000-0000-0000BBBB0000}"/>
    <cellStyle name="20% - Accent1 6 2 2 4 8 2" xfId="48245" xr:uid="{00000000-0005-0000-0000-0000BCBB0000}"/>
    <cellStyle name="20% - Accent1 6 2 2 4 8 2 2" xfId="48246" xr:uid="{00000000-0005-0000-0000-0000BDBB0000}"/>
    <cellStyle name="20% - Accent1 6 2 2 4 8 3" xfId="48247" xr:uid="{00000000-0005-0000-0000-0000BEBB0000}"/>
    <cellStyle name="20% - Accent1 6 2 2 4 9" xfId="48248" xr:uid="{00000000-0005-0000-0000-0000BFBB0000}"/>
    <cellStyle name="20% - Accent1 6 2 2 4 9 2" xfId="48249" xr:uid="{00000000-0005-0000-0000-0000C0BB0000}"/>
    <cellStyle name="20% - Accent1 6 2 2 5" xfId="48250" xr:uid="{00000000-0005-0000-0000-0000C1BB0000}"/>
    <cellStyle name="20% - Accent1 6 2 2 5 2" xfId="48251" xr:uid="{00000000-0005-0000-0000-0000C2BB0000}"/>
    <cellStyle name="20% - Accent1 6 2 2 5 2 2" xfId="48252" xr:uid="{00000000-0005-0000-0000-0000C3BB0000}"/>
    <cellStyle name="20% - Accent1 6 2 2 5 2 2 2" xfId="48253" xr:uid="{00000000-0005-0000-0000-0000C4BB0000}"/>
    <cellStyle name="20% - Accent1 6 2 2 5 2 2 2 2" xfId="48254" xr:uid="{00000000-0005-0000-0000-0000C5BB0000}"/>
    <cellStyle name="20% - Accent1 6 2 2 5 2 2 3" xfId="48255" xr:uid="{00000000-0005-0000-0000-0000C6BB0000}"/>
    <cellStyle name="20% - Accent1 6 2 2 5 2 3" xfId="48256" xr:uid="{00000000-0005-0000-0000-0000C7BB0000}"/>
    <cellStyle name="20% - Accent1 6 2 2 5 2 3 2" xfId="48257" xr:uid="{00000000-0005-0000-0000-0000C8BB0000}"/>
    <cellStyle name="20% - Accent1 6 2 2 5 2 4" xfId="48258" xr:uid="{00000000-0005-0000-0000-0000C9BB0000}"/>
    <cellStyle name="20% - Accent1 6 2 2 5 3" xfId="48259" xr:uid="{00000000-0005-0000-0000-0000CABB0000}"/>
    <cellStyle name="20% - Accent1 6 2 2 5 3 2" xfId="48260" xr:uid="{00000000-0005-0000-0000-0000CBBB0000}"/>
    <cellStyle name="20% - Accent1 6 2 2 5 3 2 2" xfId="48261" xr:uid="{00000000-0005-0000-0000-0000CCBB0000}"/>
    <cellStyle name="20% - Accent1 6 2 2 5 3 2 2 2" xfId="48262" xr:uid="{00000000-0005-0000-0000-0000CDBB0000}"/>
    <cellStyle name="20% - Accent1 6 2 2 5 3 2 3" xfId="48263" xr:uid="{00000000-0005-0000-0000-0000CEBB0000}"/>
    <cellStyle name="20% - Accent1 6 2 2 5 3 3" xfId="48264" xr:uid="{00000000-0005-0000-0000-0000CFBB0000}"/>
    <cellStyle name="20% - Accent1 6 2 2 5 3 3 2" xfId="48265" xr:uid="{00000000-0005-0000-0000-0000D0BB0000}"/>
    <cellStyle name="20% - Accent1 6 2 2 5 3 4" xfId="48266" xr:uid="{00000000-0005-0000-0000-0000D1BB0000}"/>
    <cellStyle name="20% - Accent1 6 2 2 5 4" xfId="48267" xr:uid="{00000000-0005-0000-0000-0000D2BB0000}"/>
    <cellStyle name="20% - Accent1 6 2 2 5 4 2" xfId="48268" xr:uid="{00000000-0005-0000-0000-0000D3BB0000}"/>
    <cellStyle name="20% - Accent1 6 2 2 5 4 2 2" xfId="48269" xr:uid="{00000000-0005-0000-0000-0000D4BB0000}"/>
    <cellStyle name="20% - Accent1 6 2 2 5 4 2 2 2" xfId="48270" xr:uid="{00000000-0005-0000-0000-0000D5BB0000}"/>
    <cellStyle name="20% - Accent1 6 2 2 5 4 2 3" xfId="48271" xr:uid="{00000000-0005-0000-0000-0000D6BB0000}"/>
    <cellStyle name="20% - Accent1 6 2 2 5 4 3" xfId="48272" xr:uid="{00000000-0005-0000-0000-0000D7BB0000}"/>
    <cellStyle name="20% - Accent1 6 2 2 5 4 3 2" xfId="48273" xr:uid="{00000000-0005-0000-0000-0000D8BB0000}"/>
    <cellStyle name="20% - Accent1 6 2 2 5 4 4" xfId="48274" xr:uid="{00000000-0005-0000-0000-0000D9BB0000}"/>
    <cellStyle name="20% - Accent1 6 2 2 5 5" xfId="48275" xr:uid="{00000000-0005-0000-0000-0000DABB0000}"/>
    <cellStyle name="20% - Accent1 6 2 2 5 5 2" xfId="48276" xr:uid="{00000000-0005-0000-0000-0000DBBB0000}"/>
    <cellStyle name="20% - Accent1 6 2 2 5 5 2 2" xfId="48277" xr:uid="{00000000-0005-0000-0000-0000DCBB0000}"/>
    <cellStyle name="20% - Accent1 6 2 2 5 5 3" xfId="48278" xr:uid="{00000000-0005-0000-0000-0000DDBB0000}"/>
    <cellStyle name="20% - Accent1 6 2 2 5 6" xfId="48279" xr:uid="{00000000-0005-0000-0000-0000DEBB0000}"/>
    <cellStyle name="20% - Accent1 6 2 2 5 6 2" xfId="48280" xr:uid="{00000000-0005-0000-0000-0000DFBB0000}"/>
    <cellStyle name="20% - Accent1 6 2 2 5 6 2 2" xfId="48281" xr:uid="{00000000-0005-0000-0000-0000E0BB0000}"/>
    <cellStyle name="20% - Accent1 6 2 2 5 6 3" xfId="48282" xr:uid="{00000000-0005-0000-0000-0000E1BB0000}"/>
    <cellStyle name="20% - Accent1 6 2 2 5 7" xfId="48283" xr:uid="{00000000-0005-0000-0000-0000E2BB0000}"/>
    <cellStyle name="20% - Accent1 6 2 2 5 7 2" xfId="48284" xr:uid="{00000000-0005-0000-0000-0000E3BB0000}"/>
    <cellStyle name="20% - Accent1 6 2 2 5 8" xfId="48285" xr:uid="{00000000-0005-0000-0000-0000E4BB0000}"/>
    <cellStyle name="20% - Accent1 6 2 2 5 8 2" xfId="48286" xr:uid="{00000000-0005-0000-0000-0000E5BB0000}"/>
    <cellStyle name="20% - Accent1 6 2 2 5 9" xfId="48287" xr:uid="{00000000-0005-0000-0000-0000E6BB0000}"/>
    <cellStyle name="20% - Accent1 6 2 2 6" xfId="48288" xr:uid="{00000000-0005-0000-0000-0000E7BB0000}"/>
    <cellStyle name="20% - Accent1 6 2 2 6 2" xfId="48289" xr:uid="{00000000-0005-0000-0000-0000E8BB0000}"/>
    <cellStyle name="20% - Accent1 6 2 2 6 2 2" xfId="48290" xr:uid="{00000000-0005-0000-0000-0000E9BB0000}"/>
    <cellStyle name="20% - Accent1 6 2 2 6 2 2 2" xfId="48291" xr:uid="{00000000-0005-0000-0000-0000EABB0000}"/>
    <cellStyle name="20% - Accent1 6 2 2 6 2 2 2 2" xfId="48292" xr:uid="{00000000-0005-0000-0000-0000EBBB0000}"/>
    <cellStyle name="20% - Accent1 6 2 2 6 2 2 3" xfId="48293" xr:uid="{00000000-0005-0000-0000-0000ECBB0000}"/>
    <cellStyle name="20% - Accent1 6 2 2 6 2 3" xfId="48294" xr:uid="{00000000-0005-0000-0000-0000EDBB0000}"/>
    <cellStyle name="20% - Accent1 6 2 2 6 2 3 2" xfId="48295" xr:uid="{00000000-0005-0000-0000-0000EEBB0000}"/>
    <cellStyle name="20% - Accent1 6 2 2 6 2 4" xfId="48296" xr:uid="{00000000-0005-0000-0000-0000EFBB0000}"/>
    <cellStyle name="20% - Accent1 6 2 2 6 3" xfId="48297" xr:uid="{00000000-0005-0000-0000-0000F0BB0000}"/>
    <cellStyle name="20% - Accent1 6 2 2 6 3 2" xfId="48298" xr:uid="{00000000-0005-0000-0000-0000F1BB0000}"/>
    <cellStyle name="20% - Accent1 6 2 2 6 3 2 2" xfId="48299" xr:uid="{00000000-0005-0000-0000-0000F2BB0000}"/>
    <cellStyle name="20% - Accent1 6 2 2 6 3 2 2 2" xfId="48300" xr:uid="{00000000-0005-0000-0000-0000F3BB0000}"/>
    <cellStyle name="20% - Accent1 6 2 2 6 3 2 3" xfId="48301" xr:uid="{00000000-0005-0000-0000-0000F4BB0000}"/>
    <cellStyle name="20% - Accent1 6 2 2 6 3 3" xfId="48302" xr:uid="{00000000-0005-0000-0000-0000F5BB0000}"/>
    <cellStyle name="20% - Accent1 6 2 2 6 3 3 2" xfId="48303" xr:uid="{00000000-0005-0000-0000-0000F6BB0000}"/>
    <cellStyle name="20% - Accent1 6 2 2 6 3 4" xfId="48304" xr:uid="{00000000-0005-0000-0000-0000F7BB0000}"/>
    <cellStyle name="20% - Accent1 6 2 2 6 4" xfId="48305" xr:uid="{00000000-0005-0000-0000-0000F8BB0000}"/>
    <cellStyle name="20% - Accent1 6 2 2 6 4 2" xfId="48306" xr:uid="{00000000-0005-0000-0000-0000F9BB0000}"/>
    <cellStyle name="20% - Accent1 6 2 2 6 4 2 2" xfId="48307" xr:uid="{00000000-0005-0000-0000-0000FABB0000}"/>
    <cellStyle name="20% - Accent1 6 2 2 6 4 2 2 2" xfId="48308" xr:uid="{00000000-0005-0000-0000-0000FBBB0000}"/>
    <cellStyle name="20% - Accent1 6 2 2 6 4 2 3" xfId="48309" xr:uid="{00000000-0005-0000-0000-0000FCBB0000}"/>
    <cellStyle name="20% - Accent1 6 2 2 6 4 3" xfId="48310" xr:uid="{00000000-0005-0000-0000-0000FDBB0000}"/>
    <cellStyle name="20% - Accent1 6 2 2 6 4 3 2" xfId="48311" xr:uid="{00000000-0005-0000-0000-0000FEBB0000}"/>
    <cellStyle name="20% - Accent1 6 2 2 6 4 4" xfId="48312" xr:uid="{00000000-0005-0000-0000-0000FFBB0000}"/>
    <cellStyle name="20% - Accent1 6 2 2 6 5" xfId="48313" xr:uid="{00000000-0005-0000-0000-000000BC0000}"/>
    <cellStyle name="20% - Accent1 6 2 2 6 5 2" xfId="48314" xr:uid="{00000000-0005-0000-0000-000001BC0000}"/>
    <cellStyle name="20% - Accent1 6 2 2 6 5 2 2" xfId="48315" xr:uid="{00000000-0005-0000-0000-000002BC0000}"/>
    <cellStyle name="20% - Accent1 6 2 2 6 5 3" xfId="48316" xr:uid="{00000000-0005-0000-0000-000003BC0000}"/>
    <cellStyle name="20% - Accent1 6 2 2 6 6" xfId="48317" xr:uid="{00000000-0005-0000-0000-000004BC0000}"/>
    <cellStyle name="20% - Accent1 6 2 2 6 6 2" xfId="48318" xr:uid="{00000000-0005-0000-0000-000005BC0000}"/>
    <cellStyle name="20% - Accent1 6 2 2 6 6 2 2" xfId="48319" xr:uid="{00000000-0005-0000-0000-000006BC0000}"/>
    <cellStyle name="20% - Accent1 6 2 2 6 6 3" xfId="48320" xr:uid="{00000000-0005-0000-0000-000007BC0000}"/>
    <cellStyle name="20% - Accent1 6 2 2 6 7" xfId="48321" xr:uid="{00000000-0005-0000-0000-000008BC0000}"/>
    <cellStyle name="20% - Accent1 6 2 2 6 7 2" xfId="48322" xr:uid="{00000000-0005-0000-0000-000009BC0000}"/>
    <cellStyle name="20% - Accent1 6 2 2 6 8" xfId="48323" xr:uid="{00000000-0005-0000-0000-00000ABC0000}"/>
    <cellStyle name="20% - Accent1 6 2 2 6 8 2" xfId="48324" xr:uid="{00000000-0005-0000-0000-00000BBC0000}"/>
    <cellStyle name="20% - Accent1 6 2 2 6 9" xfId="48325" xr:uid="{00000000-0005-0000-0000-00000CBC0000}"/>
    <cellStyle name="20% - Accent1 6 2 2 7" xfId="48326" xr:uid="{00000000-0005-0000-0000-00000DBC0000}"/>
    <cellStyle name="20% - Accent1 6 2 2 7 2" xfId="48327" xr:uid="{00000000-0005-0000-0000-00000EBC0000}"/>
    <cellStyle name="20% - Accent1 6 2 2 7 2 2" xfId="48328" xr:uid="{00000000-0005-0000-0000-00000FBC0000}"/>
    <cellStyle name="20% - Accent1 6 2 2 7 2 2 2" xfId="48329" xr:uid="{00000000-0005-0000-0000-000010BC0000}"/>
    <cellStyle name="20% - Accent1 6 2 2 7 2 3" xfId="48330" xr:uid="{00000000-0005-0000-0000-000011BC0000}"/>
    <cellStyle name="20% - Accent1 6 2 2 7 3" xfId="48331" xr:uid="{00000000-0005-0000-0000-000012BC0000}"/>
    <cellStyle name="20% - Accent1 6 2 2 7 3 2" xfId="48332" xr:uid="{00000000-0005-0000-0000-000013BC0000}"/>
    <cellStyle name="20% - Accent1 6 2 2 7 4" xfId="48333" xr:uid="{00000000-0005-0000-0000-000014BC0000}"/>
    <cellStyle name="20% - Accent1 6 2 2 8" xfId="48334" xr:uid="{00000000-0005-0000-0000-000015BC0000}"/>
    <cellStyle name="20% - Accent1 6 2 2 8 2" xfId="48335" xr:uid="{00000000-0005-0000-0000-000016BC0000}"/>
    <cellStyle name="20% - Accent1 6 2 2 8 2 2" xfId="48336" xr:uid="{00000000-0005-0000-0000-000017BC0000}"/>
    <cellStyle name="20% - Accent1 6 2 2 8 2 2 2" xfId="48337" xr:uid="{00000000-0005-0000-0000-000018BC0000}"/>
    <cellStyle name="20% - Accent1 6 2 2 8 2 3" xfId="48338" xr:uid="{00000000-0005-0000-0000-000019BC0000}"/>
    <cellStyle name="20% - Accent1 6 2 2 8 3" xfId="48339" xr:uid="{00000000-0005-0000-0000-00001ABC0000}"/>
    <cellStyle name="20% - Accent1 6 2 2 8 3 2" xfId="48340" xr:uid="{00000000-0005-0000-0000-00001BBC0000}"/>
    <cellStyle name="20% - Accent1 6 2 2 8 4" xfId="48341" xr:uid="{00000000-0005-0000-0000-00001CBC0000}"/>
    <cellStyle name="20% - Accent1 6 2 2 9" xfId="48342" xr:uid="{00000000-0005-0000-0000-00001DBC0000}"/>
    <cellStyle name="20% - Accent1 6 2 2 9 2" xfId="48343" xr:uid="{00000000-0005-0000-0000-00001EBC0000}"/>
    <cellStyle name="20% - Accent1 6 2 2 9 2 2" xfId="48344" xr:uid="{00000000-0005-0000-0000-00001FBC0000}"/>
    <cellStyle name="20% - Accent1 6 2 2 9 2 2 2" xfId="48345" xr:uid="{00000000-0005-0000-0000-000020BC0000}"/>
    <cellStyle name="20% - Accent1 6 2 2 9 2 3" xfId="48346" xr:uid="{00000000-0005-0000-0000-000021BC0000}"/>
    <cellStyle name="20% - Accent1 6 2 2 9 3" xfId="48347" xr:uid="{00000000-0005-0000-0000-000022BC0000}"/>
    <cellStyle name="20% - Accent1 6 2 2 9 3 2" xfId="48348" xr:uid="{00000000-0005-0000-0000-000023BC0000}"/>
    <cellStyle name="20% - Accent1 6 2 2 9 4" xfId="48349" xr:uid="{00000000-0005-0000-0000-000024BC0000}"/>
    <cellStyle name="20% - Accent1 6 2 3" xfId="48350" xr:uid="{00000000-0005-0000-0000-000025BC0000}"/>
    <cellStyle name="20% - Accent1 6 2 3 10" xfId="48351" xr:uid="{00000000-0005-0000-0000-000026BC0000}"/>
    <cellStyle name="20% - Accent1 6 2 3 10 2" xfId="48352" xr:uid="{00000000-0005-0000-0000-000027BC0000}"/>
    <cellStyle name="20% - Accent1 6 2 3 11" xfId="48353" xr:uid="{00000000-0005-0000-0000-000028BC0000}"/>
    <cellStyle name="20% - Accent1 6 2 3 2" xfId="48354" xr:uid="{00000000-0005-0000-0000-000029BC0000}"/>
    <cellStyle name="20% - Accent1 6 2 3 2 2" xfId="48355" xr:uid="{00000000-0005-0000-0000-00002ABC0000}"/>
    <cellStyle name="20% - Accent1 6 2 3 2 2 2" xfId="48356" xr:uid="{00000000-0005-0000-0000-00002BBC0000}"/>
    <cellStyle name="20% - Accent1 6 2 3 2 2 2 2" xfId="48357" xr:uid="{00000000-0005-0000-0000-00002CBC0000}"/>
    <cellStyle name="20% - Accent1 6 2 3 2 2 2 2 2" xfId="48358" xr:uid="{00000000-0005-0000-0000-00002DBC0000}"/>
    <cellStyle name="20% - Accent1 6 2 3 2 2 2 3" xfId="48359" xr:uid="{00000000-0005-0000-0000-00002EBC0000}"/>
    <cellStyle name="20% - Accent1 6 2 3 2 2 3" xfId="48360" xr:uid="{00000000-0005-0000-0000-00002FBC0000}"/>
    <cellStyle name="20% - Accent1 6 2 3 2 2 3 2" xfId="48361" xr:uid="{00000000-0005-0000-0000-000030BC0000}"/>
    <cellStyle name="20% - Accent1 6 2 3 2 2 4" xfId="48362" xr:uid="{00000000-0005-0000-0000-000031BC0000}"/>
    <cellStyle name="20% - Accent1 6 2 3 2 3" xfId="48363" xr:uid="{00000000-0005-0000-0000-000032BC0000}"/>
    <cellStyle name="20% - Accent1 6 2 3 2 3 2" xfId="48364" xr:uid="{00000000-0005-0000-0000-000033BC0000}"/>
    <cellStyle name="20% - Accent1 6 2 3 2 3 2 2" xfId="48365" xr:uid="{00000000-0005-0000-0000-000034BC0000}"/>
    <cellStyle name="20% - Accent1 6 2 3 2 3 2 2 2" xfId="48366" xr:uid="{00000000-0005-0000-0000-000035BC0000}"/>
    <cellStyle name="20% - Accent1 6 2 3 2 3 2 3" xfId="48367" xr:uid="{00000000-0005-0000-0000-000036BC0000}"/>
    <cellStyle name="20% - Accent1 6 2 3 2 3 3" xfId="48368" xr:uid="{00000000-0005-0000-0000-000037BC0000}"/>
    <cellStyle name="20% - Accent1 6 2 3 2 3 3 2" xfId="48369" xr:uid="{00000000-0005-0000-0000-000038BC0000}"/>
    <cellStyle name="20% - Accent1 6 2 3 2 3 4" xfId="48370" xr:uid="{00000000-0005-0000-0000-000039BC0000}"/>
    <cellStyle name="20% - Accent1 6 2 3 2 4" xfId="48371" xr:uid="{00000000-0005-0000-0000-00003ABC0000}"/>
    <cellStyle name="20% - Accent1 6 2 3 2 4 2" xfId="48372" xr:uid="{00000000-0005-0000-0000-00003BBC0000}"/>
    <cellStyle name="20% - Accent1 6 2 3 2 4 2 2" xfId="48373" xr:uid="{00000000-0005-0000-0000-00003CBC0000}"/>
    <cellStyle name="20% - Accent1 6 2 3 2 4 2 2 2" xfId="48374" xr:uid="{00000000-0005-0000-0000-00003DBC0000}"/>
    <cellStyle name="20% - Accent1 6 2 3 2 4 2 3" xfId="48375" xr:uid="{00000000-0005-0000-0000-00003EBC0000}"/>
    <cellStyle name="20% - Accent1 6 2 3 2 4 3" xfId="48376" xr:uid="{00000000-0005-0000-0000-00003FBC0000}"/>
    <cellStyle name="20% - Accent1 6 2 3 2 4 3 2" xfId="48377" xr:uid="{00000000-0005-0000-0000-000040BC0000}"/>
    <cellStyle name="20% - Accent1 6 2 3 2 4 4" xfId="48378" xr:uid="{00000000-0005-0000-0000-000041BC0000}"/>
    <cellStyle name="20% - Accent1 6 2 3 2 5" xfId="48379" xr:uid="{00000000-0005-0000-0000-000042BC0000}"/>
    <cellStyle name="20% - Accent1 6 2 3 2 5 2" xfId="48380" xr:uid="{00000000-0005-0000-0000-000043BC0000}"/>
    <cellStyle name="20% - Accent1 6 2 3 2 5 2 2" xfId="48381" xr:uid="{00000000-0005-0000-0000-000044BC0000}"/>
    <cellStyle name="20% - Accent1 6 2 3 2 5 3" xfId="48382" xr:uid="{00000000-0005-0000-0000-000045BC0000}"/>
    <cellStyle name="20% - Accent1 6 2 3 2 6" xfId="48383" xr:uid="{00000000-0005-0000-0000-000046BC0000}"/>
    <cellStyle name="20% - Accent1 6 2 3 2 6 2" xfId="48384" xr:uid="{00000000-0005-0000-0000-000047BC0000}"/>
    <cellStyle name="20% - Accent1 6 2 3 2 6 2 2" xfId="48385" xr:uid="{00000000-0005-0000-0000-000048BC0000}"/>
    <cellStyle name="20% - Accent1 6 2 3 2 6 3" xfId="48386" xr:uid="{00000000-0005-0000-0000-000049BC0000}"/>
    <cellStyle name="20% - Accent1 6 2 3 2 7" xfId="48387" xr:uid="{00000000-0005-0000-0000-00004ABC0000}"/>
    <cellStyle name="20% - Accent1 6 2 3 2 7 2" xfId="48388" xr:uid="{00000000-0005-0000-0000-00004BBC0000}"/>
    <cellStyle name="20% - Accent1 6 2 3 2 8" xfId="48389" xr:uid="{00000000-0005-0000-0000-00004CBC0000}"/>
    <cellStyle name="20% - Accent1 6 2 3 2 8 2" xfId="48390" xr:uid="{00000000-0005-0000-0000-00004DBC0000}"/>
    <cellStyle name="20% - Accent1 6 2 3 2 9" xfId="48391" xr:uid="{00000000-0005-0000-0000-00004EBC0000}"/>
    <cellStyle name="20% - Accent1 6 2 3 3" xfId="48392" xr:uid="{00000000-0005-0000-0000-00004FBC0000}"/>
    <cellStyle name="20% - Accent1 6 2 3 3 2" xfId="48393" xr:uid="{00000000-0005-0000-0000-000050BC0000}"/>
    <cellStyle name="20% - Accent1 6 2 3 3 2 2" xfId="48394" xr:uid="{00000000-0005-0000-0000-000051BC0000}"/>
    <cellStyle name="20% - Accent1 6 2 3 3 2 2 2" xfId="48395" xr:uid="{00000000-0005-0000-0000-000052BC0000}"/>
    <cellStyle name="20% - Accent1 6 2 3 3 2 2 2 2" xfId="48396" xr:uid="{00000000-0005-0000-0000-000053BC0000}"/>
    <cellStyle name="20% - Accent1 6 2 3 3 2 2 3" xfId="48397" xr:uid="{00000000-0005-0000-0000-000054BC0000}"/>
    <cellStyle name="20% - Accent1 6 2 3 3 2 3" xfId="48398" xr:uid="{00000000-0005-0000-0000-000055BC0000}"/>
    <cellStyle name="20% - Accent1 6 2 3 3 2 3 2" xfId="48399" xr:uid="{00000000-0005-0000-0000-000056BC0000}"/>
    <cellStyle name="20% - Accent1 6 2 3 3 2 4" xfId="48400" xr:uid="{00000000-0005-0000-0000-000057BC0000}"/>
    <cellStyle name="20% - Accent1 6 2 3 3 3" xfId="48401" xr:uid="{00000000-0005-0000-0000-000058BC0000}"/>
    <cellStyle name="20% - Accent1 6 2 3 3 3 2" xfId="48402" xr:uid="{00000000-0005-0000-0000-000059BC0000}"/>
    <cellStyle name="20% - Accent1 6 2 3 3 3 2 2" xfId="48403" xr:uid="{00000000-0005-0000-0000-00005ABC0000}"/>
    <cellStyle name="20% - Accent1 6 2 3 3 3 2 2 2" xfId="48404" xr:uid="{00000000-0005-0000-0000-00005BBC0000}"/>
    <cellStyle name="20% - Accent1 6 2 3 3 3 2 3" xfId="48405" xr:uid="{00000000-0005-0000-0000-00005CBC0000}"/>
    <cellStyle name="20% - Accent1 6 2 3 3 3 3" xfId="48406" xr:uid="{00000000-0005-0000-0000-00005DBC0000}"/>
    <cellStyle name="20% - Accent1 6 2 3 3 3 3 2" xfId="48407" xr:uid="{00000000-0005-0000-0000-00005EBC0000}"/>
    <cellStyle name="20% - Accent1 6 2 3 3 3 4" xfId="48408" xr:uid="{00000000-0005-0000-0000-00005FBC0000}"/>
    <cellStyle name="20% - Accent1 6 2 3 3 4" xfId="48409" xr:uid="{00000000-0005-0000-0000-000060BC0000}"/>
    <cellStyle name="20% - Accent1 6 2 3 3 4 2" xfId="48410" xr:uid="{00000000-0005-0000-0000-000061BC0000}"/>
    <cellStyle name="20% - Accent1 6 2 3 3 4 2 2" xfId="48411" xr:uid="{00000000-0005-0000-0000-000062BC0000}"/>
    <cellStyle name="20% - Accent1 6 2 3 3 4 2 2 2" xfId="48412" xr:uid="{00000000-0005-0000-0000-000063BC0000}"/>
    <cellStyle name="20% - Accent1 6 2 3 3 4 2 3" xfId="48413" xr:uid="{00000000-0005-0000-0000-000064BC0000}"/>
    <cellStyle name="20% - Accent1 6 2 3 3 4 3" xfId="48414" xr:uid="{00000000-0005-0000-0000-000065BC0000}"/>
    <cellStyle name="20% - Accent1 6 2 3 3 4 3 2" xfId="48415" xr:uid="{00000000-0005-0000-0000-000066BC0000}"/>
    <cellStyle name="20% - Accent1 6 2 3 3 4 4" xfId="48416" xr:uid="{00000000-0005-0000-0000-000067BC0000}"/>
    <cellStyle name="20% - Accent1 6 2 3 3 5" xfId="48417" xr:uid="{00000000-0005-0000-0000-000068BC0000}"/>
    <cellStyle name="20% - Accent1 6 2 3 3 5 2" xfId="48418" xr:uid="{00000000-0005-0000-0000-000069BC0000}"/>
    <cellStyle name="20% - Accent1 6 2 3 3 5 2 2" xfId="48419" xr:uid="{00000000-0005-0000-0000-00006ABC0000}"/>
    <cellStyle name="20% - Accent1 6 2 3 3 5 3" xfId="48420" xr:uid="{00000000-0005-0000-0000-00006BBC0000}"/>
    <cellStyle name="20% - Accent1 6 2 3 3 6" xfId="48421" xr:uid="{00000000-0005-0000-0000-00006CBC0000}"/>
    <cellStyle name="20% - Accent1 6 2 3 3 6 2" xfId="48422" xr:uid="{00000000-0005-0000-0000-00006DBC0000}"/>
    <cellStyle name="20% - Accent1 6 2 3 3 6 2 2" xfId="48423" xr:uid="{00000000-0005-0000-0000-00006EBC0000}"/>
    <cellStyle name="20% - Accent1 6 2 3 3 6 3" xfId="48424" xr:uid="{00000000-0005-0000-0000-00006FBC0000}"/>
    <cellStyle name="20% - Accent1 6 2 3 3 7" xfId="48425" xr:uid="{00000000-0005-0000-0000-000070BC0000}"/>
    <cellStyle name="20% - Accent1 6 2 3 3 7 2" xfId="48426" xr:uid="{00000000-0005-0000-0000-000071BC0000}"/>
    <cellStyle name="20% - Accent1 6 2 3 3 8" xfId="48427" xr:uid="{00000000-0005-0000-0000-000072BC0000}"/>
    <cellStyle name="20% - Accent1 6 2 3 3 8 2" xfId="48428" xr:uid="{00000000-0005-0000-0000-000073BC0000}"/>
    <cellStyle name="20% - Accent1 6 2 3 3 9" xfId="48429" xr:uid="{00000000-0005-0000-0000-000074BC0000}"/>
    <cellStyle name="20% - Accent1 6 2 3 4" xfId="48430" xr:uid="{00000000-0005-0000-0000-000075BC0000}"/>
    <cellStyle name="20% - Accent1 6 2 3 4 2" xfId="48431" xr:uid="{00000000-0005-0000-0000-000076BC0000}"/>
    <cellStyle name="20% - Accent1 6 2 3 4 2 2" xfId="48432" xr:uid="{00000000-0005-0000-0000-000077BC0000}"/>
    <cellStyle name="20% - Accent1 6 2 3 4 2 2 2" xfId="48433" xr:uid="{00000000-0005-0000-0000-000078BC0000}"/>
    <cellStyle name="20% - Accent1 6 2 3 4 2 3" xfId="48434" xr:uid="{00000000-0005-0000-0000-000079BC0000}"/>
    <cellStyle name="20% - Accent1 6 2 3 4 3" xfId="48435" xr:uid="{00000000-0005-0000-0000-00007ABC0000}"/>
    <cellStyle name="20% - Accent1 6 2 3 4 3 2" xfId="48436" xr:uid="{00000000-0005-0000-0000-00007BBC0000}"/>
    <cellStyle name="20% - Accent1 6 2 3 4 4" xfId="48437" xr:uid="{00000000-0005-0000-0000-00007CBC0000}"/>
    <cellStyle name="20% - Accent1 6 2 3 5" xfId="48438" xr:uid="{00000000-0005-0000-0000-00007DBC0000}"/>
    <cellStyle name="20% - Accent1 6 2 3 5 2" xfId="48439" xr:uid="{00000000-0005-0000-0000-00007EBC0000}"/>
    <cellStyle name="20% - Accent1 6 2 3 5 2 2" xfId="48440" xr:uid="{00000000-0005-0000-0000-00007FBC0000}"/>
    <cellStyle name="20% - Accent1 6 2 3 5 2 2 2" xfId="48441" xr:uid="{00000000-0005-0000-0000-000080BC0000}"/>
    <cellStyle name="20% - Accent1 6 2 3 5 2 3" xfId="48442" xr:uid="{00000000-0005-0000-0000-000081BC0000}"/>
    <cellStyle name="20% - Accent1 6 2 3 5 3" xfId="48443" xr:uid="{00000000-0005-0000-0000-000082BC0000}"/>
    <cellStyle name="20% - Accent1 6 2 3 5 3 2" xfId="48444" xr:uid="{00000000-0005-0000-0000-000083BC0000}"/>
    <cellStyle name="20% - Accent1 6 2 3 5 4" xfId="48445" xr:uid="{00000000-0005-0000-0000-000084BC0000}"/>
    <cellStyle name="20% - Accent1 6 2 3 6" xfId="48446" xr:uid="{00000000-0005-0000-0000-000085BC0000}"/>
    <cellStyle name="20% - Accent1 6 2 3 6 2" xfId="48447" xr:uid="{00000000-0005-0000-0000-000086BC0000}"/>
    <cellStyle name="20% - Accent1 6 2 3 6 2 2" xfId="48448" xr:uid="{00000000-0005-0000-0000-000087BC0000}"/>
    <cellStyle name="20% - Accent1 6 2 3 6 2 2 2" xfId="48449" xr:uid="{00000000-0005-0000-0000-000088BC0000}"/>
    <cellStyle name="20% - Accent1 6 2 3 6 2 3" xfId="48450" xr:uid="{00000000-0005-0000-0000-000089BC0000}"/>
    <cellStyle name="20% - Accent1 6 2 3 6 3" xfId="48451" xr:uid="{00000000-0005-0000-0000-00008ABC0000}"/>
    <cellStyle name="20% - Accent1 6 2 3 6 3 2" xfId="48452" xr:uid="{00000000-0005-0000-0000-00008BBC0000}"/>
    <cellStyle name="20% - Accent1 6 2 3 6 4" xfId="48453" xr:uid="{00000000-0005-0000-0000-00008CBC0000}"/>
    <cellStyle name="20% - Accent1 6 2 3 7" xfId="48454" xr:uid="{00000000-0005-0000-0000-00008DBC0000}"/>
    <cellStyle name="20% - Accent1 6 2 3 7 2" xfId="48455" xr:uid="{00000000-0005-0000-0000-00008EBC0000}"/>
    <cellStyle name="20% - Accent1 6 2 3 7 2 2" xfId="48456" xr:uid="{00000000-0005-0000-0000-00008FBC0000}"/>
    <cellStyle name="20% - Accent1 6 2 3 7 3" xfId="48457" xr:uid="{00000000-0005-0000-0000-000090BC0000}"/>
    <cellStyle name="20% - Accent1 6 2 3 8" xfId="48458" xr:uid="{00000000-0005-0000-0000-000091BC0000}"/>
    <cellStyle name="20% - Accent1 6 2 3 8 2" xfId="48459" xr:uid="{00000000-0005-0000-0000-000092BC0000}"/>
    <cellStyle name="20% - Accent1 6 2 3 8 2 2" xfId="48460" xr:uid="{00000000-0005-0000-0000-000093BC0000}"/>
    <cellStyle name="20% - Accent1 6 2 3 8 3" xfId="48461" xr:uid="{00000000-0005-0000-0000-000094BC0000}"/>
    <cellStyle name="20% - Accent1 6 2 3 9" xfId="48462" xr:uid="{00000000-0005-0000-0000-000095BC0000}"/>
    <cellStyle name="20% - Accent1 6 2 3 9 2" xfId="48463" xr:uid="{00000000-0005-0000-0000-000096BC0000}"/>
    <cellStyle name="20% - Accent1 6 2 4" xfId="48464" xr:uid="{00000000-0005-0000-0000-000097BC0000}"/>
    <cellStyle name="20% - Accent1 6 2 4 10" xfId="48465" xr:uid="{00000000-0005-0000-0000-000098BC0000}"/>
    <cellStyle name="20% - Accent1 6 2 4 10 2" xfId="48466" xr:uid="{00000000-0005-0000-0000-000099BC0000}"/>
    <cellStyle name="20% - Accent1 6 2 4 11" xfId="48467" xr:uid="{00000000-0005-0000-0000-00009ABC0000}"/>
    <cellStyle name="20% - Accent1 6 2 4 2" xfId="48468" xr:uid="{00000000-0005-0000-0000-00009BBC0000}"/>
    <cellStyle name="20% - Accent1 6 2 4 2 2" xfId="48469" xr:uid="{00000000-0005-0000-0000-00009CBC0000}"/>
    <cellStyle name="20% - Accent1 6 2 4 2 2 2" xfId="48470" xr:uid="{00000000-0005-0000-0000-00009DBC0000}"/>
    <cellStyle name="20% - Accent1 6 2 4 2 2 2 2" xfId="48471" xr:uid="{00000000-0005-0000-0000-00009EBC0000}"/>
    <cellStyle name="20% - Accent1 6 2 4 2 2 2 2 2" xfId="48472" xr:uid="{00000000-0005-0000-0000-00009FBC0000}"/>
    <cellStyle name="20% - Accent1 6 2 4 2 2 2 3" xfId="48473" xr:uid="{00000000-0005-0000-0000-0000A0BC0000}"/>
    <cellStyle name="20% - Accent1 6 2 4 2 2 3" xfId="48474" xr:uid="{00000000-0005-0000-0000-0000A1BC0000}"/>
    <cellStyle name="20% - Accent1 6 2 4 2 2 3 2" xfId="48475" xr:uid="{00000000-0005-0000-0000-0000A2BC0000}"/>
    <cellStyle name="20% - Accent1 6 2 4 2 2 4" xfId="48476" xr:uid="{00000000-0005-0000-0000-0000A3BC0000}"/>
    <cellStyle name="20% - Accent1 6 2 4 2 3" xfId="48477" xr:uid="{00000000-0005-0000-0000-0000A4BC0000}"/>
    <cellStyle name="20% - Accent1 6 2 4 2 3 2" xfId="48478" xr:uid="{00000000-0005-0000-0000-0000A5BC0000}"/>
    <cellStyle name="20% - Accent1 6 2 4 2 3 2 2" xfId="48479" xr:uid="{00000000-0005-0000-0000-0000A6BC0000}"/>
    <cellStyle name="20% - Accent1 6 2 4 2 3 2 2 2" xfId="48480" xr:uid="{00000000-0005-0000-0000-0000A7BC0000}"/>
    <cellStyle name="20% - Accent1 6 2 4 2 3 2 3" xfId="48481" xr:uid="{00000000-0005-0000-0000-0000A8BC0000}"/>
    <cellStyle name="20% - Accent1 6 2 4 2 3 3" xfId="48482" xr:uid="{00000000-0005-0000-0000-0000A9BC0000}"/>
    <cellStyle name="20% - Accent1 6 2 4 2 3 3 2" xfId="48483" xr:uid="{00000000-0005-0000-0000-0000AABC0000}"/>
    <cellStyle name="20% - Accent1 6 2 4 2 3 4" xfId="48484" xr:uid="{00000000-0005-0000-0000-0000ABBC0000}"/>
    <cellStyle name="20% - Accent1 6 2 4 2 4" xfId="48485" xr:uid="{00000000-0005-0000-0000-0000ACBC0000}"/>
    <cellStyle name="20% - Accent1 6 2 4 2 4 2" xfId="48486" xr:uid="{00000000-0005-0000-0000-0000ADBC0000}"/>
    <cellStyle name="20% - Accent1 6 2 4 2 4 2 2" xfId="48487" xr:uid="{00000000-0005-0000-0000-0000AEBC0000}"/>
    <cellStyle name="20% - Accent1 6 2 4 2 4 2 2 2" xfId="48488" xr:uid="{00000000-0005-0000-0000-0000AFBC0000}"/>
    <cellStyle name="20% - Accent1 6 2 4 2 4 2 3" xfId="48489" xr:uid="{00000000-0005-0000-0000-0000B0BC0000}"/>
    <cellStyle name="20% - Accent1 6 2 4 2 4 3" xfId="48490" xr:uid="{00000000-0005-0000-0000-0000B1BC0000}"/>
    <cellStyle name="20% - Accent1 6 2 4 2 4 3 2" xfId="48491" xr:uid="{00000000-0005-0000-0000-0000B2BC0000}"/>
    <cellStyle name="20% - Accent1 6 2 4 2 4 4" xfId="48492" xr:uid="{00000000-0005-0000-0000-0000B3BC0000}"/>
    <cellStyle name="20% - Accent1 6 2 4 2 5" xfId="48493" xr:uid="{00000000-0005-0000-0000-0000B4BC0000}"/>
    <cellStyle name="20% - Accent1 6 2 4 2 5 2" xfId="48494" xr:uid="{00000000-0005-0000-0000-0000B5BC0000}"/>
    <cellStyle name="20% - Accent1 6 2 4 2 5 2 2" xfId="48495" xr:uid="{00000000-0005-0000-0000-0000B6BC0000}"/>
    <cellStyle name="20% - Accent1 6 2 4 2 5 3" xfId="48496" xr:uid="{00000000-0005-0000-0000-0000B7BC0000}"/>
    <cellStyle name="20% - Accent1 6 2 4 2 6" xfId="48497" xr:uid="{00000000-0005-0000-0000-0000B8BC0000}"/>
    <cellStyle name="20% - Accent1 6 2 4 2 6 2" xfId="48498" xr:uid="{00000000-0005-0000-0000-0000B9BC0000}"/>
    <cellStyle name="20% - Accent1 6 2 4 2 6 2 2" xfId="48499" xr:uid="{00000000-0005-0000-0000-0000BABC0000}"/>
    <cellStyle name="20% - Accent1 6 2 4 2 6 3" xfId="48500" xr:uid="{00000000-0005-0000-0000-0000BBBC0000}"/>
    <cellStyle name="20% - Accent1 6 2 4 2 7" xfId="48501" xr:uid="{00000000-0005-0000-0000-0000BCBC0000}"/>
    <cellStyle name="20% - Accent1 6 2 4 2 7 2" xfId="48502" xr:uid="{00000000-0005-0000-0000-0000BDBC0000}"/>
    <cellStyle name="20% - Accent1 6 2 4 2 8" xfId="48503" xr:uid="{00000000-0005-0000-0000-0000BEBC0000}"/>
    <cellStyle name="20% - Accent1 6 2 4 2 8 2" xfId="48504" xr:uid="{00000000-0005-0000-0000-0000BFBC0000}"/>
    <cellStyle name="20% - Accent1 6 2 4 2 9" xfId="48505" xr:uid="{00000000-0005-0000-0000-0000C0BC0000}"/>
    <cellStyle name="20% - Accent1 6 2 4 3" xfId="48506" xr:uid="{00000000-0005-0000-0000-0000C1BC0000}"/>
    <cellStyle name="20% - Accent1 6 2 4 3 2" xfId="48507" xr:uid="{00000000-0005-0000-0000-0000C2BC0000}"/>
    <cellStyle name="20% - Accent1 6 2 4 3 2 2" xfId="48508" xr:uid="{00000000-0005-0000-0000-0000C3BC0000}"/>
    <cellStyle name="20% - Accent1 6 2 4 3 2 2 2" xfId="48509" xr:uid="{00000000-0005-0000-0000-0000C4BC0000}"/>
    <cellStyle name="20% - Accent1 6 2 4 3 2 2 2 2" xfId="48510" xr:uid="{00000000-0005-0000-0000-0000C5BC0000}"/>
    <cellStyle name="20% - Accent1 6 2 4 3 2 2 3" xfId="48511" xr:uid="{00000000-0005-0000-0000-0000C6BC0000}"/>
    <cellStyle name="20% - Accent1 6 2 4 3 2 3" xfId="48512" xr:uid="{00000000-0005-0000-0000-0000C7BC0000}"/>
    <cellStyle name="20% - Accent1 6 2 4 3 2 3 2" xfId="48513" xr:uid="{00000000-0005-0000-0000-0000C8BC0000}"/>
    <cellStyle name="20% - Accent1 6 2 4 3 2 4" xfId="48514" xr:uid="{00000000-0005-0000-0000-0000C9BC0000}"/>
    <cellStyle name="20% - Accent1 6 2 4 3 3" xfId="48515" xr:uid="{00000000-0005-0000-0000-0000CABC0000}"/>
    <cellStyle name="20% - Accent1 6 2 4 3 3 2" xfId="48516" xr:uid="{00000000-0005-0000-0000-0000CBBC0000}"/>
    <cellStyle name="20% - Accent1 6 2 4 3 3 2 2" xfId="48517" xr:uid="{00000000-0005-0000-0000-0000CCBC0000}"/>
    <cellStyle name="20% - Accent1 6 2 4 3 3 2 2 2" xfId="48518" xr:uid="{00000000-0005-0000-0000-0000CDBC0000}"/>
    <cellStyle name="20% - Accent1 6 2 4 3 3 2 3" xfId="48519" xr:uid="{00000000-0005-0000-0000-0000CEBC0000}"/>
    <cellStyle name="20% - Accent1 6 2 4 3 3 3" xfId="48520" xr:uid="{00000000-0005-0000-0000-0000CFBC0000}"/>
    <cellStyle name="20% - Accent1 6 2 4 3 3 3 2" xfId="48521" xr:uid="{00000000-0005-0000-0000-0000D0BC0000}"/>
    <cellStyle name="20% - Accent1 6 2 4 3 3 4" xfId="48522" xr:uid="{00000000-0005-0000-0000-0000D1BC0000}"/>
    <cellStyle name="20% - Accent1 6 2 4 3 4" xfId="48523" xr:uid="{00000000-0005-0000-0000-0000D2BC0000}"/>
    <cellStyle name="20% - Accent1 6 2 4 3 4 2" xfId="48524" xr:uid="{00000000-0005-0000-0000-0000D3BC0000}"/>
    <cellStyle name="20% - Accent1 6 2 4 3 4 2 2" xfId="48525" xr:uid="{00000000-0005-0000-0000-0000D4BC0000}"/>
    <cellStyle name="20% - Accent1 6 2 4 3 4 2 2 2" xfId="48526" xr:uid="{00000000-0005-0000-0000-0000D5BC0000}"/>
    <cellStyle name="20% - Accent1 6 2 4 3 4 2 3" xfId="48527" xr:uid="{00000000-0005-0000-0000-0000D6BC0000}"/>
    <cellStyle name="20% - Accent1 6 2 4 3 4 3" xfId="48528" xr:uid="{00000000-0005-0000-0000-0000D7BC0000}"/>
    <cellStyle name="20% - Accent1 6 2 4 3 4 3 2" xfId="48529" xr:uid="{00000000-0005-0000-0000-0000D8BC0000}"/>
    <cellStyle name="20% - Accent1 6 2 4 3 4 4" xfId="48530" xr:uid="{00000000-0005-0000-0000-0000D9BC0000}"/>
    <cellStyle name="20% - Accent1 6 2 4 3 5" xfId="48531" xr:uid="{00000000-0005-0000-0000-0000DABC0000}"/>
    <cellStyle name="20% - Accent1 6 2 4 3 5 2" xfId="48532" xr:uid="{00000000-0005-0000-0000-0000DBBC0000}"/>
    <cellStyle name="20% - Accent1 6 2 4 3 5 2 2" xfId="48533" xr:uid="{00000000-0005-0000-0000-0000DCBC0000}"/>
    <cellStyle name="20% - Accent1 6 2 4 3 5 3" xfId="48534" xr:uid="{00000000-0005-0000-0000-0000DDBC0000}"/>
    <cellStyle name="20% - Accent1 6 2 4 3 6" xfId="48535" xr:uid="{00000000-0005-0000-0000-0000DEBC0000}"/>
    <cellStyle name="20% - Accent1 6 2 4 3 6 2" xfId="48536" xr:uid="{00000000-0005-0000-0000-0000DFBC0000}"/>
    <cellStyle name="20% - Accent1 6 2 4 3 6 2 2" xfId="48537" xr:uid="{00000000-0005-0000-0000-0000E0BC0000}"/>
    <cellStyle name="20% - Accent1 6 2 4 3 6 3" xfId="48538" xr:uid="{00000000-0005-0000-0000-0000E1BC0000}"/>
    <cellStyle name="20% - Accent1 6 2 4 3 7" xfId="48539" xr:uid="{00000000-0005-0000-0000-0000E2BC0000}"/>
    <cellStyle name="20% - Accent1 6 2 4 3 7 2" xfId="48540" xr:uid="{00000000-0005-0000-0000-0000E3BC0000}"/>
    <cellStyle name="20% - Accent1 6 2 4 3 8" xfId="48541" xr:uid="{00000000-0005-0000-0000-0000E4BC0000}"/>
    <cellStyle name="20% - Accent1 6 2 4 3 8 2" xfId="48542" xr:uid="{00000000-0005-0000-0000-0000E5BC0000}"/>
    <cellStyle name="20% - Accent1 6 2 4 3 9" xfId="48543" xr:uid="{00000000-0005-0000-0000-0000E6BC0000}"/>
    <cellStyle name="20% - Accent1 6 2 4 4" xfId="48544" xr:uid="{00000000-0005-0000-0000-0000E7BC0000}"/>
    <cellStyle name="20% - Accent1 6 2 4 4 2" xfId="48545" xr:uid="{00000000-0005-0000-0000-0000E8BC0000}"/>
    <cellStyle name="20% - Accent1 6 2 4 4 2 2" xfId="48546" xr:uid="{00000000-0005-0000-0000-0000E9BC0000}"/>
    <cellStyle name="20% - Accent1 6 2 4 4 2 2 2" xfId="48547" xr:uid="{00000000-0005-0000-0000-0000EABC0000}"/>
    <cellStyle name="20% - Accent1 6 2 4 4 2 3" xfId="48548" xr:uid="{00000000-0005-0000-0000-0000EBBC0000}"/>
    <cellStyle name="20% - Accent1 6 2 4 4 3" xfId="48549" xr:uid="{00000000-0005-0000-0000-0000ECBC0000}"/>
    <cellStyle name="20% - Accent1 6 2 4 4 3 2" xfId="48550" xr:uid="{00000000-0005-0000-0000-0000EDBC0000}"/>
    <cellStyle name="20% - Accent1 6 2 4 4 4" xfId="48551" xr:uid="{00000000-0005-0000-0000-0000EEBC0000}"/>
    <cellStyle name="20% - Accent1 6 2 4 5" xfId="48552" xr:uid="{00000000-0005-0000-0000-0000EFBC0000}"/>
    <cellStyle name="20% - Accent1 6 2 4 5 2" xfId="48553" xr:uid="{00000000-0005-0000-0000-0000F0BC0000}"/>
    <cellStyle name="20% - Accent1 6 2 4 5 2 2" xfId="48554" xr:uid="{00000000-0005-0000-0000-0000F1BC0000}"/>
    <cellStyle name="20% - Accent1 6 2 4 5 2 2 2" xfId="48555" xr:uid="{00000000-0005-0000-0000-0000F2BC0000}"/>
    <cellStyle name="20% - Accent1 6 2 4 5 2 3" xfId="48556" xr:uid="{00000000-0005-0000-0000-0000F3BC0000}"/>
    <cellStyle name="20% - Accent1 6 2 4 5 3" xfId="48557" xr:uid="{00000000-0005-0000-0000-0000F4BC0000}"/>
    <cellStyle name="20% - Accent1 6 2 4 5 3 2" xfId="48558" xr:uid="{00000000-0005-0000-0000-0000F5BC0000}"/>
    <cellStyle name="20% - Accent1 6 2 4 5 4" xfId="48559" xr:uid="{00000000-0005-0000-0000-0000F6BC0000}"/>
    <cellStyle name="20% - Accent1 6 2 4 6" xfId="48560" xr:uid="{00000000-0005-0000-0000-0000F7BC0000}"/>
    <cellStyle name="20% - Accent1 6 2 4 6 2" xfId="48561" xr:uid="{00000000-0005-0000-0000-0000F8BC0000}"/>
    <cellStyle name="20% - Accent1 6 2 4 6 2 2" xfId="48562" xr:uid="{00000000-0005-0000-0000-0000F9BC0000}"/>
    <cellStyle name="20% - Accent1 6 2 4 6 2 2 2" xfId="48563" xr:uid="{00000000-0005-0000-0000-0000FABC0000}"/>
    <cellStyle name="20% - Accent1 6 2 4 6 2 3" xfId="48564" xr:uid="{00000000-0005-0000-0000-0000FBBC0000}"/>
    <cellStyle name="20% - Accent1 6 2 4 6 3" xfId="48565" xr:uid="{00000000-0005-0000-0000-0000FCBC0000}"/>
    <cellStyle name="20% - Accent1 6 2 4 6 3 2" xfId="48566" xr:uid="{00000000-0005-0000-0000-0000FDBC0000}"/>
    <cellStyle name="20% - Accent1 6 2 4 6 4" xfId="48567" xr:uid="{00000000-0005-0000-0000-0000FEBC0000}"/>
    <cellStyle name="20% - Accent1 6 2 4 7" xfId="48568" xr:uid="{00000000-0005-0000-0000-0000FFBC0000}"/>
    <cellStyle name="20% - Accent1 6 2 4 7 2" xfId="48569" xr:uid="{00000000-0005-0000-0000-000000BD0000}"/>
    <cellStyle name="20% - Accent1 6 2 4 7 2 2" xfId="48570" xr:uid="{00000000-0005-0000-0000-000001BD0000}"/>
    <cellStyle name="20% - Accent1 6 2 4 7 3" xfId="48571" xr:uid="{00000000-0005-0000-0000-000002BD0000}"/>
    <cellStyle name="20% - Accent1 6 2 4 8" xfId="48572" xr:uid="{00000000-0005-0000-0000-000003BD0000}"/>
    <cellStyle name="20% - Accent1 6 2 4 8 2" xfId="48573" xr:uid="{00000000-0005-0000-0000-000004BD0000}"/>
    <cellStyle name="20% - Accent1 6 2 4 8 2 2" xfId="48574" xr:uid="{00000000-0005-0000-0000-000005BD0000}"/>
    <cellStyle name="20% - Accent1 6 2 4 8 3" xfId="48575" xr:uid="{00000000-0005-0000-0000-000006BD0000}"/>
    <cellStyle name="20% - Accent1 6 2 4 9" xfId="48576" xr:uid="{00000000-0005-0000-0000-000007BD0000}"/>
    <cellStyle name="20% - Accent1 6 2 4 9 2" xfId="48577" xr:uid="{00000000-0005-0000-0000-000008BD0000}"/>
    <cellStyle name="20% - Accent1 6 2 5" xfId="48578" xr:uid="{00000000-0005-0000-0000-000009BD0000}"/>
    <cellStyle name="20% - Accent1 6 2 5 10" xfId="48579" xr:uid="{00000000-0005-0000-0000-00000ABD0000}"/>
    <cellStyle name="20% - Accent1 6 2 5 10 2" xfId="48580" xr:uid="{00000000-0005-0000-0000-00000BBD0000}"/>
    <cellStyle name="20% - Accent1 6 2 5 11" xfId="48581" xr:uid="{00000000-0005-0000-0000-00000CBD0000}"/>
    <cellStyle name="20% - Accent1 6 2 5 2" xfId="48582" xr:uid="{00000000-0005-0000-0000-00000DBD0000}"/>
    <cellStyle name="20% - Accent1 6 2 5 2 2" xfId="48583" xr:uid="{00000000-0005-0000-0000-00000EBD0000}"/>
    <cellStyle name="20% - Accent1 6 2 5 2 2 2" xfId="48584" xr:uid="{00000000-0005-0000-0000-00000FBD0000}"/>
    <cellStyle name="20% - Accent1 6 2 5 2 2 2 2" xfId="48585" xr:uid="{00000000-0005-0000-0000-000010BD0000}"/>
    <cellStyle name="20% - Accent1 6 2 5 2 2 2 2 2" xfId="48586" xr:uid="{00000000-0005-0000-0000-000011BD0000}"/>
    <cellStyle name="20% - Accent1 6 2 5 2 2 2 3" xfId="48587" xr:uid="{00000000-0005-0000-0000-000012BD0000}"/>
    <cellStyle name="20% - Accent1 6 2 5 2 2 3" xfId="48588" xr:uid="{00000000-0005-0000-0000-000013BD0000}"/>
    <cellStyle name="20% - Accent1 6 2 5 2 2 3 2" xfId="48589" xr:uid="{00000000-0005-0000-0000-000014BD0000}"/>
    <cellStyle name="20% - Accent1 6 2 5 2 2 4" xfId="48590" xr:uid="{00000000-0005-0000-0000-000015BD0000}"/>
    <cellStyle name="20% - Accent1 6 2 5 2 3" xfId="48591" xr:uid="{00000000-0005-0000-0000-000016BD0000}"/>
    <cellStyle name="20% - Accent1 6 2 5 2 3 2" xfId="48592" xr:uid="{00000000-0005-0000-0000-000017BD0000}"/>
    <cellStyle name="20% - Accent1 6 2 5 2 3 2 2" xfId="48593" xr:uid="{00000000-0005-0000-0000-000018BD0000}"/>
    <cellStyle name="20% - Accent1 6 2 5 2 3 2 2 2" xfId="48594" xr:uid="{00000000-0005-0000-0000-000019BD0000}"/>
    <cellStyle name="20% - Accent1 6 2 5 2 3 2 3" xfId="48595" xr:uid="{00000000-0005-0000-0000-00001ABD0000}"/>
    <cellStyle name="20% - Accent1 6 2 5 2 3 3" xfId="48596" xr:uid="{00000000-0005-0000-0000-00001BBD0000}"/>
    <cellStyle name="20% - Accent1 6 2 5 2 3 3 2" xfId="48597" xr:uid="{00000000-0005-0000-0000-00001CBD0000}"/>
    <cellStyle name="20% - Accent1 6 2 5 2 3 4" xfId="48598" xr:uid="{00000000-0005-0000-0000-00001DBD0000}"/>
    <cellStyle name="20% - Accent1 6 2 5 2 4" xfId="48599" xr:uid="{00000000-0005-0000-0000-00001EBD0000}"/>
    <cellStyle name="20% - Accent1 6 2 5 2 4 2" xfId="48600" xr:uid="{00000000-0005-0000-0000-00001FBD0000}"/>
    <cellStyle name="20% - Accent1 6 2 5 2 4 2 2" xfId="48601" xr:uid="{00000000-0005-0000-0000-000020BD0000}"/>
    <cellStyle name="20% - Accent1 6 2 5 2 4 2 2 2" xfId="48602" xr:uid="{00000000-0005-0000-0000-000021BD0000}"/>
    <cellStyle name="20% - Accent1 6 2 5 2 4 2 3" xfId="48603" xr:uid="{00000000-0005-0000-0000-000022BD0000}"/>
    <cellStyle name="20% - Accent1 6 2 5 2 4 3" xfId="48604" xr:uid="{00000000-0005-0000-0000-000023BD0000}"/>
    <cellStyle name="20% - Accent1 6 2 5 2 4 3 2" xfId="48605" xr:uid="{00000000-0005-0000-0000-000024BD0000}"/>
    <cellStyle name="20% - Accent1 6 2 5 2 4 4" xfId="48606" xr:uid="{00000000-0005-0000-0000-000025BD0000}"/>
    <cellStyle name="20% - Accent1 6 2 5 2 5" xfId="48607" xr:uid="{00000000-0005-0000-0000-000026BD0000}"/>
    <cellStyle name="20% - Accent1 6 2 5 2 5 2" xfId="48608" xr:uid="{00000000-0005-0000-0000-000027BD0000}"/>
    <cellStyle name="20% - Accent1 6 2 5 2 5 2 2" xfId="48609" xr:uid="{00000000-0005-0000-0000-000028BD0000}"/>
    <cellStyle name="20% - Accent1 6 2 5 2 5 3" xfId="48610" xr:uid="{00000000-0005-0000-0000-000029BD0000}"/>
    <cellStyle name="20% - Accent1 6 2 5 2 6" xfId="48611" xr:uid="{00000000-0005-0000-0000-00002ABD0000}"/>
    <cellStyle name="20% - Accent1 6 2 5 2 6 2" xfId="48612" xr:uid="{00000000-0005-0000-0000-00002BBD0000}"/>
    <cellStyle name="20% - Accent1 6 2 5 2 6 2 2" xfId="48613" xr:uid="{00000000-0005-0000-0000-00002CBD0000}"/>
    <cellStyle name="20% - Accent1 6 2 5 2 6 3" xfId="48614" xr:uid="{00000000-0005-0000-0000-00002DBD0000}"/>
    <cellStyle name="20% - Accent1 6 2 5 2 7" xfId="48615" xr:uid="{00000000-0005-0000-0000-00002EBD0000}"/>
    <cellStyle name="20% - Accent1 6 2 5 2 7 2" xfId="48616" xr:uid="{00000000-0005-0000-0000-00002FBD0000}"/>
    <cellStyle name="20% - Accent1 6 2 5 2 8" xfId="48617" xr:uid="{00000000-0005-0000-0000-000030BD0000}"/>
    <cellStyle name="20% - Accent1 6 2 5 2 8 2" xfId="48618" xr:uid="{00000000-0005-0000-0000-000031BD0000}"/>
    <cellStyle name="20% - Accent1 6 2 5 2 9" xfId="48619" xr:uid="{00000000-0005-0000-0000-000032BD0000}"/>
    <cellStyle name="20% - Accent1 6 2 5 3" xfId="48620" xr:uid="{00000000-0005-0000-0000-000033BD0000}"/>
    <cellStyle name="20% - Accent1 6 2 5 3 2" xfId="48621" xr:uid="{00000000-0005-0000-0000-000034BD0000}"/>
    <cellStyle name="20% - Accent1 6 2 5 3 2 2" xfId="48622" xr:uid="{00000000-0005-0000-0000-000035BD0000}"/>
    <cellStyle name="20% - Accent1 6 2 5 3 2 2 2" xfId="48623" xr:uid="{00000000-0005-0000-0000-000036BD0000}"/>
    <cellStyle name="20% - Accent1 6 2 5 3 2 2 2 2" xfId="48624" xr:uid="{00000000-0005-0000-0000-000037BD0000}"/>
    <cellStyle name="20% - Accent1 6 2 5 3 2 2 3" xfId="48625" xr:uid="{00000000-0005-0000-0000-000038BD0000}"/>
    <cellStyle name="20% - Accent1 6 2 5 3 2 3" xfId="48626" xr:uid="{00000000-0005-0000-0000-000039BD0000}"/>
    <cellStyle name="20% - Accent1 6 2 5 3 2 3 2" xfId="48627" xr:uid="{00000000-0005-0000-0000-00003ABD0000}"/>
    <cellStyle name="20% - Accent1 6 2 5 3 2 4" xfId="48628" xr:uid="{00000000-0005-0000-0000-00003BBD0000}"/>
    <cellStyle name="20% - Accent1 6 2 5 3 3" xfId="48629" xr:uid="{00000000-0005-0000-0000-00003CBD0000}"/>
    <cellStyle name="20% - Accent1 6 2 5 3 3 2" xfId="48630" xr:uid="{00000000-0005-0000-0000-00003DBD0000}"/>
    <cellStyle name="20% - Accent1 6 2 5 3 3 2 2" xfId="48631" xr:uid="{00000000-0005-0000-0000-00003EBD0000}"/>
    <cellStyle name="20% - Accent1 6 2 5 3 3 2 2 2" xfId="48632" xr:uid="{00000000-0005-0000-0000-00003FBD0000}"/>
    <cellStyle name="20% - Accent1 6 2 5 3 3 2 3" xfId="48633" xr:uid="{00000000-0005-0000-0000-000040BD0000}"/>
    <cellStyle name="20% - Accent1 6 2 5 3 3 3" xfId="48634" xr:uid="{00000000-0005-0000-0000-000041BD0000}"/>
    <cellStyle name="20% - Accent1 6 2 5 3 3 3 2" xfId="48635" xr:uid="{00000000-0005-0000-0000-000042BD0000}"/>
    <cellStyle name="20% - Accent1 6 2 5 3 3 4" xfId="48636" xr:uid="{00000000-0005-0000-0000-000043BD0000}"/>
    <cellStyle name="20% - Accent1 6 2 5 3 4" xfId="48637" xr:uid="{00000000-0005-0000-0000-000044BD0000}"/>
    <cellStyle name="20% - Accent1 6 2 5 3 4 2" xfId="48638" xr:uid="{00000000-0005-0000-0000-000045BD0000}"/>
    <cellStyle name="20% - Accent1 6 2 5 3 4 2 2" xfId="48639" xr:uid="{00000000-0005-0000-0000-000046BD0000}"/>
    <cellStyle name="20% - Accent1 6 2 5 3 4 2 2 2" xfId="48640" xr:uid="{00000000-0005-0000-0000-000047BD0000}"/>
    <cellStyle name="20% - Accent1 6 2 5 3 4 2 3" xfId="48641" xr:uid="{00000000-0005-0000-0000-000048BD0000}"/>
    <cellStyle name="20% - Accent1 6 2 5 3 4 3" xfId="48642" xr:uid="{00000000-0005-0000-0000-000049BD0000}"/>
    <cellStyle name="20% - Accent1 6 2 5 3 4 3 2" xfId="48643" xr:uid="{00000000-0005-0000-0000-00004ABD0000}"/>
    <cellStyle name="20% - Accent1 6 2 5 3 4 4" xfId="48644" xr:uid="{00000000-0005-0000-0000-00004BBD0000}"/>
    <cellStyle name="20% - Accent1 6 2 5 3 5" xfId="48645" xr:uid="{00000000-0005-0000-0000-00004CBD0000}"/>
    <cellStyle name="20% - Accent1 6 2 5 3 5 2" xfId="48646" xr:uid="{00000000-0005-0000-0000-00004DBD0000}"/>
    <cellStyle name="20% - Accent1 6 2 5 3 5 2 2" xfId="48647" xr:uid="{00000000-0005-0000-0000-00004EBD0000}"/>
    <cellStyle name="20% - Accent1 6 2 5 3 5 3" xfId="48648" xr:uid="{00000000-0005-0000-0000-00004FBD0000}"/>
    <cellStyle name="20% - Accent1 6 2 5 3 6" xfId="48649" xr:uid="{00000000-0005-0000-0000-000050BD0000}"/>
    <cellStyle name="20% - Accent1 6 2 5 3 6 2" xfId="48650" xr:uid="{00000000-0005-0000-0000-000051BD0000}"/>
    <cellStyle name="20% - Accent1 6 2 5 3 6 2 2" xfId="48651" xr:uid="{00000000-0005-0000-0000-000052BD0000}"/>
    <cellStyle name="20% - Accent1 6 2 5 3 6 3" xfId="48652" xr:uid="{00000000-0005-0000-0000-000053BD0000}"/>
    <cellStyle name="20% - Accent1 6 2 5 3 7" xfId="48653" xr:uid="{00000000-0005-0000-0000-000054BD0000}"/>
    <cellStyle name="20% - Accent1 6 2 5 3 7 2" xfId="48654" xr:uid="{00000000-0005-0000-0000-000055BD0000}"/>
    <cellStyle name="20% - Accent1 6 2 5 3 8" xfId="48655" xr:uid="{00000000-0005-0000-0000-000056BD0000}"/>
    <cellStyle name="20% - Accent1 6 2 5 3 8 2" xfId="48656" xr:uid="{00000000-0005-0000-0000-000057BD0000}"/>
    <cellStyle name="20% - Accent1 6 2 5 3 9" xfId="48657" xr:uid="{00000000-0005-0000-0000-000058BD0000}"/>
    <cellStyle name="20% - Accent1 6 2 5 4" xfId="48658" xr:uid="{00000000-0005-0000-0000-000059BD0000}"/>
    <cellStyle name="20% - Accent1 6 2 5 4 2" xfId="48659" xr:uid="{00000000-0005-0000-0000-00005ABD0000}"/>
    <cellStyle name="20% - Accent1 6 2 5 4 2 2" xfId="48660" xr:uid="{00000000-0005-0000-0000-00005BBD0000}"/>
    <cellStyle name="20% - Accent1 6 2 5 4 2 2 2" xfId="48661" xr:uid="{00000000-0005-0000-0000-00005CBD0000}"/>
    <cellStyle name="20% - Accent1 6 2 5 4 2 3" xfId="48662" xr:uid="{00000000-0005-0000-0000-00005DBD0000}"/>
    <cellStyle name="20% - Accent1 6 2 5 4 3" xfId="48663" xr:uid="{00000000-0005-0000-0000-00005EBD0000}"/>
    <cellStyle name="20% - Accent1 6 2 5 4 3 2" xfId="48664" xr:uid="{00000000-0005-0000-0000-00005FBD0000}"/>
    <cellStyle name="20% - Accent1 6 2 5 4 4" xfId="48665" xr:uid="{00000000-0005-0000-0000-000060BD0000}"/>
    <cellStyle name="20% - Accent1 6 2 5 5" xfId="48666" xr:uid="{00000000-0005-0000-0000-000061BD0000}"/>
    <cellStyle name="20% - Accent1 6 2 5 5 2" xfId="48667" xr:uid="{00000000-0005-0000-0000-000062BD0000}"/>
    <cellStyle name="20% - Accent1 6 2 5 5 2 2" xfId="48668" xr:uid="{00000000-0005-0000-0000-000063BD0000}"/>
    <cellStyle name="20% - Accent1 6 2 5 5 2 2 2" xfId="48669" xr:uid="{00000000-0005-0000-0000-000064BD0000}"/>
    <cellStyle name="20% - Accent1 6 2 5 5 2 3" xfId="48670" xr:uid="{00000000-0005-0000-0000-000065BD0000}"/>
    <cellStyle name="20% - Accent1 6 2 5 5 3" xfId="48671" xr:uid="{00000000-0005-0000-0000-000066BD0000}"/>
    <cellStyle name="20% - Accent1 6 2 5 5 3 2" xfId="48672" xr:uid="{00000000-0005-0000-0000-000067BD0000}"/>
    <cellStyle name="20% - Accent1 6 2 5 5 4" xfId="48673" xr:uid="{00000000-0005-0000-0000-000068BD0000}"/>
    <cellStyle name="20% - Accent1 6 2 5 6" xfId="48674" xr:uid="{00000000-0005-0000-0000-000069BD0000}"/>
    <cellStyle name="20% - Accent1 6 2 5 6 2" xfId="48675" xr:uid="{00000000-0005-0000-0000-00006ABD0000}"/>
    <cellStyle name="20% - Accent1 6 2 5 6 2 2" xfId="48676" xr:uid="{00000000-0005-0000-0000-00006BBD0000}"/>
    <cellStyle name="20% - Accent1 6 2 5 6 2 2 2" xfId="48677" xr:uid="{00000000-0005-0000-0000-00006CBD0000}"/>
    <cellStyle name="20% - Accent1 6 2 5 6 2 3" xfId="48678" xr:uid="{00000000-0005-0000-0000-00006DBD0000}"/>
    <cellStyle name="20% - Accent1 6 2 5 6 3" xfId="48679" xr:uid="{00000000-0005-0000-0000-00006EBD0000}"/>
    <cellStyle name="20% - Accent1 6 2 5 6 3 2" xfId="48680" xr:uid="{00000000-0005-0000-0000-00006FBD0000}"/>
    <cellStyle name="20% - Accent1 6 2 5 6 4" xfId="48681" xr:uid="{00000000-0005-0000-0000-000070BD0000}"/>
    <cellStyle name="20% - Accent1 6 2 5 7" xfId="48682" xr:uid="{00000000-0005-0000-0000-000071BD0000}"/>
    <cellStyle name="20% - Accent1 6 2 5 7 2" xfId="48683" xr:uid="{00000000-0005-0000-0000-000072BD0000}"/>
    <cellStyle name="20% - Accent1 6 2 5 7 2 2" xfId="48684" xr:uid="{00000000-0005-0000-0000-000073BD0000}"/>
    <cellStyle name="20% - Accent1 6 2 5 7 3" xfId="48685" xr:uid="{00000000-0005-0000-0000-000074BD0000}"/>
    <cellStyle name="20% - Accent1 6 2 5 8" xfId="48686" xr:uid="{00000000-0005-0000-0000-000075BD0000}"/>
    <cellStyle name="20% - Accent1 6 2 5 8 2" xfId="48687" xr:uid="{00000000-0005-0000-0000-000076BD0000}"/>
    <cellStyle name="20% - Accent1 6 2 5 8 2 2" xfId="48688" xr:uid="{00000000-0005-0000-0000-000077BD0000}"/>
    <cellStyle name="20% - Accent1 6 2 5 8 3" xfId="48689" xr:uid="{00000000-0005-0000-0000-000078BD0000}"/>
    <cellStyle name="20% - Accent1 6 2 5 9" xfId="48690" xr:uid="{00000000-0005-0000-0000-000079BD0000}"/>
    <cellStyle name="20% - Accent1 6 2 5 9 2" xfId="48691" xr:uid="{00000000-0005-0000-0000-00007ABD0000}"/>
    <cellStyle name="20% - Accent1 6 2 6" xfId="48692" xr:uid="{00000000-0005-0000-0000-00007BBD0000}"/>
    <cellStyle name="20% - Accent1 6 2 6 2" xfId="48693" xr:uid="{00000000-0005-0000-0000-00007CBD0000}"/>
    <cellStyle name="20% - Accent1 6 2 6 2 2" xfId="48694" xr:uid="{00000000-0005-0000-0000-00007DBD0000}"/>
    <cellStyle name="20% - Accent1 6 2 6 2 2 2" xfId="48695" xr:uid="{00000000-0005-0000-0000-00007EBD0000}"/>
    <cellStyle name="20% - Accent1 6 2 6 2 2 2 2" xfId="48696" xr:uid="{00000000-0005-0000-0000-00007FBD0000}"/>
    <cellStyle name="20% - Accent1 6 2 6 2 2 3" xfId="48697" xr:uid="{00000000-0005-0000-0000-000080BD0000}"/>
    <cellStyle name="20% - Accent1 6 2 6 2 3" xfId="48698" xr:uid="{00000000-0005-0000-0000-000081BD0000}"/>
    <cellStyle name="20% - Accent1 6 2 6 2 3 2" xfId="48699" xr:uid="{00000000-0005-0000-0000-000082BD0000}"/>
    <cellStyle name="20% - Accent1 6 2 6 2 4" xfId="48700" xr:uid="{00000000-0005-0000-0000-000083BD0000}"/>
    <cellStyle name="20% - Accent1 6 2 6 3" xfId="48701" xr:uid="{00000000-0005-0000-0000-000084BD0000}"/>
    <cellStyle name="20% - Accent1 6 2 6 3 2" xfId="48702" xr:uid="{00000000-0005-0000-0000-000085BD0000}"/>
    <cellStyle name="20% - Accent1 6 2 6 3 2 2" xfId="48703" xr:uid="{00000000-0005-0000-0000-000086BD0000}"/>
    <cellStyle name="20% - Accent1 6 2 6 3 2 2 2" xfId="48704" xr:uid="{00000000-0005-0000-0000-000087BD0000}"/>
    <cellStyle name="20% - Accent1 6 2 6 3 2 3" xfId="48705" xr:uid="{00000000-0005-0000-0000-000088BD0000}"/>
    <cellStyle name="20% - Accent1 6 2 6 3 3" xfId="48706" xr:uid="{00000000-0005-0000-0000-000089BD0000}"/>
    <cellStyle name="20% - Accent1 6 2 6 3 3 2" xfId="48707" xr:uid="{00000000-0005-0000-0000-00008ABD0000}"/>
    <cellStyle name="20% - Accent1 6 2 6 3 4" xfId="48708" xr:uid="{00000000-0005-0000-0000-00008BBD0000}"/>
    <cellStyle name="20% - Accent1 6 2 6 4" xfId="48709" xr:uid="{00000000-0005-0000-0000-00008CBD0000}"/>
    <cellStyle name="20% - Accent1 6 2 6 4 2" xfId="48710" xr:uid="{00000000-0005-0000-0000-00008DBD0000}"/>
    <cellStyle name="20% - Accent1 6 2 6 4 2 2" xfId="48711" xr:uid="{00000000-0005-0000-0000-00008EBD0000}"/>
    <cellStyle name="20% - Accent1 6 2 6 4 2 2 2" xfId="48712" xr:uid="{00000000-0005-0000-0000-00008FBD0000}"/>
    <cellStyle name="20% - Accent1 6 2 6 4 2 3" xfId="48713" xr:uid="{00000000-0005-0000-0000-000090BD0000}"/>
    <cellStyle name="20% - Accent1 6 2 6 4 3" xfId="48714" xr:uid="{00000000-0005-0000-0000-000091BD0000}"/>
    <cellStyle name="20% - Accent1 6 2 6 4 3 2" xfId="48715" xr:uid="{00000000-0005-0000-0000-000092BD0000}"/>
    <cellStyle name="20% - Accent1 6 2 6 4 4" xfId="48716" xr:uid="{00000000-0005-0000-0000-000093BD0000}"/>
    <cellStyle name="20% - Accent1 6 2 6 5" xfId="48717" xr:uid="{00000000-0005-0000-0000-000094BD0000}"/>
    <cellStyle name="20% - Accent1 6 2 6 5 2" xfId="48718" xr:uid="{00000000-0005-0000-0000-000095BD0000}"/>
    <cellStyle name="20% - Accent1 6 2 6 5 2 2" xfId="48719" xr:uid="{00000000-0005-0000-0000-000096BD0000}"/>
    <cellStyle name="20% - Accent1 6 2 6 5 3" xfId="48720" xr:uid="{00000000-0005-0000-0000-000097BD0000}"/>
    <cellStyle name="20% - Accent1 6 2 6 6" xfId="48721" xr:uid="{00000000-0005-0000-0000-000098BD0000}"/>
    <cellStyle name="20% - Accent1 6 2 6 6 2" xfId="48722" xr:uid="{00000000-0005-0000-0000-000099BD0000}"/>
    <cellStyle name="20% - Accent1 6 2 6 6 2 2" xfId="48723" xr:uid="{00000000-0005-0000-0000-00009ABD0000}"/>
    <cellStyle name="20% - Accent1 6 2 6 6 3" xfId="48724" xr:uid="{00000000-0005-0000-0000-00009BBD0000}"/>
    <cellStyle name="20% - Accent1 6 2 6 7" xfId="48725" xr:uid="{00000000-0005-0000-0000-00009CBD0000}"/>
    <cellStyle name="20% - Accent1 6 2 6 7 2" xfId="48726" xr:uid="{00000000-0005-0000-0000-00009DBD0000}"/>
    <cellStyle name="20% - Accent1 6 2 6 8" xfId="48727" xr:uid="{00000000-0005-0000-0000-00009EBD0000}"/>
    <cellStyle name="20% - Accent1 6 2 6 8 2" xfId="48728" xr:uid="{00000000-0005-0000-0000-00009FBD0000}"/>
    <cellStyle name="20% - Accent1 6 2 6 9" xfId="48729" xr:uid="{00000000-0005-0000-0000-0000A0BD0000}"/>
    <cellStyle name="20% - Accent1 6 2 7" xfId="48730" xr:uid="{00000000-0005-0000-0000-0000A1BD0000}"/>
    <cellStyle name="20% - Accent1 6 2 7 2" xfId="48731" xr:uid="{00000000-0005-0000-0000-0000A2BD0000}"/>
    <cellStyle name="20% - Accent1 6 2 7 2 2" xfId="48732" xr:uid="{00000000-0005-0000-0000-0000A3BD0000}"/>
    <cellStyle name="20% - Accent1 6 2 7 2 2 2" xfId="48733" xr:uid="{00000000-0005-0000-0000-0000A4BD0000}"/>
    <cellStyle name="20% - Accent1 6 2 7 2 2 2 2" xfId="48734" xr:uid="{00000000-0005-0000-0000-0000A5BD0000}"/>
    <cellStyle name="20% - Accent1 6 2 7 2 2 3" xfId="48735" xr:uid="{00000000-0005-0000-0000-0000A6BD0000}"/>
    <cellStyle name="20% - Accent1 6 2 7 2 3" xfId="48736" xr:uid="{00000000-0005-0000-0000-0000A7BD0000}"/>
    <cellStyle name="20% - Accent1 6 2 7 2 3 2" xfId="48737" xr:uid="{00000000-0005-0000-0000-0000A8BD0000}"/>
    <cellStyle name="20% - Accent1 6 2 7 2 4" xfId="48738" xr:uid="{00000000-0005-0000-0000-0000A9BD0000}"/>
    <cellStyle name="20% - Accent1 6 2 7 3" xfId="48739" xr:uid="{00000000-0005-0000-0000-0000AABD0000}"/>
    <cellStyle name="20% - Accent1 6 2 7 3 2" xfId="48740" xr:uid="{00000000-0005-0000-0000-0000ABBD0000}"/>
    <cellStyle name="20% - Accent1 6 2 7 3 2 2" xfId="48741" xr:uid="{00000000-0005-0000-0000-0000ACBD0000}"/>
    <cellStyle name="20% - Accent1 6 2 7 3 2 2 2" xfId="48742" xr:uid="{00000000-0005-0000-0000-0000ADBD0000}"/>
    <cellStyle name="20% - Accent1 6 2 7 3 2 3" xfId="48743" xr:uid="{00000000-0005-0000-0000-0000AEBD0000}"/>
    <cellStyle name="20% - Accent1 6 2 7 3 3" xfId="48744" xr:uid="{00000000-0005-0000-0000-0000AFBD0000}"/>
    <cellStyle name="20% - Accent1 6 2 7 3 3 2" xfId="48745" xr:uid="{00000000-0005-0000-0000-0000B0BD0000}"/>
    <cellStyle name="20% - Accent1 6 2 7 3 4" xfId="48746" xr:uid="{00000000-0005-0000-0000-0000B1BD0000}"/>
    <cellStyle name="20% - Accent1 6 2 7 4" xfId="48747" xr:uid="{00000000-0005-0000-0000-0000B2BD0000}"/>
    <cellStyle name="20% - Accent1 6 2 7 4 2" xfId="48748" xr:uid="{00000000-0005-0000-0000-0000B3BD0000}"/>
    <cellStyle name="20% - Accent1 6 2 7 4 2 2" xfId="48749" xr:uid="{00000000-0005-0000-0000-0000B4BD0000}"/>
    <cellStyle name="20% - Accent1 6 2 7 4 2 2 2" xfId="48750" xr:uid="{00000000-0005-0000-0000-0000B5BD0000}"/>
    <cellStyle name="20% - Accent1 6 2 7 4 2 3" xfId="48751" xr:uid="{00000000-0005-0000-0000-0000B6BD0000}"/>
    <cellStyle name="20% - Accent1 6 2 7 4 3" xfId="48752" xr:uid="{00000000-0005-0000-0000-0000B7BD0000}"/>
    <cellStyle name="20% - Accent1 6 2 7 4 3 2" xfId="48753" xr:uid="{00000000-0005-0000-0000-0000B8BD0000}"/>
    <cellStyle name="20% - Accent1 6 2 7 4 4" xfId="48754" xr:uid="{00000000-0005-0000-0000-0000B9BD0000}"/>
    <cellStyle name="20% - Accent1 6 2 7 5" xfId="48755" xr:uid="{00000000-0005-0000-0000-0000BABD0000}"/>
    <cellStyle name="20% - Accent1 6 2 7 5 2" xfId="48756" xr:uid="{00000000-0005-0000-0000-0000BBBD0000}"/>
    <cellStyle name="20% - Accent1 6 2 7 5 2 2" xfId="48757" xr:uid="{00000000-0005-0000-0000-0000BCBD0000}"/>
    <cellStyle name="20% - Accent1 6 2 7 5 3" xfId="48758" xr:uid="{00000000-0005-0000-0000-0000BDBD0000}"/>
    <cellStyle name="20% - Accent1 6 2 7 6" xfId="48759" xr:uid="{00000000-0005-0000-0000-0000BEBD0000}"/>
    <cellStyle name="20% - Accent1 6 2 7 6 2" xfId="48760" xr:uid="{00000000-0005-0000-0000-0000BFBD0000}"/>
    <cellStyle name="20% - Accent1 6 2 7 6 2 2" xfId="48761" xr:uid="{00000000-0005-0000-0000-0000C0BD0000}"/>
    <cellStyle name="20% - Accent1 6 2 7 6 3" xfId="48762" xr:uid="{00000000-0005-0000-0000-0000C1BD0000}"/>
    <cellStyle name="20% - Accent1 6 2 7 7" xfId="48763" xr:uid="{00000000-0005-0000-0000-0000C2BD0000}"/>
    <cellStyle name="20% - Accent1 6 2 7 7 2" xfId="48764" xr:uid="{00000000-0005-0000-0000-0000C3BD0000}"/>
    <cellStyle name="20% - Accent1 6 2 7 8" xfId="48765" xr:uid="{00000000-0005-0000-0000-0000C4BD0000}"/>
    <cellStyle name="20% - Accent1 6 2 7 8 2" xfId="48766" xr:uid="{00000000-0005-0000-0000-0000C5BD0000}"/>
    <cellStyle name="20% - Accent1 6 2 7 9" xfId="48767" xr:uid="{00000000-0005-0000-0000-0000C6BD0000}"/>
    <cellStyle name="20% - Accent1 6 2 8" xfId="48768" xr:uid="{00000000-0005-0000-0000-0000C7BD0000}"/>
    <cellStyle name="20% - Accent1 6 2 8 2" xfId="48769" xr:uid="{00000000-0005-0000-0000-0000C8BD0000}"/>
    <cellStyle name="20% - Accent1 6 2 8 2 2" xfId="48770" xr:uid="{00000000-0005-0000-0000-0000C9BD0000}"/>
    <cellStyle name="20% - Accent1 6 2 8 2 2 2" xfId="48771" xr:uid="{00000000-0005-0000-0000-0000CABD0000}"/>
    <cellStyle name="20% - Accent1 6 2 8 2 3" xfId="48772" xr:uid="{00000000-0005-0000-0000-0000CBBD0000}"/>
    <cellStyle name="20% - Accent1 6 2 8 3" xfId="48773" xr:uid="{00000000-0005-0000-0000-0000CCBD0000}"/>
    <cellStyle name="20% - Accent1 6 2 8 3 2" xfId="48774" xr:uid="{00000000-0005-0000-0000-0000CDBD0000}"/>
    <cellStyle name="20% - Accent1 6 2 8 4" xfId="48775" xr:uid="{00000000-0005-0000-0000-0000CEBD0000}"/>
    <cellStyle name="20% - Accent1 6 2 9" xfId="48776" xr:uid="{00000000-0005-0000-0000-0000CFBD0000}"/>
    <cellStyle name="20% - Accent1 6 2 9 2" xfId="48777" xr:uid="{00000000-0005-0000-0000-0000D0BD0000}"/>
    <cellStyle name="20% - Accent1 6 2 9 2 2" xfId="48778" xr:uid="{00000000-0005-0000-0000-0000D1BD0000}"/>
    <cellStyle name="20% - Accent1 6 2 9 2 2 2" xfId="48779" xr:uid="{00000000-0005-0000-0000-0000D2BD0000}"/>
    <cellStyle name="20% - Accent1 6 2 9 2 3" xfId="48780" xr:uid="{00000000-0005-0000-0000-0000D3BD0000}"/>
    <cellStyle name="20% - Accent1 6 2 9 3" xfId="48781" xr:uid="{00000000-0005-0000-0000-0000D4BD0000}"/>
    <cellStyle name="20% - Accent1 6 2 9 3 2" xfId="48782" xr:uid="{00000000-0005-0000-0000-0000D5BD0000}"/>
    <cellStyle name="20% - Accent1 6 2 9 4" xfId="48783" xr:uid="{00000000-0005-0000-0000-0000D6BD0000}"/>
    <cellStyle name="20% - Accent1 6 3" xfId="48784" xr:uid="{00000000-0005-0000-0000-0000D7BD0000}"/>
    <cellStyle name="20% - Accent1 6 3 10" xfId="48785" xr:uid="{00000000-0005-0000-0000-0000D8BD0000}"/>
    <cellStyle name="20% - Accent1 6 3 10 2" xfId="48786" xr:uid="{00000000-0005-0000-0000-0000D9BD0000}"/>
    <cellStyle name="20% - Accent1 6 3 10 2 2" xfId="48787" xr:uid="{00000000-0005-0000-0000-0000DABD0000}"/>
    <cellStyle name="20% - Accent1 6 3 10 3" xfId="48788" xr:uid="{00000000-0005-0000-0000-0000DBBD0000}"/>
    <cellStyle name="20% - Accent1 6 3 11" xfId="48789" xr:uid="{00000000-0005-0000-0000-0000DCBD0000}"/>
    <cellStyle name="20% - Accent1 6 3 11 2" xfId="48790" xr:uid="{00000000-0005-0000-0000-0000DDBD0000}"/>
    <cellStyle name="20% - Accent1 6 3 11 2 2" xfId="48791" xr:uid="{00000000-0005-0000-0000-0000DEBD0000}"/>
    <cellStyle name="20% - Accent1 6 3 11 3" xfId="48792" xr:uid="{00000000-0005-0000-0000-0000DFBD0000}"/>
    <cellStyle name="20% - Accent1 6 3 12" xfId="48793" xr:uid="{00000000-0005-0000-0000-0000E0BD0000}"/>
    <cellStyle name="20% - Accent1 6 3 12 2" xfId="48794" xr:uid="{00000000-0005-0000-0000-0000E1BD0000}"/>
    <cellStyle name="20% - Accent1 6 3 13" xfId="48795" xr:uid="{00000000-0005-0000-0000-0000E2BD0000}"/>
    <cellStyle name="20% - Accent1 6 3 13 2" xfId="48796" xr:uid="{00000000-0005-0000-0000-0000E3BD0000}"/>
    <cellStyle name="20% - Accent1 6 3 14" xfId="48797" xr:uid="{00000000-0005-0000-0000-0000E4BD0000}"/>
    <cellStyle name="20% - Accent1 6 3 2" xfId="48798" xr:uid="{00000000-0005-0000-0000-0000E5BD0000}"/>
    <cellStyle name="20% - Accent1 6 3 2 10" xfId="48799" xr:uid="{00000000-0005-0000-0000-0000E6BD0000}"/>
    <cellStyle name="20% - Accent1 6 3 2 10 2" xfId="48800" xr:uid="{00000000-0005-0000-0000-0000E7BD0000}"/>
    <cellStyle name="20% - Accent1 6 3 2 11" xfId="48801" xr:uid="{00000000-0005-0000-0000-0000E8BD0000}"/>
    <cellStyle name="20% - Accent1 6 3 2 2" xfId="48802" xr:uid="{00000000-0005-0000-0000-0000E9BD0000}"/>
    <cellStyle name="20% - Accent1 6 3 2 2 2" xfId="48803" xr:uid="{00000000-0005-0000-0000-0000EABD0000}"/>
    <cellStyle name="20% - Accent1 6 3 2 2 2 2" xfId="48804" xr:uid="{00000000-0005-0000-0000-0000EBBD0000}"/>
    <cellStyle name="20% - Accent1 6 3 2 2 2 2 2" xfId="48805" xr:uid="{00000000-0005-0000-0000-0000ECBD0000}"/>
    <cellStyle name="20% - Accent1 6 3 2 2 2 2 2 2" xfId="48806" xr:uid="{00000000-0005-0000-0000-0000EDBD0000}"/>
    <cellStyle name="20% - Accent1 6 3 2 2 2 2 3" xfId="48807" xr:uid="{00000000-0005-0000-0000-0000EEBD0000}"/>
    <cellStyle name="20% - Accent1 6 3 2 2 2 3" xfId="48808" xr:uid="{00000000-0005-0000-0000-0000EFBD0000}"/>
    <cellStyle name="20% - Accent1 6 3 2 2 2 3 2" xfId="48809" xr:uid="{00000000-0005-0000-0000-0000F0BD0000}"/>
    <cellStyle name="20% - Accent1 6 3 2 2 2 4" xfId="48810" xr:uid="{00000000-0005-0000-0000-0000F1BD0000}"/>
    <cellStyle name="20% - Accent1 6 3 2 2 3" xfId="48811" xr:uid="{00000000-0005-0000-0000-0000F2BD0000}"/>
    <cellStyle name="20% - Accent1 6 3 2 2 3 2" xfId="48812" xr:uid="{00000000-0005-0000-0000-0000F3BD0000}"/>
    <cellStyle name="20% - Accent1 6 3 2 2 3 2 2" xfId="48813" xr:uid="{00000000-0005-0000-0000-0000F4BD0000}"/>
    <cellStyle name="20% - Accent1 6 3 2 2 3 2 2 2" xfId="48814" xr:uid="{00000000-0005-0000-0000-0000F5BD0000}"/>
    <cellStyle name="20% - Accent1 6 3 2 2 3 2 3" xfId="48815" xr:uid="{00000000-0005-0000-0000-0000F6BD0000}"/>
    <cellStyle name="20% - Accent1 6 3 2 2 3 3" xfId="48816" xr:uid="{00000000-0005-0000-0000-0000F7BD0000}"/>
    <cellStyle name="20% - Accent1 6 3 2 2 3 3 2" xfId="48817" xr:uid="{00000000-0005-0000-0000-0000F8BD0000}"/>
    <cellStyle name="20% - Accent1 6 3 2 2 3 4" xfId="48818" xr:uid="{00000000-0005-0000-0000-0000F9BD0000}"/>
    <cellStyle name="20% - Accent1 6 3 2 2 4" xfId="48819" xr:uid="{00000000-0005-0000-0000-0000FABD0000}"/>
    <cellStyle name="20% - Accent1 6 3 2 2 4 2" xfId="48820" xr:uid="{00000000-0005-0000-0000-0000FBBD0000}"/>
    <cellStyle name="20% - Accent1 6 3 2 2 4 2 2" xfId="48821" xr:uid="{00000000-0005-0000-0000-0000FCBD0000}"/>
    <cellStyle name="20% - Accent1 6 3 2 2 4 2 2 2" xfId="48822" xr:uid="{00000000-0005-0000-0000-0000FDBD0000}"/>
    <cellStyle name="20% - Accent1 6 3 2 2 4 2 3" xfId="48823" xr:uid="{00000000-0005-0000-0000-0000FEBD0000}"/>
    <cellStyle name="20% - Accent1 6 3 2 2 4 3" xfId="48824" xr:uid="{00000000-0005-0000-0000-0000FFBD0000}"/>
    <cellStyle name="20% - Accent1 6 3 2 2 4 3 2" xfId="48825" xr:uid="{00000000-0005-0000-0000-000000BE0000}"/>
    <cellStyle name="20% - Accent1 6 3 2 2 4 4" xfId="48826" xr:uid="{00000000-0005-0000-0000-000001BE0000}"/>
    <cellStyle name="20% - Accent1 6 3 2 2 5" xfId="48827" xr:uid="{00000000-0005-0000-0000-000002BE0000}"/>
    <cellStyle name="20% - Accent1 6 3 2 2 5 2" xfId="48828" xr:uid="{00000000-0005-0000-0000-000003BE0000}"/>
    <cellStyle name="20% - Accent1 6 3 2 2 5 2 2" xfId="48829" xr:uid="{00000000-0005-0000-0000-000004BE0000}"/>
    <cellStyle name="20% - Accent1 6 3 2 2 5 3" xfId="48830" xr:uid="{00000000-0005-0000-0000-000005BE0000}"/>
    <cellStyle name="20% - Accent1 6 3 2 2 6" xfId="48831" xr:uid="{00000000-0005-0000-0000-000006BE0000}"/>
    <cellStyle name="20% - Accent1 6 3 2 2 6 2" xfId="48832" xr:uid="{00000000-0005-0000-0000-000007BE0000}"/>
    <cellStyle name="20% - Accent1 6 3 2 2 6 2 2" xfId="48833" xr:uid="{00000000-0005-0000-0000-000008BE0000}"/>
    <cellStyle name="20% - Accent1 6 3 2 2 6 3" xfId="48834" xr:uid="{00000000-0005-0000-0000-000009BE0000}"/>
    <cellStyle name="20% - Accent1 6 3 2 2 7" xfId="48835" xr:uid="{00000000-0005-0000-0000-00000ABE0000}"/>
    <cellStyle name="20% - Accent1 6 3 2 2 7 2" xfId="48836" xr:uid="{00000000-0005-0000-0000-00000BBE0000}"/>
    <cellStyle name="20% - Accent1 6 3 2 2 8" xfId="48837" xr:uid="{00000000-0005-0000-0000-00000CBE0000}"/>
    <cellStyle name="20% - Accent1 6 3 2 2 8 2" xfId="48838" xr:uid="{00000000-0005-0000-0000-00000DBE0000}"/>
    <cellStyle name="20% - Accent1 6 3 2 2 9" xfId="48839" xr:uid="{00000000-0005-0000-0000-00000EBE0000}"/>
    <cellStyle name="20% - Accent1 6 3 2 3" xfId="48840" xr:uid="{00000000-0005-0000-0000-00000FBE0000}"/>
    <cellStyle name="20% - Accent1 6 3 2 3 2" xfId="48841" xr:uid="{00000000-0005-0000-0000-000010BE0000}"/>
    <cellStyle name="20% - Accent1 6 3 2 3 2 2" xfId="48842" xr:uid="{00000000-0005-0000-0000-000011BE0000}"/>
    <cellStyle name="20% - Accent1 6 3 2 3 2 2 2" xfId="48843" xr:uid="{00000000-0005-0000-0000-000012BE0000}"/>
    <cellStyle name="20% - Accent1 6 3 2 3 2 2 2 2" xfId="48844" xr:uid="{00000000-0005-0000-0000-000013BE0000}"/>
    <cellStyle name="20% - Accent1 6 3 2 3 2 2 3" xfId="48845" xr:uid="{00000000-0005-0000-0000-000014BE0000}"/>
    <cellStyle name="20% - Accent1 6 3 2 3 2 3" xfId="48846" xr:uid="{00000000-0005-0000-0000-000015BE0000}"/>
    <cellStyle name="20% - Accent1 6 3 2 3 2 3 2" xfId="48847" xr:uid="{00000000-0005-0000-0000-000016BE0000}"/>
    <cellStyle name="20% - Accent1 6 3 2 3 2 4" xfId="48848" xr:uid="{00000000-0005-0000-0000-000017BE0000}"/>
    <cellStyle name="20% - Accent1 6 3 2 3 3" xfId="48849" xr:uid="{00000000-0005-0000-0000-000018BE0000}"/>
    <cellStyle name="20% - Accent1 6 3 2 3 3 2" xfId="48850" xr:uid="{00000000-0005-0000-0000-000019BE0000}"/>
    <cellStyle name="20% - Accent1 6 3 2 3 3 2 2" xfId="48851" xr:uid="{00000000-0005-0000-0000-00001ABE0000}"/>
    <cellStyle name="20% - Accent1 6 3 2 3 3 2 2 2" xfId="48852" xr:uid="{00000000-0005-0000-0000-00001BBE0000}"/>
    <cellStyle name="20% - Accent1 6 3 2 3 3 2 3" xfId="48853" xr:uid="{00000000-0005-0000-0000-00001CBE0000}"/>
    <cellStyle name="20% - Accent1 6 3 2 3 3 3" xfId="48854" xr:uid="{00000000-0005-0000-0000-00001DBE0000}"/>
    <cellStyle name="20% - Accent1 6 3 2 3 3 3 2" xfId="48855" xr:uid="{00000000-0005-0000-0000-00001EBE0000}"/>
    <cellStyle name="20% - Accent1 6 3 2 3 3 4" xfId="48856" xr:uid="{00000000-0005-0000-0000-00001FBE0000}"/>
    <cellStyle name="20% - Accent1 6 3 2 3 4" xfId="48857" xr:uid="{00000000-0005-0000-0000-000020BE0000}"/>
    <cellStyle name="20% - Accent1 6 3 2 3 4 2" xfId="48858" xr:uid="{00000000-0005-0000-0000-000021BE0000}"/>
    <cellStyle name="20% - Accent1 6 3 2 3 4 2 2" xfId="48859" xr:uid="{00000000-0005-0000-0000-000022BE0000}"/>
    <cellStyle name="20% - Accent1 6 3 2 3 4 2 2 2" xfId="48860" xr:uid="{00000000-0005-0000-0000-000023BE0000}"/>
    <cellStyle name="20% - Accent1 6 3 2 3 4 2 3" xfId="48861" xr:uid="{00000000-0005-0000-0000-000024BE0000}"/>
    <cellStyle name="20% - Accent1 6 3 2 3 4 3" xfId="48862" xr:uid="{00000000-0005-0000-0000-000025BE0000}"/>
    <cellStyle name="20% - Accent1 6 3 2 3 4 3 2" xfId="48863" xr:uid="{00000000-0005-0000-0000-000026BE0000}"/>
    <cellStyle name="20% - Accent1 6 3 2 3 4 4" xfId="48864" xr:uid="{00000000-0005-0000-0000-000027BE0000}"/>
    <cellStyle name="20% - Accent1 6 3 2 3 5" xfId="48865" xr:uid="{00000000-0005-0000-0000-000028BE0000}"/>
    <cellStyle name="20% - Accent1 6 3 2 3 5 2" xfId="48866" xr:uid="{00000000-0005-0000-0000-000029BE0000}"/>
    <cellStyle name="20% - Accent1 6 3 2 3 5 2 2" xfId="48867" xr:uid="{00000000-0005-0000-0000-00002ABE0000}"/>
    <cellStyle name="20% - Accent1 6 3 2 3 5 3" xfId="48868" xr:uid="{00000000-0005-0000-0000-00002BBE0000}"/>
    <cellStyle name="20% - Accent1 6 3 2 3 6" xfId="48869" xr:uid="{00000000-0005-0000-0000-00002CBE0000}"/>
    <cellStyle name="20% - Accent1 6 3 2 3 6 2" xfId="48870" xr:uid="{00000000-0005-0000-0000-00002DBE0000}"/>
    <cellStyle name="20% - Accent1 6 3 2 3 6 2 2" xfId="48871" xr:uid="{00000000-0005-0000-0000-00002EBE0000}"/>
    <cellStyle name="20% - Accent1 6 3 2 3 6 3" xfId="48872" xr:uid="{00000000-0005-0000-0000-00002FBE0000}"/>
    <cellStyle name="20% - Accent1 6 3 2 3 7" xfId="48873" xr:uid="{00000000-0005-0000-0000-000030BE0000}"/>
    <cellStyle name="20% - Accent1 6 3 2 3 7 2" xfId="48874" xr:uid="{00000000-0005-0000-0000-000031BE0000}"/>
    <cellStyle name="20% - Accent1 6 3 2 3 8" xfId="48875" xr:uid="{00000000-0005-0000-0000-000032BE0000}"/>
    <cellStyle name="20% - Accent1 6 3 2 3 8 2" xfId="48876" xr:uid="{00000000-0005-0000-0000-000033BE0000}"/>
    <cellStyle name="20% - Accent1 6 3 2 3 9" xfId="48877" xr:uid="{00000000-0005-0000-0000-000034BE0000}"/>
    <cellStyle name="20% - Accent1 6 3 2 4" xfId="48878" xr:uid="{00000000-0005-0000-0000-000035BE0000}"/>
    <cellStyle name="20% - Accent1 6 3 2 4 2" xfId="48879" xr:uid="{00000000-0005-0000-0000-000036BE0000}"/>
    <cellStyle name="20% - Accent1 6 3 2 4 2 2" xfId="48880" xr:uid="{00000000-0005-0000-0000-000037BE0000}"/>
    <cellStyle name="20% - Accent1 6 3 2 4 2 2 2" xfId="48881" xr:uid="{00000000-0005-0000-0000-000038BE0000}"/>
    <cellStyle name="20% - Accent1 6 3 2 4 2 3" xfId="48882" xr:uid="{00000000-0005-0000-0000-000039BE0000}"/>
    <cellStyle name="20% - Accent1 6 3 2 4 3" xfId="48883" xr:uid="{00000000-0005-0000-0000-00003ABE0000}"/>
    <cellStyle name="20% - Accent1 6 3 2 4 3 2" xfId="48884" xr:uid="{00000000-0005-0000-0000-00003BBE0000}"/>
    <cellStyle name="20% - Accent1 6 3 2 4 4" xfId="48885" xr:uid="{00000000-0005-0000-0000-00003CBE0000}"/>
    <cellStyle name="20% - Accent1 6 3 2 5" xfId="48886" xr:uid="{00000000-0005-0000-0000-00003DBE0000}"/>
    <cellStyle name="20% - Accent1 6 3 2 5 2" xfId="48887" xr:uid="{00000000-0005-0000-0000-00003EBE0000}"/>
    <cellStyle name="20% - Accent1 6 3 2 5 2 2" xfId="48888" xr:uid="{00000000-0005-0000-0000-00003FBE0000}"/>
    <cellStyle name="20% - Accent1 6 3 2 5 2 2 2" xfId="48889" xr:uid="{00000000-0005-0000-0000-000040BE0000}"/>
    <cellStyle name="20% - Accent1 6 3 2 5 2 3" xfId="48890" xr:uid="{00000000-0005-0000-0000-000041BE0000}"/>
    <cellStyle name="20% - Accent1 6 3 2 5 3" xfId="48891" xr:uid="{00000000-0005-0000-0000-000042BE0000}"/>
    <cellStyle name="20% - Accent1 6 3 2 5 3 2" xfId="48892" xr:uid="{00000000-0005-0000-0000-000043BE0000}"/>
    <cellStyle name="20% - Accent1 6 3 2 5 4" xfId="48893" xr:uid="{00000000-0005-0000-0000-000044BE0000}"/>
    <cellStyle name="20% - Accent1 6 3 2 6" xfId="48894" xr:uid="{00000000-0005-0000-0000-000045BE0000}"/>
    <cellStyle name="20% - Accent1 6 3 2 6 2" xfId="48895" xr:uid="{00000000-0005-0000-0000-000046BE0000}"/>
    <cellStyle name="20% - Accent1 6 3 2 6 2 2" xfId="48896" xr:uid="{00000000-0005-0000-0000-000047BE0000}"/>
    <cellStyle name="20% - Accent1 6 3 2 6 2 2 2" xfId="48897" xr:uid="{00000000-0005-0000-0000-000048BE0000}"/>
    <cellStyle name="20% - Accent1 6 3 2 6 2 3" xfId="48898" xr:uid="{00000000-0005-0000-0000-000049BE0000}"/>
    <cellStyle name="20% - Accent1 6 3 2 6 3" xfId="48899" xr:uid="{00000000-0005-0000-0000-00004ABE0000}"/>
    <cellStyle name="20% - Accent1 6 3 2 6 3 2" xfId="48900" xr:uid="{00000000-0005-0000-0000-00004BBE0000}"/>
    <cellStyle name="20% - Accent1 6 3 2 6 4" xfId="48901" xr:uid="{00000000-0005-0000-0000-00004CBE0000}"/>
    <cellStyle name="20% - Accent1 6 3 2 7" xfId="48902" xr:uid="{00000000-0005-0000-0000-00004DBE0000}"/>
    <cellStyle name="20% - Accent1 6 3 2 7 2" xfId="48903" xr:uid="{00000000-0005-0000-0000-00004EBE0000}"/>
    <cellStyle name="20% - Accent1 6 3 2 7 2 2" xfId="48904" xr:uid="{00000000-0005-0000-0000-00004FBE0000}"/>
    <cellStyle name="20% - Accent1 6 3 2 7 3" xfId="48905" xr:uid="{00000000-0005-0000-0000-000050BE0000}"/>
    <cellStyle name="20% - Accent1 6 3 2 8" xfId="48906" xr:uid="{00000000-0005-0000-0000-000051BE0000}"/>
    <cellStyle name="20% - Accent1 6 3 2 8 2" xfId="48907" xr:uid="{00000000-0005-0000-0000-000052BE0000}"/>
    <cellStyle name="20% - Accent1 6 3 2 8 2 2" xfId="48908" xr:uid="{00000000-0005-0000-0000-000053BE0000}"/>
    <cellStyle name="20% - Accent1 6 3 2 8 3" xfId="48909" xr:uid="{00000000-0005-0000-0000-000054BE0000}"/>
    <cellStyle name="20% - Accent1 6 3 2 9" xfId="48910" xr:uid="{00000000-0005-0000-0000-000055BE0000}"/>
    <cellStyle name="20% - Accent1 6 3 2 9 2" xfId="48911" xr:uid="{00000000-0005-0000-0000-000056BE0000}"/>
    <cellStyle name="20% - Accent1 6 3 3" xfId="48912" xr:uid="{00000000-0005-0000-0000-000057BE0000}"/>
    <cellStyle name="20% - Accent1 6 3 3 10" xfId="48913" xr:uid="{00000000-0005-0000-0000-000058BE0000}"/>
    <cellStyle name="20% - Accent1 6 3 3 10 2" xfId="48914" xr:uid="{00000000-0005-0000-0000-000059BE0000}"/>
    <cellStyle name="20% - Accent1 6 3 3 11" xfId="48915" xr:uid="{00000000-0005-0000-0000-00005ABE0000}"/>
    <cellStyle name="20% - Accent1 6 3 3 2" xfId="48916" xr:uid="{00000000-0005-0000-0000-00005BBE0000}"/>
    <cellStyle name="20% - Accent1 6 3 3 2 2" xfId="48917" xr:uid="{00000000-0005-0000-0000-00005CBE0000}"/>
    <cellStyle name="20% - Accent1 6 3 3 2 2 2" xfId="48918" xr:uid="{00000000-0005-0000-0000-00005DBE0000}"/>
    <cellStyle name="20% - Accent1 6 3 3 2 2 2 2" xfId="48919" xr:uid="{00000000-0005-0000-0000-00005EBE0000}"/>
    <cellStyle name="20% - Accent1 6 3 3 2 2 2 2 2" xfId="48920" xr:uid="{00000000-0005-0000-0000-00005FBE0000}"/>
    <cellStyle name="20% - Accent1 6 3 3 2 2 2 3" xfId="48921" xr:uid="{00000000-0005-0000-0000-000060BE0000}"/>
    <cellStyle name="20% - Accent1 6 3 3 2 2 3" xfId="48922" xr:uid="{00000000-0005-0000-0000-000061BE0000}"/>
    <cellStyle name="20% - Accent1 6 3 3 2 2 3 2" xfId="48923" xr:uid="{00000000-0005-0000-0000-000062BE0000}"/>
    <cellStyle name="20% - Accent1 6 3 3 2 2 4" xfId="48924" xr:uid="{00000000-0005-0000-0000-000063BE0000}"/>
    <cellStyle name="20% - Accent1 6 3 3 2 3" xfId="48925" xr:uid="{00000000-0005-0000-0000-000064BE0000}"/>
    <cellStyle name="20% - Accent1 6 3 3 2 3 2" xfId="48926" xr:uid="{00000000-0005-0000-0000-000065BE0000}"/>
    <cellStyle name="20% - Accent1 6 3 3 2 3 2 2" xfId="48927" xr:uid="{00000000-0005-0000-0000-000066BE0000}"/>
    <cellStyle name="20% - Accent1 6 3 3 2 3 2 2 2" xfId="48928" xr:uid="{00000000-0005-0000-0000-000067BE0000}"/>
    <cellStyle name="20% - Accent1 6 3 3 2 3 2 3" xfId="48929" xr:uid="{00000000-0005-0000-0000-000068BE0000}"/>
    <cellStyle name="20% - Accent1 6 3 3 2 3 3" xfId="48930" xr:uid="{00000000-0005-0000-0000-000069BE0000}"/>
    <cellStyle name="20% - Accent1 6 3 3 2 3 3 2" xfId="48931" xr:uid="{00000000-0005-0000-0000-00006ABE0000}"/>
    <cellStyle name="20% - Accent1 6 3 3 2 3 4" xfId="48932" xr:uid="{00000000-0005-0000-0000-00006BBE0000}"/>
    <cellStyle name="20% - Accent1 6 3 3 2 4" xfId="48933" xr:uid="{00000000-0005-0000-0000-00006CBE0000}"/>
    <cellStyle name="20% - Accent1 6 3 3 2 4 2" xfId="48934" xr:uid="{00000000-0005-0000-0000-00006DBE0000}"/>
    <cellStyle name="20% - Accent1 6 3 3 2 4 2 2" xfId="48935" xr:uid="{00000000-0005-0000-0000-00006EBE0000}"/>
    <cellStyle name="20% - Accent1 6 3 3 2 4 2 2 2" xfId="48936" xr:uid="{00000000-0005-0000-0000-00006FBE0000}"/>
    <cellStyle name="20% - Accent1 6 3 3 2 4 2 3" xfId="48937" xr:uid="{00000000-0005-0000-0000-000070BE0000}"/>
    <cellStyle name="20% - Accent1 6 3 3 2 4 3" xfId="48938" xr:uid="{00000000-0005-0000-0000-000071BE0000}"/>
    <cellStyle name="20% - Accent1 6 3 3 2 4 3 2" xfId="48939" xr:uid="{00000000-0005-0000-0000-000072BE0000}"/>
    <cellStyle name="20% - Accent1 6 3 3 2 4 4" xfId="48940" xr:uid="{00000000-0005-0000-0000-000073BE0000}"/>
    <cellStyle name="20% - Accent1 6 3 3 2 5" xfId="48941" xr:uid="{00000000-0005-0000-0000-000074BE0000}"/>
    <cellStyle name="20% - Accent1 6 3 3 2 5 2" xfId="48942" xr:uid="{00000000-0005-0000-0000-000075BE0000}"/>
    <cellStyle name="20% - Accent1 6 3 3 2 5 2 2" xfId="48943" xr:uid="{00000000-0005-0000-0000-000076BE0000}"/>
    <cellStyle name="20% - Accent1 6 3 3 2 5 3" xfId="48944" xr:uid="{00000000-0005-0000-0000-000077BE0000}"/>
    <cellStyle name="20% - Accent1 6 3 3 2 6" xfId="48945" xr:uid="{00000000-0005-0000-0000-000078BE0000}"/>
    <cellStyle name="20% - Accent1 6 3 3 2 6 2" xfId="48946" xr:uid="{00000000-0005-0000-0000-000079BE0000}"/>
    <cellStyle name="20% - Accent1 6 3 3 2 6 2 2" xfId="48947" xr:uid="{00000000-0005-0000-0000-00007ABE0000}"/>
    <cellStyle name="20% - Accent1 6 3 3 2 6 3" xfId="48948" xr:uid="{00000000-0005-0000-0000-00007BBE0000}"/>
    <cellStyle name="20% - Accent1 6 3 3 2 7" xfId="48949" xr:uid="{00000000-0005-0000-0000-00007CBE0000}"/>
    <cellStyle name="20% - Accent1 6 3 3 2 7 2" xfId="48950" xr:uid="{00000000-0005-0000-0000-00007DBE0000}"/>
    <cellStyle name="20% - Accent1 6 3 3 2 8" xfId="48951" xr:uid="{00000000-0005-0000-0000-00007EBE0000}"/>
    <cellStyle name="20% - Accent1 6 3 3 2 8 2" xfId="48952" xr:uid="{00000000-0005-0000-0000-00007FBE0000}"/>
    <cellStyle name="20% - Accent1 6 3 3 2 9" xfId="48953" xr:uid="{00000000-0005-0000-0000-000080BE0000}"/>
    <cellStyle name="20% - Accent1 6 3 3 3" xfId="48954" xr:uid="{00000000-0005-0000-0000-000081BE0000}"/>
    <cellStyle name="20% - Accent1 6 3 3 3 2" xfId="48955" xr:uid="{00000000-0005-0000-0000-000082BE0000}"/>
    <cellStyle name="20% - Accent1 6 3 3 3 2 2" xfId="48956" xr:uid="{00000000-0005-0000-0000-000083BE0000}"/>
    <cellStyle name="20% - Accent1 6 3 3 3 2 2 2" xfId="48957" xr:uid="{00000000-0005-0000-0000-000084BE0000}"/>
    <cellStyle name="20% - Accent1 6 3 3 3 2 2 2 2" xfId="48958" xr:uid="{00000000-0005-0000-0000-000085BE0000}"/>
    <cellStyle name="20% - Accent1 6 3 3 3 2 2 3" xfId="48959" xr:uid="{00000000-0005-0000-0000-000086BE0000}"/>
    <cellStyle name="20% - Accent1 6 3 3 3 2 3" xfId="48960" xr:uid="{00000000-0005-0000-0000-000087BE0000}"/>
    <cellStyle name="20% - Accent1 6 3 3 3 2 3 2" xfId="48961" xr:uid="{00000000-0005-0000-0000-000088BE0000}"/>
    <cellStyle name="20% - Accent1 6 3 3 3 2 4" xfId="48962" xr:uid="{00000000-0005-0000-0000-000089BE0000}"/>
    <cellStyle name="20% - Accent1 6 3 3 3 3" xfId="48963" xr:uid="{00000000-0005-0000-0000-00008ABE0000}"/>
    <cellStyle name="20% - Accent1 6 3 3 3 3 2" xfId="48964" xr:uid="{00000000-0005-0000-0000-00008BBE0000}"/>
    <cellStyle name="20% - Accent1 6 3 3 3 3 2 2" xfId="48965" xr:uid="{00000000-0005-0000-0000-00008CBE0000}"/>
    <cellStyle name="20% - Accent1 6 3 3 3 3 2 2 2" xfId="48966" xr:uid="{00000000-0005-0000-0000-00008DBE0000}"/>
    <cellStyle name="20% - Accent1 6 3 3 3 3 2 3" xfId="48967" xr:uid="{00000000-0005-0000-0000-00008EBE0000}"/>
    <cellStyle name="20% - Accent1 6 3 3 3 3 3" xfId="48968" xr:uid="{00000000-0005-0000-0000-00008FBE0000}"/>
    <cellStyle name="20% - Accent1 6 3 3 3 3 3 2" xfId="48969" xr:uid="{00000000-0005-0000-0000-000090BE0000}"/>
    <cellStyle name="20% - Accent1 6 3 3 3 3 4" xfId="48970" xr:uid="{00000000-0005-0000-0000-000091BE0000}"/>
    <cellStyle name="20% - Accent1 6 3 3 3 4" xfId="48971" xr:uid="{00000000-0005-0000-0000-000092BE0000}"/>
    <cellStyle name="20% - Accent1 6 3 3 3 4 2" xfId="48972" xr:uid="{00000000-0005-0000-0000-000093BE0000}"/>
    <cellStyle name="20% - Accent1 6 3 3 3 4 2 2" xfId="48973" xr:uid="{00000000-0005-0000-0000-000094BE0000}"/>
    <cellStyle name="20% - Accent1 6 3 3 3 4 2 2 2" xfId="48974" xr:uid="{00000000-0005-0000-0000-000095BE0000}"/>
    <cellStyle name="20% - Accent1 6 3 3 3 4 2 3" xfId="48975" xr:uid="{00000000-0005-0000-0000-000096BE0000}"/>
    <cellStyle name="20% - Accent1 6 3 3 3 4 3" xfId="48976" xr:uid="{00000000-0005-0000-0000-000097BE0000}"/>
    <cellStyle name="20% - Accent1 6 3 3 3 4 3 2" xfId="48977" xr:uid="{00000000-0005-0000-0000-000098BE0000}"/>
    <cellStyle name="20% - Accent1 6 3 3 3 4 4" xfId="48978" xr:uid="{00000000-0005-0000-0000-000099BE0000}"/>
    <cellStyle name="20% - Accent1 6 3 3 3 5" xfId="48979" xr:uid="{00000000-0005-0000-0000-00009ABE0000}"/>
    <cellStyle name="20% - Accent1 6 3 3 3 5 2" xfId="48980" xr:uid="{00000000-0005-0000-0000-00009BBE0000}"/>
    <cellStyle name="20% - Accent1 6 3 3 3 5 2 2" xfId="48981" xr:uid="{00000000-0005-0000-0000-00009CBE0000}"/>
    <cellStyle name="20% - Accent1 6 3 3 3 5 3" xfId="48982" xr:uid="{00000000-0005-0000-0000-00009DBE0000}"/>
    <cellStyle name="20% - Accent1 6 3 3 3 6" xfId="48983" xr:uid="{00000000-0005-0000-0000-00009EBE0000}"/>
    <cellStyle name="20% - Accent1 6 3 3 3 6 2" xfId="48984" xr:uid="{00000000-0005-0000-0000-00009FBE0000}"/>
    <cellStyle name="20% - Accent1 6 3 3 3 6 2 2" xfId="48985" xr:uid="{00000000-0005-0000-0000-0000A0BE0000}"/>
    <cellStyle name="20% - Accent1 6 3 3 3 6 3" xfId="48986" xr:uid="{00000000-0005-0000-0000-0000A1BE0000}"/>
    <cellStyle name="20% - Accent1 6 3 3 3 7" xfId="48987" xr:uid="{00000000-0005-0000-0000-0000A2BE0000}"/>
    <cellStyle name="20% - Accent1 6 3 3 3 7 2" xfId="48988" xr:uid="{00000000-0005-0000-0000-0000A3BE0000}"/>
    <cellStyle name="20% - Accent1 6 3 3 3 8" xfId="48989" xr:uid="{00000000-0005-0000-0000-0000A4BE0000}"/>
    <cellStyle name="20% - Accent1 6 3 3 3 8 2" xfId="48990" xr:uid="{00000000-0005-0000-0000-0000A5BE0000}"/>
    <cellStyle name="20% - Accent1 6 3 3 3 9" xfId="48991" xr:uid="{00000000-0005-0000-0000-0000A6BE0000}"/>
    <cellStyle name="20% - Accent1 6 3 3 4" xfId="48992" xr:uid="{00000000-0005-0000-0000-0000A7BE0000}"/>
    <cellStyle name="20% - Accent1 6 3 3 4 2" xfId="48993" xr:uid="{00000000-0005-0000-0000-0000A8BE0000}"/>
    <cellStyle name="20% - Accent1 6 3 3 4 2 2" xfId="48994" xr:uid="{00000000-0005-0000-0000-0000A9BE0000}"/>
    <cellStyle name="20% - Accent1 6 3 3 4 2 2 2" xfId="48995" xr:uid="{00000000-0005-0000-0000-0000AABE0000}"/>
    <cellStyle name="20% - Accent1 6 3 3 4 2 3" xfId="48996" xr:uid="{00000000-0005-0000-0000-0000ABBE0000}"/>
    <cellStyle name="20% - Accent1 6 3 3 4 3" xfId="48997" xr:uid="{00000000-0005-0000-0000-0000ACBE0000}"/>
    <cellStyle name="20% - Accent1 6 3 3 4 3 2" xfId="48998" xr:uid="{00000000-0005-0000-0000-0000ADBE0000}"/>
    <cellStyle name="20% - Accent1 6 3 3 4 4" xfId="48999" xr:uid="{00000000-0005-0000-0000-0000AEBE0000}"/>
    <cellStyle name="20% - Accent1 6 3 3 5" xfId="49000" xr:uid="{00000000-0005-0000-0000-0000AFBE0000}"/>
    <cellStyle name="20% - Accent1 6 3 3 5 2" xfId="49001" xr:uid="{00000000-0005-0000-0000-0000B0BE0000}"/>
    <cellStyle name="20% - Accent1 6 3 3 5 2 2" xfId="49002" xr:uid="{00000000-0005-0000-0000-0000B1BE0000}"/>
    <cellStyle name="20% - Accent1 6 3 3 5 2 2 2" xfId="49003" xr:uid="{00000000-0005-0000-0000-0000B2BE0000}"/>
    <cellStyle name="20% - Accent1 6 3 3 5 2 3" xfId="49004" xr:uid="{00000000-0005-0000-0000-0000B3BE0000}"/>
    <cellStyle name="20% - Accent1 6 3 3 5 3" xfId="49005" xr:uid="{00000000-0005-0000-0000-0000B4BE0000}"/>
    <cellStyle name="20% - Accent1 6 3 3 5 3 2" xfId="49006" xr:uid="{00000000-0005-0000-0000-0000B5BE0000}"/>
    <cellStyle name="20% - Accent1 6 3 3 5 4" xfId="49007" xr:uid="{00000000-0005-0000-0000-0000B6BE0000}"/>
    <cellStyle name="20% - Accent1 6 3 3 6" xfId="49008" xr:uid="{00000000-0005-0000-0000-0000B7BE0000}"/>
    <cellStyle name="20% - Accent1 6 3 3 6 2" xfId="49009" xr:uid="{00000000-0005-0000-0000-0000B8BE0000}"/>
    <cellStyle name="20% - Accent1 6 3 3 6 2 2" xfId="49010" xr:uid="{00000000-0005-0000-0000-0000B9BE0000}"/>
    <cellStyle name="20% - Accent1 6 3 3 6 2 2 2" xfId="49011" xr:uid="{00000000-0005-0000-0000-0000BABE0000}"/>
    <cellStyle name="20% - Accent1 6 3 3 6 2 3" xfId="49012" xr:uid="{00000000-0005-0000-0000-0000BBBE0000}"/>
    <cellStyle name="20% - Accent1 6 3 3 6 3" xfId="49013" xr:uid="{00000000-0005-0000-0000-0000BCBE0000}"/>
    <cellStyle name="20% - Accent1 6 3 3 6 3 2" xfId="49014" xr:uid="{00000000-0005-0000-0000-0000BDBE0000}"/>
    <cellStyle name="20% - Accent1 6 3 3 6 4" xfId="49015" xr:uid="{00000000-0005-0000-0000-0000BEBE0000}"/>
    <cellStyle name="20% - Accent1 6 3 3 7" xfId="49016" xr:uid="{00000000-0005-0000-0000-0000BFBE0000}"/>
    <cellStyle name="20% - Accent1 6 3 3 7 2" xfId="49017" xr:uid="{00000000-0005-0000-0000-0000C0BE0000}"/>
    <cellStyle name="20% - Accent1 6 3 3 7 2 2" xfId="49018" xr:uid="{00000000-0005-0000-0000-0000C1BE0000}"/>
    <cellStyle name="20% - Accent1 6 3 3 7 3" xfId="49019" xr:uid="{00000000-0005-0000-0000-0000C2BE0000}"/>
    <cellStyle name="20% - Accent1 6 3 3 8" xfId="49020" xr:uid="{00000000-0005-0000-0000-0000C3BE0000}"/>
    <cellStyle name="20% - Accent1 6 3 3 8 2" xfId="49021" xr:uid="{00000000-0005-0000-0000-0000C4BE0000}"/>
    <cellStyle name="20% - Accent1 6 3 3 8 2 2" xfId="49022" xr:uid="{00000000-0005-0000-0000-0000C5BE0000}"/>
    <cellStyle name="20% - Accent1 6 3 3 8 3" xfId="49023" xr:uid="{00000000-0005-0000-0000-0000C6BE0000}"/>
    <cellStyle name="20% - Accent1 6 3 3 9" xfId="49024" xr:uid="{00000000-0005-0000-0000-0000C7BE0000}"/>
    <cellStyle name="20% - Accent1 6 3 3 9 2" xfId="49025" xr:uid="{00000000-0005-0000-0000-0000C8BE0000}"/>
    <cellStyle name="20% - Accent1 6 3 4" xfId="49026" xr:uid="{00000000-0005-0000-0000-0000C9BE0000}"/>
    <cellStyle name="20% - Accent1 6 3 4 10" xfId="49027" xr:uid="{00000000-0005-0000-0000-0000CABE0000}"/>
    <cellStyle name="20% - Accent1 6 3 4 10 2" xfId="49028" xr:uid="{00000000-0005-0000-0000-0000CBBE0000}"/>
    <cellStyle name="20% - Accent1 6 3 4 11" xfId="49029" xr:uid="{00000000-0005-0000-0000-0000CCBE0000}"/>
    <cellStyle name="20% - Accent1 6 3 4 2" xfId="49030" xr:uid="{00000000-0005-0000-0000-0000CDBE0000}"/>
    <cellStyle name="20% - Accent1 6 3 4 2 2" xfId="49031" xr:uid="{00000000-0005-0000-0000-0000CEBE0000}"/>
    <cellStyle name="20% - Accent1 6 3 4 2 2 2" xfId="49032" xr:uid="{00000000-0005-0000-0000-0000CFBE0000}"/>
    <cellStyle name="20% - Accent1 6 3 4 2 2 2 2" xfId="49033" xr:uid="{00000000-0005-0000-0000-0000D0BE0000}"/>
    <cellStyle name="20% - Accent1 6 3 4 2 2 2 2 2" xfId="49034" xr:uid="{00000000-0005-0000-0000-0000D1BE0000}"/>
    <cellStyle name="20% - Accent1 6 3 4 2 2 2 3" xfId="49035" xr:uid="{00000000-0005-0000-0000-0000D2BE0000}"/>
    <cellStyle name="20% - Accent1 6 3 4 2 2 3" xfId="49036" xr:uid="{00000000-0005-0000-0000-0000D3BE0000}"/>
    <cellStyle name="20% - Accent1 6 3 4 2 2 3 2" xfId="49037" xr:uid="{00000000-0005-0000-0000-0000D4BE0000}"/>
    <cellStyle name="20% - Accent1 6 3 4 2 2 4" xfId="49038" xr:uid="{00000000-0005-0000-0000-0000D5BE0000}"/>
    <cellStyle name="20% - Accent1 6 3 4 2 3" xfId="49039" xr:uid="{00000000-0005-0000-0000-0000D6BE0000}"/>
    <cellStyle name="20% - Accent1 6 3 4 2 3 2" xfId="49040" xr:uid="{00000000-0005-0000-0000-0000D7BE0000}"/>
    <cellStyle name="20% - Accent1 6 3 4 2 3 2 2" xfId="49041" xr:uid="{00000000-0005-0000-0000-0000D8BE0000}"/>
    <cellStyle name="20% - Accent1 6 3 4 2 3 2 2 2" xfId="49042" xr:uid="{00000000-0005-0000-0000-0000D9BE0000}"/>
    <cellStyle name="20% - Accent1 6 3 4 2 3 2 3" xfId="49043" xr:uid="{00000000-0005-0000-0000-0000DABE0000}"/>
    <cellStyle name="20% - Accent1 6 3 4 2 3 3" xfId="49044" xr:uid="{00000000-0005-0000-0000-0000DBBE0000}"/>
    <cellStyle name="20% - Accent1 6 3 4 2 3 3 2" xfId="49045" xr:uid="{00000000-0005-0000-0000-0000DCBE0000}"/>
    <cellStyle name="20% - Accent1 6 3 4 2 3 4" xfId="49046" xr:uid="{00000000-0005-0000-0000-0000DDBE0000}"/>
    <cellStyle name="20% - Accent1 6 3 4 2 4" xfId="49047" xr:uid="{00000000-0005-0000-0000-0000DEBE0000}"/>
    <cellStyle name="20% - Accent1 6 3 4 2 4 2" xfId="49048" xr:uid="{00000000-0005-0000-0000-0000DFBE0000}"/>
    <cellStyle name="20% - Accent1 6 3 4 2 4 2 2" xfId="49049" xr:uid="{00000000-0005-0000-0000-0000E0BE0000}"/>
    <cellStyle name="20% - Accent1 6 3 4 2 4 2 2 2" xfId="49050" xr:uid="{00000000-0005-0000-0000-0000E1BE0000}"/>
    <cellStyle name="20% - Accent1 6 3 4 2 4 2 3" xfId="49051" xr:uid="{00000000-0005-0000-0000-0000E2BE0000}"/>
    <cellStyle name="20% - Accent1 6 3 4 2 4 3" xfId="49052" xr:uid="{00000000-0005-0000-0000-0000E3BE0000}"/>
    <cellStyle name="20% - Accent1 6 3 4 2 4 3 2" xfId="49053" xr:uid="{00000000-0005-0000-0000-0000E4BE0000}"/>
    <cellStyle name="20% - Accent1 6 3 4 2 4 4" xfId="49054" xr:uid="{00000000-0005-0000-0000-0000E5BE0000}"/>
    <cellStyle name="20% - Accent1 6 3 4 2 5" xfId="49055" xr:uid="{00000000-0005-0000-0000-0000E6BE0000}"/>
    <cellStyle name="20% - Accent1 6 3 4 2 5 2" xfId="49056" xr:uid="{00000000-0005-0000-0000-0000E7BE0000}"/>
    <cellStyle name="20% - Accent1 6 3 4 2 5 2 2" xfId="49057" xr:uid="{00000000-0005-0000-0000-0000E8BE0000}"/>
    <cellStyle name="20% - Accent1 6 3 4 2 5 3" xfId="49058" xr:uid="{00000000-0005-0000-0000-0000E9BE0000}"/>
    <cellStyle name="20% - Accent1 6 3 4 2 6" xfId="49059" xr:uid="{00000000-0005-0000-0000-0000EABE0000}"/>
    <cellStyle name="20% - Accent1 6 3 4 2 6 2" xfId="49060" xr:uid="{00000000-0005-0000-0000-0000EBBE0000}"/>
    <cellStyle name="20% - Accent1 6 3 4 2 6 2 2" xfId="49061" xr:uid="{00000000-0005-0000-0000-0000ECBE0000}"/>
    <cellStyle name="20% - Accent1 6 3 4 2 6 3" xfId="49062" xr:uid="{00000000-0005-0000-0000-0000EDBE0000}"/>
    <cellStyle name="20% - Accent1 6 3 4 2 7" xfId="49063" xr:uid="{00000000-0005-0000-0000-0000EEBE0000}"/>
    <cellStyle name="20% - Accent1 6 3 4 2 7 2" xfId="49064" xr:uid="{00000000-0005-0000-0000-0000EFBE0000}"/>
    <cellStyle name="20% - Accent1 6 3 4 2 8" xfId="49065" xr:uid="{00000000-0005-0000-0000-0000F0BE0000}"/>
    <cellStyle name="20% - Accent1 6 3 4 2 8 2" xfId="49066" xr:uid="{00000000-0005-0000-0000-0000F1BE0000}"/>
    <cellStyle name="20% - Accent1 6 3 4 2 9" xfId="49067" xr:uid="{00000000-0005-0000-0000-0000F2BE0000}"/>
    <cellStyle name="20% - Accent1 6 3 4 3" xfId="49068" xr:uid="{00000000-0005-0000-0000-0000F3BE0000}"/>
    <cellStyle name="20% - Accent1 6 3 4 3 2" xfId="49069" xr:uid="{00000000-0005-0000-0000-0000F4BE0000}"/>
    <cellStyle name="20% - Accent1 6 3 4 3 2 2" xfId="49070" xr:uid="{00000000-0005-0000-0000-0000F5BE0000}"/>
    <cellStyle name="20% - Accent1 6 3 4 3 2 2 2" xfId="49071" xr:uid="{00000000-0005-0000-0000-0000F6BE0000}"/>
    <cellStyle name="20% - Accent1 6 3 4 3 2 2 2 2" xfId="49072" xr:uid="{00000000-0005-0000-0000-0000F7BE0000}"/>
    <cellStyle name="20% - Accent1 6 3 4 3 2 2 3" xfId="49073" xr:uid="{00000000-0005-0000-0000-0000F8BE0000}"/>
    <cellStyle name="20% - Accent1 6 3 4 3 2 3" xfId="49074" xr:uid="{00000000-0005-0000-0000-0000F9BE0000}"/>
    <cellStyle name="20% - Accent1 6 3 4 3 2 3 2" xfId="49075" xr:uid="{00000000-0005-0000-0000-0000FABE0000}"/>
    <cellStyle name="20% - Accent1 6 3 4 3 2 4" xfId="49076" xr:uid="{00000000-0005-0000-0000-0000FBBE0000}"/>
    <cellStyle name="20% - Accent1 6 3 4 3 3" xfId="49077" xr:uid="{00000000-0005-0000-0000-0000FCBE0000}"/>
    <cellStyle name="20% - Accent1 6 3 4 3 3 2" xfId="49078" xr:uid="{00000000-0005-0000-0000-0000FDBE0000}"/>
    <cellStyle name="20% - Accent1 6 3 4 3 3 2 2" xfId="49079" xr:uid="{00000000-0005-0000-0000-0000FEBE0000}"/>
    <cellStyle name="20% - Accent1 6 3 4 3 3 2 2 2" xfId="49080" xr:uid="{00000000-0005-0000-0000-0000FFBE0000}"/>
    <cellStyle name="20% - Accent1 6 3 4 3 3 2 3" xfId="49081" xr:uid="{00000000-0005-0000-0000-000000BF0000}"/>
    <cellStyle name="20% - Accent1 6 3 4 3 3 3" xfId="49082" xr:uid="{00000000-0005-0000-0000-000001BF0000}"/>
    <cellStyle name="20% - Accent1 6 3 4 3 3 3 2" xfId="49083" xr:uid="{00000000-0005-0000-0000-000002BF0000}"/>
    <cellStyle name="20% - Accent1 6 3 4 3 3 4" xfId="49084" xr:uid="{00000000-0005-0000-0000-000003BF0000}"/>
    <cellStyle name="20% - Accent1 6 3 4 3 4" xfId="49085" xr:uid="{00000000-0005-0000-0000-000004BF0000}"/>
    <cellStyle name="20% - Accent1 6 3 4 3 4 2" xfId="49086" xr:uid="{00000000-0005-0000-0000-000005BF0000}"/>
    <cellStyle name="20% - Accent1 6 3 4 3 4 2 2" xfId="49087" xr:uid="{00000000-0005-0000-0000-000006BF0000}"/>
    <cellStyle name="20% - Accent1 6 3 4 3 4 2 2 2" xfId="49088" xr:uid="{00000000-0005-0000-0000-000007BF0000}"/>
    <cellStyle name="20% - Accent1 6 3 4 3 4 2 3" xfId="49089" xr:uid="{00000000-0005-0000-0000-000008BF0000}"/>
    <cellStyle name="20% - Accent1 6 3 4 3 4 3" xfId="49090" xr:uid="{00000000-0005-0000-0000-000009BF0000}"/>
    <cellStyle name="20% - Accent1 6 3 4 3 4 3 2" xfId="49091" xr:uid="{00000000-0005-0000-0000-00000ABF0000}"/>
    <cellStyle name="20% - Accent1 6 3 4 3 4 4" xfId="49092" xr:uid="{00000000-0005-0000-0000-00000BBF0000}"/>
    <cellStyle name="20% - Accent1 6 3 4 3 5" xfId="49093" xr:uid="{00000000-0005-0000-0000-00000CBF0000}"/>
    <cellStyle name="20% - Accent1 6 3 4 3 5 2" xfId="49094" xr:uid="{00000000-0005-0000-0000-00000DBF0000}"/>
    <cellStyle name="20% - Accent1 6 3 4 3 5 2 2" xfId="49095" xr:uid="{00000000-0005-0000-0000-00000EBF0000}"/>
    <cellStyle name="20% - Accent1 6 3 4 3 5 3" xfId="49096" xr:uid="{00000000-0005-0000-0000-00000FBF0000}"/>
    <cellStyle name="20% - Accent1 6 3 4 3 6" xfId="49097" xr:uid="{00000000-0005-0000-0000-000010BF0000}"/>
    <cellStyle name="20% - Accent1 6 3 4 3 6 2" xfId="49098" xr:uid="{00000000-0005-0000-0000-000011BF0000}"/>
    <cellStyle name="20% - Accent1 6 3 4 3 6 2 2" xfId="49099" xr:uid="{00000000-0005-0000-0000-000012BF0000}"/>
    <cellStyle name="20% - Accent1 6 3 4 3 6 3" xfId="49100" xr:uid="{00000000-0005-0000-0000-000013BF0000}"/>
    <cellStyle name="20% - Accent1 6 3 4 3 7" xfId="49101" xr:uid="{00000000-0005-0000-0000-000014BF0000}"/>
    <cellStyle name="20% - Accent1 6 3 4 3 7 2" xfId="49102" xr:uid="{00000000-0005-0000-0000-000015BF0000}"/>
    <cellStyle name="20% - Accent1 6 3 4 3 8" xfId="49103" xr:uid="{00000000-0005-0000-0000-000016BF0000}"/>
    <cellStyle name="20% - Accent1 6 3 4 3 8 2" xfId="49104" xr:uid="{00000000-0005-0000-0000-000017BF0000}"/>
    <cellStyle name="20% - Accent1 6 3 4 3 9" xfId="49105" xr:uid="{00000000-0005-0000-0000-000018BF0000}"/>
    <cellStyle name="20% - Accent1 6 3 4 4" xfId="49106" xr:uid="{00000000-0005-0000-0000-000019BF0000}"/>
    <cellStyle name="20% - Accent1 6 3 4 4 2" xfId="49107" xr:uid="{00000000-0005-0000-0000-00001ABF0000}"/>
    <cellStyle name="20% - Accent1 6 3 4 4 2 2" xfId="49108" xr:uid="{00000000-0005-0000-0000-00001BBF0000}"/>
    <cellStyle name="20% - Accent1 6 3 4 4 2 2 2" xfId="49109" xr:uid="{00000000-0005-0000-0000-00001CBF0000}"/>
    <cellStyle name="20% - Accent1 6 3 4 4 2 3" xfId="49110" xr:uid="{00000000-0005-0000-0000-00001DBF0000}"/>
    <cellStyle name="20% - Accent1 6 3 4 4 3" xfId="49111" xr:uid="{00000000-0005-0000-0000-00001EBF0000}"/>
    <cellStyle name="20% - Accent1 6 3 4 4 3 2" xfId="49112" xr:uid="{00000000-0005-0000-0000-00001FBF0000}"/>
    <cellStyle name="20% - Accent1 6 3 4 4 4" xfId="49113" xr:uid="{00000000-0005-0000-0000-000020BF0000}"/>
    <cellStyle name="20% - Accent1 6 3 4 5" xfId="49114" xr:uid="{00000000-0005-0000-0000-000021BF0000}"/>
    <cellStyle name="20% - Accent1 6 3 4 5 2" xfId="49115" xr:uid="{00000000-0005-0000-0000-000022BF0000}"/>
    <cellStyle name="20% - Accent1 6 3 4 5 2 2" xfId="49116" xr:uid="{00000000-0005-0000-0000-000023BF0000}"/>
    <cellStyle name="20% - Accent1 6 3 4 5 2 2 2" xfId="49117" xr:uid="{00000000-0005-0000-0000-000024BF0000}"/>
    <cellStyle name="20% - Accent1 6 3 4 5 2 3" xfId="49118" xr:uid="{00000000-0005-0000-0000-000025BF0000}"/>
    <cellStyle name="20% - Accent1 6 3 4 5 3" xfId="49119" xr:uid="{00000000-0005-0000-0000-000026BF0000}"/>
    <cellStyle name="20% - Accent1 6 3 4 5 3 2" xfId="49120" xr:uid="{00000000-0005-0000-0000-000027BF0000}"/>
    <cellStyle name="20% - Accent1 6 3 4 5 4" xfId="49121" xr:uid="{00000000-0005-0000-0000-000028BF0000}"/>
    <cellStyle name="20% - Accent1 6 3 4 6" xfId="49122" xr:uid="{00000000-0005-0000-0000-000029BF0000}"/>
    <cellStyle name="20% - Accent1 6 3 4 6 2" xfId="49123" xr:uid="{00000000-0005-0000-0000-00002ABF0000}"/>
    <cellStyle name="20% - Accent1 6 3 4 6 2 2" xfId="49124" xr:uid="{00000000-0005-0000-0000-00002BBF0000}"/>
    <cellStyle name="20% - Accent1 6 3 4 6 2 2 2" xfId="49125" xr:uid="{00000000-0005-0000-0000-00002CBF0000}"/>
    <cellStyle name="20% - Accent1 6 3 4 6 2 3" xfId="49126" xr:uid="{00000000-0005-0000-0000-00002DBF0000}"/>
    <cellStyle name="20% - Accent1 6 3 4 6 3" xfId="49127" xr:uid="{00000000-0005-0000-0000-00002EBF0000}"/>
    <cellStyle name="20% - Accent1 6 3 4 6 3 2" xfId="49128" xr:uid="{00000000-0005-0000-0000-00002FBF0000}"/>
    <cellStyle name="20% - Accent1 6 3 4 6 4" xfId="49129" xr:uid="{00000000-0005-0000-0000-000030BF0000}"/>
    <cellStyle name="20% - Accent1 6 3 4 7" xfId="49130" xr:uid="{00000000-0005-0000-0000-000031BF0000}"/>
    <cellStyle name="20% - Accent1 6 3 4 7 2" xfId="49131" xr:uid="{00000000-0005-0000-0000-000032BF0000}"/>
    <cellStyle name="20% - Accent1 6 3 4 7 2 2" xfId="49132" xr:uid="{00000000-0005-0000-0000-000033BF0000}"/>
    <cellStyle name="20% - Accent1 6 3 4 7 3" xfId="49133" xr:uid="{00000000-0005-0000-0000-000034BF0000}"/>
    <cellStyle name="20% - Accent1 6 3 4 8" xfId="49134" xr:uid="{00000000-0005-0000-0000-000035BF0000}"/>
    <cellStyle name="20% - Accent1 6 3 4 8 2" xfId="49135" xr:uid="{00000000-0005-0000-0000-000036BF0000}"/>
    <cellStyle name="20% - Accent1 6 3 4 8 2 2" xfId="49136" xr:uid="{00000000-0005-0000-0000-000037BF0000}"/>
    <cellStyle name="20% - Accent1 6 3 4 8 3" xfId="49137" xr:uid="{00000000-0005-0000-0000-000038BF0000}"/>
    <cellStyle name="20% - Accent1 6 3 4 9" xfId="49138" xr:uid="{00000000-0005-0000-0000-000039BF0000}"/>
    <cellStyle name="20% - Accent1 6 3 4 9 2" xfId="49139" xr:uid="{00000000-0005-0000-0000-00003ABF0000}"/>
    <cellStyle name="20% - Accent1 6 3 5" xfId="49140" xr:uid="{00000000-0005-0000-0000-00003BBF0000}"/>
    <cellStyle name="20% - Accent1 6 3 5 2" xfId="49141" xr:uid="{00000000-0005-0000-0000-00003CBF0000}"/>
    <cellStyle name="20% - Accent1 6 3 5 2 2" xfId="49142" xr:uid="{00000000-0005-0000-0000-00003DBF0000}"/>
    <cellStyle name="20% - Accent1 6 3 5 2 2 2" xfId="49143" xr:uid="{00000000-0005-0000-0000-00003EBF0000}"/>
    <cellStyle name="20% - Accent1 6 3 5 2 2 2 2" xfId="49144" xr:uid="{00000000-0005-0000-0000-00003FBF0000}"/>
    <cellStyle name="20% - Accent1 6 3 5 2 2 3" xfId="49145" xr:uid="{00000000-0005-0000-0000-000040BF0000}"/>
    <cellStyle name="20% - Accent1 6 3 5 2 3" xfId="49146" xr:uid="{00000000-0005-0000-0000-000041BF0000}"/>
    <cellStyle name="20% - Accent1 6 3 5 2 3 2" xfId="49147" xr:uid="{00000000-0005-0000-0000-000042BF0000}"/>
    <cellStyle name="20% - Accent1 6 3 5 2 4" xfId="49148" xr:uid="{00000000-0005-0000-0000-000043BF0000}"/>
    <cellStyle name="20% - Accent1 6 3 5 3" xfId="49149" xr:uid="{00000000-0005-0000-0000-000044BF0000}"/>
    <cellStyle name="20% - Accent1 6 3 5 3 2" xfId="49150" xr:uid="{00000000-0005-0000-0000-000045BF0000}"/>
    <cellStyle name="20% - Accent1 6 3 5 3 2 2" xfId="49151" xr:uid="{00000000-0005-0000-0000-000046BF0000}"/>
    <cellStyle name="20% - Accent1 6 3 5 3 2 2 2" xfId="49152" xr:uid="{00000000-0005-0000-0000-000047BF0000}"/>
    <cellStyle name="20% - Accent1 6 3 5 3 2 3" xfId="49153" xr:uid="{00000000-0005-0000-0000-000048BF0000}"/>
    <cellStyle name="20% - Accent1 6 3 5 3 3" xfId="49154" xr:uid="{00000000-0005-0000-0000-000049BF0000}"/>
    <cellStyle name="20% - Accent1 6 3 5 3 3 2" xfId="49155" xr:uid="{00000000-0005-0000-0000-00004ABF0000}"/>
    <cellStyle name="20% - Accent1 6 3 5 3 4" xfId="49156" xr:uid="{00000000-0005-0000-0000-00004BBF0000}"/>
    <cellStyle name="20% - Accent1 6 3 5 4" xfId="49157" xr:uid="{00000000-0005-0000-0000-00004CBF0000}"/>
    <cellStyle name="20% - Accent1 6 3 5 4 2" xfId="49158" xr:uid="{00000000-0005-0000-0000-00004DBF0000}"/>
    <cellStyle name="20% - Accent1 6 3 5 4 2 2" xfId="49159" xr:uid="{00000000-0005-0000-0000-00004EBF0000}"/>
    <cellStyle name="20% - Accent1 6 3 5 4 2 2 2" xfId="49160" xr:uid="{00000000-0005-0000-0000-00004FBF0000}"/>
    <cellStyle name="20% - Accent1 6 3 5 4 2 3" xfId="49161" xr:uid="{00000000-0005-0000-0000-000050BF0000}"/>
    <cellStyle name="20% - Accent1 6 3 5 4 3" xfId="49162" xr:uid="{00000000-0005-0000-0000-000051BF0000}"/>
    <cellStyle name="20% - Accent1 6 3 5 4 3 2" xfId="49163" xr:uid="{00000000-0005-0000-0000-000052BF0000}"/>
    <cellStyle name="20% - Accent1 6 3 5 4 4" xfId="49164" xr:uid="{00000000-0005-0000-0000-000053BF0000}"/>
    <cellStyle name="20% - Accent1 6 3 5 5" xfId="49165" xr:uid="{00000000-0005-0000-0000-000054BF0000}"/>
    <cellStyle name="20% - Accent1 6 3 5 5 2" xfId="49166" xr:uid="{00000000-0005-0000-0000-000055BF0000}"/>
    <cellStyle name="20% - Accent1 6 3 5 5 2 2" xfId="49167" xr:uid="{00000000-0005-0000-0000-000056BF0000}"/>
    <cellStyle name="20% - Accent1 6 3 5 5 3" xfId="49168" xr:uid="{00000000-0005-0000-0000-000057BF0000}"/>
    <cellStyle name="20% - Accent1 6 3 5 6" xfId="49169" xr:uid="{00000000-0005-0000-0000-000058BF0000}"/>
    <cellStyle name="20% - Accent1 6 3 5 6 2" xfId="49170" xr:uid="{00000000-0005-0000-0000-000059BF0000}"/>
    <cellStyle name="20% - Accent1 6 3 5 6 2 2" xfId="49171" xr:uid="{00000000-0005-0000-0000-00005ABF0000}"/>
    <cellStyle name="20% - Accent1 6 3 5 6 3" xfId="49172" xr:uid="{00000000-0005-0000-0000-00005BBF0000}"/>
    <cellStyle name="20% - Accent1 6 3 5 7" xfId="49173" xr:uid="{00000000-0005-0000-0000-00005CBF0000}"/>
    <cellStyle name="20% - Accent1 6 3 5 7 2" xfId="49174" xr:uid="{00000000-0005-0000-0000-00005DBF0000}"/>
    <cellStyle name="20% - Accent1 6 3 5 8" xfId="49175" xr:uid="{00000000-0005-0000-0000-00005EBF0000}"/>
    <cellStyle name="20% - Accent1 6 3 5 8 2" xfId="49176" xr:uid="{00000000-0005-0000-0000-00005FBF0000}"/>
    <cellStyle name="20% - Accent1 6 3 5 9" xfId="49177" xr:uid="{00000000-0005-0000-0000-000060BF0000}"/>
    <cellStyle name="20% - Accent1 6 3 6" xfId="49178" xr:uid="{00000000-0005-0000-0000-000061BF0000}"/>
    <cellStyle name="20% - Accent1 6 3 6 2" xfId="49179" xr:uid="{00000000-0005-0000-0000-000062BF0000}"/>
    <cellStyle name="20% - Accent1 6 3 6 2 2" xfId="49180" xr:uid="{00000000-0005-0000-0000-000063BF0000}"/>
    <cellStyle name="20% - Accent1 6 3 6 2 2 2" xfId="49181" xr:uid="{00000000-0005-0000-0000-000064BF0000}"/>
    <cellStyle name="20% - Accent1 6 3 6 2 2 2 2" xfId="49182" xr:uid="{00000000-0005-0000-0000-000065BF0000}"/>
    <cellStyle name="20% - Accent1 6 3 6 2 2 3" xfId="49183" xr:uid="{00000000-0005-0000-0000-000066BF0000}"/>
    <cellStyle name="20% - Accent1 6 3 6 2 3" xfId="49184" xr:uid="{00000000-0005-0000-0000-000067BF0000}"/>
    <cellStyle name="20% - Accent1 6 3 6 2 3 2" xfId="49185" xr:uid="{00000000-0005-0000-0000-000068BF0000}"/>
    <cellStyle name="20% - Accent1 6 3 6 2 4" xfId="49186" xr:uid="{00000000-0005-0000-0000-000069BF0000}"/>
    <cellStyle name="20% - Accent1 6 3 6 3" xfId="49187" xr:uid="{00000000-0005-0000-0000-00006ABF0000}"/>
    <cellStyle name="20% - Accent1 6 3 6 3 2" xfId="49188" xr:uid="{00000000-0005-0000-0000-00006BBF0000}"/>
    <cellStyle name="20% - Accent1 6 3 6 3 2 2" xfId="49189" xr:uid="{00000000-0005-0000-0000-00006CBF0000}"/>
    <cellStyle name="20% - Accent1 6 3 6 3 2 2 2" xfId="49190" xr:uid="{00000000-0005-0000-0000-00006DBF0000}"/>
    <cellStyle name="20% - Accent1 6 3 6 3 2 3" xfId="49191" xr:uid="{00000000-0005-0000-0000-00006EBF0000}"/>
    <cellStyle name="20% - Accent1 6 3 6 3 3" xfId="49192" xr:uid="{00000000-0005-0000-0000-00006FBF0000}"/>
    <cellStyle name="20% - Accent1 6 3 6 3 3 2" xfId="49193" xr:uid="{00000000-0005-0000-0000-000070BF0000}"/>
    <cellStyle name="20% - Accent1 6 3 6 3 4" xfId="49194" xr:uid="{00000000-0005-0000-0000-000071BF0000}"/>
    <cellStyle name="20% - Accent1 6 3 6 4" xfId="49195" xr:uid="{00000000-0005-0000-0000-000072BF0000}"/>
    <cellStyle name="20% - Accent1 6 3 6 4 2" xfId="49196" xr:uid="{00000000-0005-0000-0000-000073BF0000}"/>
    <cellStyle name="20% - Accent1 6 3 6 4 2 2" xfId="49197" xr:uid="{00000000-0005-0000-0000-000074BF0000}"/>
    <cellStyle name="20% - Accent1 6 3 6 4 2 2 2" xfId="49198" xr:uid="{00000000-0005-0000-0000-000075BF0000}"/>
    <cellStyle name="20% - Accent1 6 3 6 4 2 3" xfId="49199" xr:uid="{00000000-0005-0000-0000-000076BF0000}"/>
    <cellStyle name="20% - Accent1 6 3 6 4 3" xfId="49200" xr:uid="{00000000-0005-0000-0000-000077BF0000}"/>
    <cellStyle name="20% - Accent1 6 3 6 4 3 2" xfId="49201" xr:uid="{00000000-0005-0000-0000-000078BF0000}"/>
    <cellStyle name="20% - Accent1 6 3 6 4 4" xfId="49202" xr:uid="{00000000-0005-0000-0000-000079BF0000}"/>
    <cellStyle name="20% - Accent1 6 3 6 5" xfId="49203" xr:uid="{00000000-0005-0000-0000-00007ABF0000}"/>
    <cellStyle name="20% - Accent1 6 3 6 5 2" xfId="49204" xr:uid="{00000000-0005-0000-0000-00007BBF0000}"/>
    <cellStyle name="20% - Accent1 6 3 6 5 2 2" xfId="49205" xr:uid="{00000000-0005-0000-0000-00007CBF0000}"/>
    <cellStyle name="20% - Accent1 6 3 6 5 3" xfId="49206" xr:uid="{00000000-0005-0000-0000-00007DBF0000}"/>
    <cellStyle name="20% - Accent1 6 3 6 6" xfId="49207" xr:uid="{00000000-0005-0000-0000-00007EBF0000}"/>
    <cellStyle name="20% - Accent1 6 3 6 6 2" xfId="49208" xr:uid="{00000000-0005-0000-0000-00007FBF0000}"/>
    <cellStyle name="20% - Accent1 6 3 6 6 2 2" xfId="49209" xr:uid="{00000000-0005-0000-0000-000080BF0000}"/>
    <cellStyle name="20% - Accent1 6 3 6 6 3" xfId="49210" xr:uid="{00000000-0005-0000-0000-000081BF0000}"/>
    <cellStyle name="20% - Accent1 6 3 6 7" xfId="49211" xr:uid="{00000000-0005-0000-0000-000082BF0000}"/>
    <cellStyle name="20% - Accent1 6 3 6 7 2" xfId="49212" xr:uid="{00000000-0005-0000-0000-000083BF0000}"/>
    <cellStyle name="20% - Accent1 6 3 6 8" xfId="49213" xr:uid="{00000000-0005-0000-0000-000084BF0000}"/>
    <cellStyle name="20% - Accent1 6 3 6 8 2" xfId="49214" xr:uid="{00000000-0005-0000-0000-000085BF0000}"/>
    <cellStyle name="20% - Accent1 6 3 6 9" xfId="49215" xr:uid="{00000000-0005-0000-0000-000086BF0000}"/>
    <cellStyle name="20% - Accent1 6 3 7" xfId="49216" xr:uid="{00000000-0005-0000-0000-000087BF0000}"/>
    <cellStyle name="20% - Accent1 6 3 7 2" xfId="49217" xr:uid="{00000000-0005-0000-0000-000088BF0000}"/>
    <cellStyle name="20% - Accent1 6 3 7 2 2" xfId="49218" xr:uid="{00000000-0005-0000-0000-000089BF0000}"/>
    <cellStyle name="20% - Accent1 6 3 7 2 2 2" xfId="49219" xr:uid="{00000000-0005-0000-0000-00008ABF0000}"/>
    <cellStyle name="20% - Accent1 6 3 7 2 3" xfId="49220" xr:uid="{00000000-0005-0000-0000-00008BBF0000}"/>
    <cellStyle name="20% - Accent1 6 3 7 3" xfId="49221" xr:uid="{00000000-0005-0000-0000-00008CBF0000}"/>
    <cellStyle name="20% - Accent1 6 3 7 3 2" xfId="49222" xr:uid="{00000000-0005-0000-0000-00008DBF0000}"/>
    <cellStyle name="20% - Accent1 6 3 7 4" xfId="49223" xr:uid="{00000000-0005-0000-0000-00008EBF0000}"/>
    <cellStyle name="20% - Accent1 6 3 8" xfId="49224" xr:uid="{00000000-0005-0000-0000-00008FBF0000}"/>
    <cellStyle name="20% - Accent1 6 3 8 2" xfId="49225" xr:uid="{00000000-0005-0000-0000-000090BF0000}"/>
    <cellStyle name="20% - Accent1 6 3 8 2 2" xfId="49226" xr:uid="{00000000-0005-0000-0000-000091BF0000}"/>
    <cellStyle name="20% - Accent1 6 3 8 2 2 2" xfId="49227" xr:uid="{00000000-0005-0000-0000-000092BF0000}"/>
    <cellStyle name="20% - Accent1 6 3 8 2 3" xfId="49228" xr:uid="{00000000-0005-0000-0000-000093BF0000}"/>
    <cellStyle name="20% - Accent1 6 3 8 3" xfId="49229" xr:uid="{00000000-0005-0000-0000-000094BF0000}"/>
    <cellStyle name="20% - Accent1 6 3 8 3 2" xfId="49230" xr:uid="{00000000-0005-0000-0000-000095BF0000}"/>
    <cellStyle name="20% - Accent1 6 3 8 4" xfId="49231" xr:uid="{00000000-0005-0000-0000-000096BF0000}"/>
    <cellStyle name="20% - Accent1 6 3 9" xfId="49232" xr:uid="{00000000-0005-0000-0000-000097BF0000}"/>
    <cellStyle name="20% - Accent1 6 3 9 2" xfId="49233" xr:uid="{00000000-0005-0000-0000-000098BF0000}"/>
    <cellStyle name="20% - Accent1 6 3 9 2 2" xfId="49234" xr:uid="{00000000-0005-0000-0000-000099BF0000}"/>
    <cellStyle name="20% - Accent1 6 3 9 2 2 2" xfId="49235" xr:uid="{00000000-0005-0000-0000-00009ABF0000}"/>
    <cellStyle name="20% - Accent1 6 3 9 2 3" xfId="49236" xr:uid="{00000000-0005-0000-0000-00009BBF0000}"/>
    <cellStyle name="20% - Accent1 6 3 9 3" xfId="49237" xr:uid="{00000000-0005-0000-0000-00009CBF0000}"/>
    <cellStyle name="20% - Accent1 6 3 9 3 2" xfId="49238" xr:uid="{00000000-0005-0000-0000-00009DBF0000}"/>
    <cellStyle name="20% - Accent1 6 3 9 4" xfId="49239" xr:uid="{00000000-0005-0000-0000-00009EBF0000}"/>
    <cellStyle name="20% - Accent1 6 4" xfId="49240" xr:uid="{00000000-0005-0000-0000-00009FBF0000}"/>
    <cellStyle name="20% - Accent1 6 4 10" xfId="49241" xr:uid="{00000000-0005-0000-0000-0000A0BF0000}"/>
    <cellStyle name="20% - Accent1 6 4 10 2" xfId="49242" xr:uid="{00000000-0005-0000-0000-0000A1BF0000}"/>
    <cellStyle name="20% - Accent1 6 4 11" xfId="49243" xr:uid="{00000000-0005-0000-0000-0000A2BF0000}"/>
    <cellStyle name="20% - Accent1 6 4 2" xfId="49244" xr:uid="{00000000-0005-0000-0000-0000A3BF0000}"/>
    <cellStyle name="20% - Accent1 6 4 2 2" xfId="49245" xr:uid="{00000000-0005-0000-0000-0000A4BF0000}"/>
    <cellStyle name="20% - Accent1 6 4 2 2 2" xfId="49246" xr:uid="{00000000-0005-0000-0000-0000A5BF0000}"/>
    <cellStyle name="20% - Accent1 6 4 2 2 2 2" xfId="49247" xr:uid="{00000000-0005-0000-0000-0000A6BF0000}"/>
    <cellStyle name="20% - Accent1 6 4 2 2 2 2 2" xfId="49248" xr:uid="{00000000-0005-0000-0000-0000A7BF0000}"/>
    <cellStyle name="20% - Accent1 6 4 2 2 2 3" xfId="49249" xr:uid="{00000000-0005-0000-0000-0000A8BF0000}"/>
    <cellStyle name="20% - Accent1 6 4 2 2 3" xfId="49250" xr:uid="{00000000-0005-0000-0000-0000A9BF0000}"/>
    <cellStyle name="20% - Accent1 6 4 2 2 3 2" xfId="49251" xr:uid="{00000000-0005-0000-0000-0000AABF0000}"/>
    <cellStyle name="20% - Accent1 6 4 2 2 4" xfId="49252" xr:uid="{00000000-0005-0000-0000-0000ABBF0000}"/>
    <cellStyle name="20% - Accent1 6 4 2 3" xfId="49253" xr:uid="{00000000-0005-0000-0000-0000ACBF0000}"/>
    <cellStyle name="20% - Accent1 6 4 2 3 2" xfId="49254" xr:uid="{00000000-0005-0000-0000-0000ADBF0000}"/>
    <cellStyle name="20% - Accent1 6 4 2 3 2 2" xfId="49255" xr:uid="{00000000-0005-0000-0000-0000AEBF0000}"/>
    <cellStyle name="20% - Accent1 6 4 2 3 2 2 2" xfId="49256" xr:uid="{00000000-0005-0000-0000-0000AFBF0000}"/>
    <cellStyle name="20% - Accent1 6 4 2 3 2 3" xfId="49257" xr:uid="{00000000-0005-0000-0000-0000B0BF0000}"/>
    <cellStyle name="20% - Accent1 6 4 2 3 3" xfId="49258" xr:uid="{00000000-0005-0000-0000-0000B1BF0000}"/>
    <cellStyle name="20% - Accent1 6 4 2 3 3 2" xfId="49259" xr:uid="{00000000-0005-0000-0000-0000B2BF0000}"/>
    <cellStyle name="20% - Accent1 6 4 2 3 4" xfId="49260" xr:uid="{00000000-0005-0000-0000-0000B3BF0000}"/>
    <cellStyle name="20% - Accent1 6 4 2 4" xfId="49261" xr:uid="{00000000-0005-0000-0000-0000B4BF0000}"/>
    <cellStyle name="20% - Accent1 6 4 2 4 2" xfId="49262" xr:uid="{00000000-0005-0000-0000-0000B5BF0000}"/>
    <cellStyle name="20% - Accent1 6 4 2 4 2 2" xfId="49263" xr:uid="{00000000-0005-0000-0000-0000B6BF0000}"/>
    <cellStyle name="20% - Accent1 6 4 2 4 2 2 2" xfId="49264" xr:uid="{00000000-0005-0000-0000-0000B7BF0000}"/>
    <cellStyle name="20% - Accent1 6 4 2 4 2 3" xfId="49265" xr:uid="{00000000-0005-0000-0000-0000B8BF0000}"/>
    <cellStyle name="20% - Accent1 6 4 2 4 3" xfId="49266" xr:uid="{00000000-0005-0000-0000-0000B9BF0000}"/>
    <cellStyle name="20% - Accent1 6 4 2 4 3 2" xfId="49267" xr:uid="{00000000-0005-0000-0000-0000BABF0000}"/>
    <cellStyle name="20% - Accent1 6 4 2 4 4" xfId="49268" xr:uid="{00000000-0005-0000-0000-0000BBBF0000}"/>
    <cellStyle name="20% - Accent1 6 4 2 5" xfId="49269" xr:uid="{00000000-0005-0000-0000-0000BCBF0000}"/>
    <cellStyle name="20% - Accent1 6 4 2 5 2" xfId="49270" xr:uid="{00000000-0005-0000-0000-0000BDBF0000}"/>
    <cellStyle name="20% - Accent1 6 4 2 5 2 2" xfId="49271" xr:uid="{00000000-0005-0000-0000-0000BEBF0000}"/>
    <cellStyle name="20% - Accent1 6 4 2 5 3" xfId="49272" xr:uid="{00000000-0005-0000-0000-0000BFBF0000}"/>
    <cellStyle name="20% - Accent1 6 4 2 6" xfId="49273" xr:uid="{00000000-0005-0000-0000-0000C0BF0000}"/>
    <cellStyle name="20% - Accent1 6 4 2 6 2" xfId="49274" xr:uid="{00000000-0005-0000-0000-0000C1BF0000}"/>
    <cellStyle name="20% - Accent1 6 4 2 6 2 2" xfId="49275" xr:uid="{00000000-0005-0000-0000-0000C2BF0000}"/>
    <cellStyle name="20% - Accent1 6 4 2 6 3" xfId="49276" xr:uid="{00000000-0005-0000-0000-0000C3BF0000}"/>
    <cellStyle name="20% - Accent1 6 4 2 7" xfId="49277" xr:uid="{00000000-0005-0000-0000-0000C4BF0000}"/>
    <cellStyle name="20% - Accent1 6 4 2 7 2" xfId="49278" xr:uid="{00000000-0005-0000-0000-0000C5BF0000}"/>
    <cellStyle name="20% - Accent1 6 4 2 8" xfId="49279" xr:uid="{00000000-0005-0000-0000-0000C6BF0000}"/>
    <cellStyle name="20% - Accent1 6 4 2 8 2" xfId="49280" xr:uid="{00000000-0005-0000-0000-0000C7BF0000}"/>
    <cellStyle name="20% - Accent1 6 4 2 9" xfId="49281" xr:uid="{00000000-0005-0000-0000-0000C8BF0000}"/>
    <cellStyle name="20% - Accent1 6 4 3" xfId="49282" xr:uid="{00000000-0005-0000-0000-0000C9BF0000}"/>
    <cellStyle name="20% - Accent1 6 4 3 2" xfId="49283" xr:uid="{00000000-0005-0000-0000-0000CABF0000}"/>
    <cellStyle name="20% - Accent1 6 4 3 2 2" xfId="49284" xr:uid="{00000000-0005-0000-0000-0000CBBF0000}"/>
    <cellStyle name="20% - Accent1 6 4 3 2 2 2" xfId="49285" xr:uid="{00000000-0005-0000-0000-0000CCBF0000}"/>
    <cellStyle name="20% - Accent1 6 4 3 2 2 2 2" xfId="49286" xr:uid="{00000000-0005-0000-0000-0000CDBF0000}"/>
    <cellStyle name="20% - Accent1 6 4 3 2 2 3" xfId="49287" xr:uid="{00000000-0005-0000-0000-0000CEBF0000}"/>
    <cellStyle name="20% - Accent1 6 4 3 2 3" xfId="49288" xr:uid="{00000000-0005-0000-0000-0000CFBF0000}"/>
    <cellStyle name="20% - Accent1 6 4 3 2 3 2" xfId="49289" xr:uid="{00000000-0005-0000-0000-0000D0BF0000}"/>
    <cellStyle name="20% - Accent1 6 4 3 2 4" xfId="49290" xr:uid="{00000000-0005-0000-0000-0000D1BF0000}"/>
    <cellStyle name="20% - Accent1 6 4 3 3" xfId="49291" xr:uid="{00000000-0005-0000-0000-0000D2BF0000}"/>
    <cellStyle name="20% - Accent1 6 4 3 3 2" xfId="49292" xr:uid="{00000000-0005-0000-0000-0000D3BF0000}"/>
    <cellStyle name="20% - Accent1 6 4 3 3 2 2" xfId="49293" xr:uid="{00000000-0005-0000-0000-0000D4BF0000}"/>
    <cellStyle name="20% - Accent1 6 4 3 3 2 2 2" xfId="49294" xr:uid="{00000000-0005-0000-0000-0000D5BF0000}"/>
    <cellStyle name="20% - Accent1 6 4 3 3 2 3" xfId="49295" xr:uid="{00000000-0005-0000-0000-0000D6BF0000}"/>
    <cellStyle name="20% - Accent1 6 4 3 3 3" xfId="49296" xr:uid="{00000000-0005-0000-0000-0000D7BF0000}"/>
    <cellStyle name="20% - Accent1 6 4 3 3 3 2" xfId="49297" xr:uid="{00000000-0005-0000-0000-0000D8BF0000}"/>
    <cellStyle name="20% - Accent1 6 4 3 3 4" xfId="49298" xr:uid="{00000000-0005-0000-0000-0000D9BF0000}"/>
    <cellStyle name="20% - Accent1 6 4 3 4" xfId="49299" xr:uid="{00000000-0005-0000-0000-0000DABF0000}"/>
    <cellStyle name="20% - Accent1 6 4 3 4 2" xfId="49300" xr:uid="{00000000-0005-0000-0000-0000DBBF0000}"/>
    <cellStyle name="20% - Accent1 6 4 3 4 2 2" xfId="49301" xr:uid="{00000000-0005-0000-0000-0000DCBF0000}"/>
    <cellStyle name="20% - Accent1 6 4 3 4 2 2 2" xfId="49302" xr:uid="{00000000-0005-0000-0000-0000DDBF0000}"/>
    <cellStyle name="20% - Accent1 6 4 3 4 2 3" xfId="49303" xr:uid="{00000000-0005-0000-0000-0000DEBF0000}"/>
    <cellStyle name="20% - Accent1 6 4 3 4 3" xfId="49304" xr:uid="{00000000-0005-0000-0000-0000DFBF0000}"/>
    <cellStyle name="20% - Accent1 6 4 3 4 3 2" xfId="49305" xr:uid="{00000000-0005-0000-0000-0000E0BF0000}"/>
    <cellStyle name="20% - Accent1 6 4 3 4 4" xfId="49306" xr:uid="{00000000-0005-0000-0000-0000E1BF0000}"/>
    <cellStyle name="20% - Accent1 6 4 3 5" xfId="49307" xr:uid="{00000000-0005-0000-0000-0000E2BF0000}"/>
    <cellStyle name="20% - Accent1 6 4 3 5 2" xfId="49308" xr:uid="{00000000-0005-0000-0000-0000E3BF0000}"/>
    <cellStyle name="20% - Accent1 6 4 3 5 2 2" xfId="49309" xr:uid="{00000000-0005-0000-0000-0000E4BF0000}"/>
    <cellStyle name="20% - Accent1 6 4 3 5 3" xfId="49310" xr:uid="{00000000-0005-0000-0000-0000E5BF0000}"/>
    <cellStyle name="20% - Accent1 6 4 3 6" xfId="49311" xr:uid="{00000000-0005-0000-0000-0000E6BF0000}"/>
    <cellStyle name="20% - Accent1 6 4 3 6 2" xfId="49312" xr:uid="{00000000-0005-0000-0000-0000E7BF0000}"/>
    <cellStyle name="20% - Accent1 6 4 3 6 2 2" xfId="49313" xr:uid="{00000000-0005-0000-0000-0000E8BF0000}"/>
    <cellStyle name="20% - Accent1 6 4 3 6 3" xfId="49314" xr:uid="{00000000-0005-0000-0000-0000E9BF0000}"/>
    <cellStyle name="20% - Accent1 6 4 3 7" xfId="49315" xr:uid="{00000000-0005-0000-0000-0000EABF0000}"/>
    <cellStyle name="20% - Accent1 6 4 3 7 2" xfId="49316" xr:uid="{00000000-0005-0000-0000-0000EBBF0000}"/>
    <cellStyle name="20% - Accent1 6 4 3 8" xfId="49317" xr:uid="{00000000-0005-0000-0000-0000ECBF0000}"/>
    <cellStyle name="20% - Accent1 6 4 3 8 2" xfId="49318" xr:uid="{00000000-0005-0000-0000-0000EDBF0000}"/>
    <cellStyle name="20% - Accent1 6 4 3 9" xfId="49319" xr:uid="{00000000-0005-0000-0000-0000EEBF0000}"/>
    <cellStyle name="20% - Accent1 6 4 4" xfId="49320" xr:uid="{00000000-0005-0000-0000-0000EFBF0000}"/>
    <cellStyle name="20% - Accent1 6 4 4 2" xfId="49321" xr:uid="{00000000-0005-0000-0000-0000F0BF0000}"/>
    <cellStyle name="20% - Accent1 6 4 4 2 2" xfId="49322" xr:uid="{00000000-0005-0000-0000-0000F1BF0000}"/>
    <cellStyle name="20% - Accent1 6 4 4 2 2 2" xfId="49323" xr:uid="{00000000-0005-0000-0000-0000F2BF0000}"/>
    <cellStyle name="20% - Accent1 6 4 4 2 3" xfId="49324" xr:uid="{00000000-0005-0000-0000-0000F3BF0000}"/>
    <cellStyle name="20% - Accent1 6 4 4 3" xfId="49325" xr:uid="{00000000-0005-0000-0000-0000F4BF0000}"/>
    <cellStyle name="20% - Accent1 6 4 4 3 2" xfId="49326" xr:uid="{00000000-0005-0000-0000-0000F5BF0000}"/>
    <cellStyle name="20% - Accent1 6 4 4 4" xfId="49327" xr:uid="{00000000-0005-0000-0000-0000F6BF0000}"/>
    <cellStyle name="20% - Accent1 6 4 5" xfId="49328" xr:uid="{00000000-0005-0000-0000-0000F7BF0000}"/>
    <cellStyle name="20% - Accent1 6 4 5 2" xfId="49329" xr:uid="{00000000-0005-0000-0000-0000F8BF0000}"/>
    <cellStyle name="20% - Accent1 6 4 5 2 2" xfId="49330" xr:uid="{00000000-0005-0000-0000-0000F9BF0000}"/>
    <cellStyle name="20% - Accent1 6 4 5 2 2 2" xfId="49331" xr:uid="{00000000-0005-0000-0000-0000FABF0000}"/>
    <cellStyle name="20% - Accent1 6 4 5 2 3" xfId="49332" xr:uid="{00000000-0005-0000-0000-0000FBBF0000}"/>
    <cellStyle name="20% - Accent1 6 4 5 3" xfId="49333" xr:uid="{00000000-0005-0000-0000-0000FCBF0000}"/>
    <cellStyle name="20% - Accent1 6 4 5 3 2" xfId="49334" xr:uid="{00000000-0005-0000-0000-0000FDBF0000}"/>
    <cellStyle name="20% - Accent1 6 4 5 4" xfId="49335" xr:uid="{00000000-0005-0000-0000-0000FEBF0000}"/>
    <cellStyle name="20% - Accent1 6 4 6" xfId="49336" xr:uid="{00000000-0005-0000-0000-0000FFBF0000}"/>
    <cellStyle name="20% - Accent1 6 4 6 2" xfId="49337" xr:uid="{00000000-0005-0000-0000-000000C00000}"/>
    <cellStyle name="20% - Accent1 6 4 6 2 2" xfId="49338" xr:uid="{00000000-0005-0000-0000-000001C00000}"/>
    <cellStyle name="20% - Accent1 6 4 6 2 2 2" xfId="49339" xr:uid="{00000000-0005-0000-0000-000002C00000}"/>
    <cellStyle name="20% - Accent1 6 4 6 2 3" xfId="49340" xr:uid="{00000000-0005-0000-0000-000003C00000}"/>
    <cellStyle name="20% - Accent1 6 4 6 3" xfId="49341" xr:uid="{00000000-0005-0000-0000-000004C00000}"/>
    <cellStyle name="20% - Accent1 6 4 6 3 2" xfId="49342" xr:uid="{00000000-0005-0000-0000-000005C00000}"/>
    <cellStyle name="20% - Accent1 6 4 6 4" xfId="49343" xr:uid="{00000000-0005-0000-0000-000006C00000}"/>
    <cellStyle name="20% - Accent1 6 4 7" xfId="49344" xr:uid="{00000000-0005-0000-0000-000007C00000}"/>
    <cellStyle name="20% - Accent1 6 4 7 2" xfId="49345" xr:uid="{00000000-0005-0000-0000-000008C00000}"/>
    <cellStyle name="20% - Accent1 6 4 7 2 2" xfId="49346" xr:uid="{00000000-0005-0000-0000-000009C00000}"/>
    <cellStyle name="20% - Accent1 6 4 7 3" xfId="49347" xr:uid="{00000000-0005-0000-0000-00000AC00000}"/>
    <cellStyle name="20% - Accent1 6 4 8" xfId="49348" xr:uid="{00000000-0005-0000-0000-00000BC00000}"/>
    <cellStyle name="20% - Accent1 6 4 8 2" xfId="49349" xr:uid="{00000000-0005-0000-0000-00000CC00000}"/>
    <cellStyle name="20% - Accent1 6 4 8 2 2" xfId="49350" xr:uid="{00000000-0005-0000-0000-00000DC00000}"/>
    <cellStyle name="20% - Accent1 6 4 8 3" xfId="49351" xr:uid="{00000000-0005-0000-0000-00000EC00000}"/>
    <cellStyle name="20% - Accent1 6 4 9" xfId="49352" xr:uid="{00000000-0005-0000-0000-00000FC00000}"/>
    <cellStyle name="20% - Accent1 6 4 9 2" xfId="49353" xr:uid="{00000000-0005-0000-0000-000010C00000}"/>
    <cellStyle name="20% - Accent1 6 5" xfId="49354" xr:uid="{00000000-0005-0000-0000-000011C00000}"/>
    <cellStyle name="20% - Accent1 6 5 10" xfId="49355" xr:uid="{00000000-0005-0000-0000-000012C00000}"/>
    <cellStyle name="20% - Accent1 6 5 10 2" xfId="49356" xr:uid="{00000000-0005-0000-0000-000013C00000}"/>
    <cellStyle name="20% - Accent1 6 5 11" xfId="49357" xr:uid="{00000000-0005-0000-0000-000014C00000}"/>
    <cellStyle name="20% - Accent1 6 5 2" xfId="49358" xr:uid="{00000000-0005-0000-0000-000015C00000}"/>
    <cellStyle name="20% - Accent1 6 5 2 2" xfId="49359" xr:uid="{00000000-0005-0000-0000-000016C00000}"/>
    <cellStyle name="20% - Accent1 6 5 2 2 2" xfId="49360" xr:uid="{00000000-0005-0000-0000-000017C00000}"/>
    <cellStyle name="20% - Accent1 6 5 2 2 2 2" xfId="49361" xr:uid="{00000000-0005-0000-0000-000018C00000}"/>
    <cellStyle name="20% - Accent1 6 5 2 2 2 2 2" xfId="49362" xr:uid="{00000000-0005-0000-0000-000019C00000}"/>
    <cellStyle name="20% - Accent1 6 5 2 2 2 3" xfId="49363" xr:uid="{00000000-0005-0000-0000-00001AC00000}"/>
    <cellStyle name="20% - Accent1 6 5 2 2 3" xfId="49364" xr:uid="{00000000-0005-0000-0000-00001BC00000}"/>
    <cellStyle name="20% - Accent1 6 5 2 2 3 2" xfId="49365" xr:uid="{00000000-0005-0000-0000-00001CC00000}"/>
    <cellStyle name="20% - Accent1 6 5 2 2 4" xfId="49366" xr:uid="{00000000-0005-0000-0000-00001DC00000}"/>
    <cellStyle name="20% - Accent1 6 5 2 3" xfId="49367" xr:uid="{00000000-0005-0000-0000-00001EC00000}"/>
    <cellStyle name="20% - Accent1 6 5 2 3 2" xfId="49368" xr:uid="{00000000-0005-0000-0000-00001FC00000}"/>
    <cellStyle name="20% - Accent1 6 5 2 3 2 2" xfId="49369" xr:uid="{00000000-0005-0000-0000-000020C00000}"/>
    <cellStyle name="20% - Accent1 6 5 2 3 2 2 2" xfId="49370" xr:uid="{00000000-0005-0000-0000-000021C00000}"/>
    <cellStyle name="20% - Accent1 6 5 2 3 2 3" xfId="49371" xr:uid="{00000000-0005-0000-0000-000022C00000}"/>
    <cellStyle name="20% - Accent1 6 5 2 3 3" xfId="49372" xr:uid="{00000000-0005-0000-0000-000023C00000}"/>
    <cellStyle name="20% - Accent1 6 5 2 3 3 2" xfId="49373" xr:uid="{00000000-0005-0000-0000-000024C00000}"/>
    <cellStyle name="20% - Accent1 6 5 2 3 4" xfId="49374" xr:uid="{00000000-0005-0000-0000-000025C00000}"/>
    <cellStyle name="20% - Accent1 6 5 2 4" xfId="49375" xr:uid="{00000000-0005-0000-0000-000026C00000}"/>
    <cellStyle name="20% - Accent1 6 5 2 4 2" xfId="49376" xr:uid="{00000000-0005-0000-0000-000027C00000}"/>
    <cellStyle name="20% - Accent1 6 5 2 4 2 2" xfId="49377" xr:uid="{00000000-0005-0000-0000-000028C00000}"/>
    <cellStyle name="20% - Accent1 6 5 2 4 2 2 2" xfId="49378" xr:uid="{00000000-0005-0000-0000-000029C00000}"/>
    <cellStyle name="20% - Accent1 6 5 2 4 2 3" xfId="49379" xr:uid="{00000000-0005-0000-0000-00002AC00000}"/>
    <cellStyle name="20% - Accent1 6 5 2 4 3" xfId="49380" xr:uid="{00000000-0005-0000-0000-00002BC00000}"/>
    <cellStyle name="20% - Accent1 6 5 2 4 3 2" xfId="49381" xr:uid="{00000000-0005-0000-0000-00002CC00000}"/>
    <cellStyle name="20% - Accent1 6 5 2 4 4" xfId="49382" xr:uid="{00000000-0005-0000-0000-00002DC00000}"/>
    <cellStyle name="20% - Accent1 6 5 2 5" xfId="49383" xr:uid="{00000000-0005-0000-0000-00002EC00000}"/>
    <cellStyle name="20% - Accent1 6 5 2 5 2" xfId="49384" xr:uid="{00000000-0005-0000-0000-00002FC00000}"/>
    <cellStyle name="20% - Accent1 6 5 2 5 2 2" xfId="49385" xr:uid="{00000000-0005-0000-0000-000030C00000}"/>
    <cellStyle name="20% - Accent1 6 5 2 5 3" xfId="49386" xr:uid="{00000000-0005-0000-0000-000031C00000}"/>
    <cellStyle name="20% - Accent1 6 5 2 6" xfId="49387" xr:uid="{00000000-0005-0000-0000-000032C00000}"/>
    <cellStyle name="20% - Accent1 6 5 2 6 2" xfId="49388" xr:uid="{00000000-0005-0000-0000-000033C00000}"/>
    <cellStyle name="20% - Accent1 6 5 2 6 2 2" xfId="49389" xr:uid="{00000000-0005-0000-0000-000034C00000}"/>
    <cellStyle name="20% - Accent1 6 5 2 6 3" xfId="49390" xr:uid="{00000000-0005-0000-0000-000035C00000}"/>
    <cellStyle name="20% - Accent1 6 5 2 7" xfId="49391" xr:uid="{00000000-0005-0000-0000-000036C00000}"/>
    <cellStyle name="20% - Accent1 6 5 2 7 2" xfId="49392" xr:uid="{00000000-0005-0000-0000-000037C00000}"/>
    <cellStyle name="20% - Accent1 6 5 2 8" xfId="49393" xr:uid="{00000000-0005-0000-0000-000038C00000}"/>
    <cellStyle name="20% - Accent1 6 5 2 8 2" xfId="49394" xr:uid="{00000000-0005-0000-0000-000039C00000}"/>
    <cellStyle name="20% - Accent1 6 5 2 9" xfId="49395" xr:uid="{00000000-0005-0000-0000-00003AC00000}"/>
    <cellStyle name="20% - Accent1 6 5 3" xfId="49396" xr:uid="{00000000-0005-0000-0000-00003BC00000}"/>
    <cellStyle name="20% - Accent1 6 5 3 2" xfId="49397" xr:uid="{00000000-0005-0000-0000-00003CC00000}"/>
    <cellStyle name="20% - Accent1 6 5 3 2 2" xfId="49398" xr:uid="{00000000-0005-0000-0000-00003DC00000}"/>
    <cellStyle name="20% - Accent1 6 5 3 2 2 2" xfId="49399" xr:uid="{00000000-0005-0000-0000-00003EC00000}"/>
    <cellStyle name="20% - Accent1 6 5 3 2 2 2 2" xfId="49400" xr:uid="{00000000-0005-0000-0000-00003FC00000}"/>
    <cellStyle name="20% - Accent1 6 5 3 2 2 3" xfId="49401" xr:uid="{00000000-0005-0000-0000-000040C00000}"/>
    <cellStyle name="20% - Accent1 6 5 3 2 3" xfId="49402" xr:uid="{00000000-0005-0000-0000-000041C00000}"/>
    <cellStyle name="20% - Accent1 6 5 3 2 3 2" xfId="49403" xr:uid="{00000000-0005-0000-0000-000042C00000}"/>
    <cellStyle name="20% - Accent1 6 5 3 2 4" xfId="49404" xr:uid="{00000000-0005-0000-0000-000043C00000}"/>
    <cellStyle name="20% - Accent1 6 5 3 3" xfId="49405" xr:uid="{00000000-0005-0000-0000-000044C00000}"/>
    <cellStyle name="20% - Accent1 6 5 3 3 2" xfId="49406" xr:uid="{00000000-0005-0000-0000-000045C00000}"/>
    <cellStyle name="20% - Accent1 6 5 3 3 2 2" xfId="49407" xr:uid="{00000000-0005-0000-0000-000046C00000}"/>
    <cellStyle name="20% - Accent1 6 5 3 3 2 2 2" xfId="49408" xr:uid="{00000000-0005-0000-0000-000047C00000}"/>
    <cellStyle name="20% - Accent1 6 5 3 3 2 3" xfId="49409" xr:uid="{00000000-0005-0000-0000-000048C00000}"/>
    <cellStyle name="20% - Accent1 6 5 3 3 3" xfId="49410" xr:uid="{00000000-0005-0000-0000-000049C00000}"/>
    <cellStyle name="20% - Accent1 6 5 3 3 3 2" xfId="49411" xr:uid="{00000000-0005-0000-0000-00004AC00000}"/>
    <cellStyle name="20% - Accent1 6 5 3 3 4" xfId="49412" xr:uid="{00000000-0005-0000-0000-00004BC00000}"/>
    <cellStyle name="20% - Accent1 6 5 3 4" xfId="49413" xr:uid="{00000000-0005-0000-0000-00004CC00000}"/>
    <cellStyle name="20% - Accent1 6 5 3 4 2" xfId="49414" xr:uid="{00000000-0005-0000-0000-00004DC00000}"/>
    <cellStyle name="20% - Accent1 6 5 3 4 2 2" xfId="49415" xr:uid="{00000000-0005-0000-0000-00004EC00000}"/>
    <cellStyle name="20% - Accent1 6 5 3 4 2 2 2" xfId="49416" xr:uid="{00000000-0005-0000-0000-00004FC00000}"/>
    <cellStyle name="20% - Accent1 6 5 3 4 2 3" xfId="49417" xr:uid="{00000000-0005-0000-0000-000050C00000}"/>
    <cellStyle name="20% - Accent1 6 5 3 4 3" xfId="49418" xr:uid="{00000000-0005-0000-0000-000051C00000}"/>
    <cellStyle name="20% - Accent1 6 5 3 4 3 2" xfId="49419" xr:uid="{00000000-0005-0000-0000-000052C00000}"/>
    <cellStyle name="20% - Accent1 6 5 3 4 4" xfId="49420" xr:uid="{00000000-0005-0000-0000-000053C00000}"/>
    <cellStyle name="20% - Accent1 6 5 3 5" xfId="49421" xr:uid="{00000000-0005-0000-0000-000054C00000}"/>
    <cellStyle name="20% - Accent1 6 5 3 5 2" xfId="49422" xr:uid="{00000000-0005-0000-0000-000055C00000}"/>
    <cellStyle name="20% - Accent1 6 5 3 5 2 2" xfId="49423" xr:uid="{00000000-0005-0000-0000-000056C00000}"/>
    <cellStyle name="20% - Accent1 6 5 3 5 3" xfId="49424" xr:uid="{00000000-0005-0000-0000-000057C00000}"/>
    <cellStyle name="20% - Accent1 6 5 3 6" xfId="49425" xr:uid="{00000000-0005-0000-0000-000058C00000}"/>
    <cellStyle name="20% - Accent1 6 5 3 6 2" xfId="49426" xr:uid="{00000000-0005-0000-0000-000059C00000}"/>
    <cellStyle name="20% - Accent1 6 5 3 6 2 2" xfId="49427" xr:uid="{00000000-0005-0000-0000-00005AC00000}"/>
    <cellStyle name="20% - Accent1 6 5 3 6 3" xfId="49428" xr:uid="{00000000-0005-0000-0000-00005BC00000}"/>
    <cellStyle name="20% - Accent1 6 5 3 7" xfId="49429" xr:uid="{00000000-0005-0000-0000-00005CC00000}"/>
    <cellStyle name="20% - Accent1 6 5 3 7 2" xfId="49430" xr:uid="{00000000-0005-0000-0000-00005DC00000}"/>
    <cellStyle name="20% - Accent1 6 5 3 8" xfId="49431" xr:uid="{00000000-0005-0000-0000-00005EC00000}"/>
    <cellStyle name="20% - Accent1 6 5 3 8 2" xfId="49432" xr:uid="{00000000-0005-0000-0000-00005FC00000}"/>
    <cellStyle name="20% - Accent1 6 5 3 9" xfId="49433" xr:uid="{00000000-0005-0000-0000-000060C00000}"/>
    <cellStyle name="20% - Accent1 6 5 4" xfId="49434" xr:uid="{00000000-0005-0000-0000-000061C00000}"/>
    <cellStyle name="20% - Accent1 6 5 4 2" xfId="49435" xr:uid="{00000000-0005-0000-0000-000062C00000}"/>
    <cellStyle name="20% - Accent1 6 5 4 2 2" xfId="49436" xr:uid="{00000000-0005-0000-0000-000063C00000}"/>
    <cellStyle name="20% - Accent1 6 5 4 2 2 2" xfId="49437" xr:uid="{00000000-0005-0000-0000-000064C00000}"/>
    <cellStyle name="20% - Accent1 6 5 4 2 3" xfId="49438" xr:uid="{00000000-0005-0000-0000-000065C00000}"/>
    <cellStyle name="20% - Accent1 6 5 4 3" xfId="49439" xr:uid="{00000000-0005-0000-0000-000066C00000}"/>
    <cellStyle name="20% - Accent1 6 5 4 3 2" xfId="49440" xr:uid="{00000000-0005-0000-0000-000067C00000}"/>
    <cellStyle name="20% - Accent1 6 5 4 4" xfId="49441" xr:uid="{00000000-0005-0000-0000-000068C00000}"/>
    <cellStyle name="20% - Accent1 6 5 5" xfId="49442" xr:uid="{00000000-0005-0000-0000-000069C00000}"/>
    <cellStyle name="20% - Accent1 6 5 5 2" xfId="49443" xr:uid="{00000000-0005-0000-0000-00006AC00000}"/>
    <cellStyle name="20% - Accent1 6 5 5 2 2" xfId="49444" xr:uid="{00000000-0005-0000-0000-00006BC00000}"/>
    <cellStyle name="20% - Accent1 6 5 5 2 2 2" xfId="49445" xr:uid="{00000000-0005-0000-0000-00006CC00000}"/>
    <cellStyle name="20% - Accent1 6 5 5 2 3" xfId="49446" xr:uid="{00000000-0005-0000-0000-00006DC00000}"/>
    <cellStyle name="20% - Accent1 6 5 5 3" xfId="49447" xr:uid="{00000000-0005-0000-0000-00006EC00000}"/>
    <cellStyle name="20% - Accent1 6 5 5 3 2" xfId="49448" xr:uid="{00000000-0005-0000-0000-00006FC00000}"/>
    <cellStyle name="20% - Accent1 6 5 5 4" xfId="49449" xr:uid="{00000000-0005-0000-0000-000070C00000}"/>
    <cellStyle name="20% - Accent1 6 5 6" xfId="49450" xr:uid="{00000000-0005-0000-0000-000071C00000}"/>
    <cellStyle name="20% - Accent1 6 5 6 2" xfId="49451" xr:uid="{00000000-0005-0000-0000-000072C00000}"/>
    <cellStyle name="20% - Accent1 6 5 6 2 2" xfId="49452" xr:uid="{00000000-0005-0000-0000-000073C00000}"/>
    <cellStyle name="20% - Accent1 6 5 6 2 2 2" xfId="49453" xr:uid="{00000000-0005-0000-0000-000074C00000}"/>
    <cellStyle name="20% - Accent1 6 5 6 2 3" xfId="49454" xr:uid="{00000000-0005-0000-0000-000075C00000}"/>
    <cellStyle name="20% - Accent1 6 5 6 3" xfId="49455" xr:uid="{00000000-0005-0000-0000-000076C00000}"/>
    <cellStyle name="20% - Accent1 6 5 6 3 2" xfId="49456" xr:uid="{00000000-0005-0000-0000-000077C00000}"/>
    <cellStyle name="20% - Accent1 6 5 6 4" xfId="49457" xr:uid="{00000000-0005-0000-0000-000078C00000}"/>
    <cellStyle name="20% - Accent1 6 5 7" xfId="49458" xr:uid="{00000000-0005-0000-0000-000079C00000}"/>
    <cellStyle name="20% - Accent1 6 5 7 2" xfId="49459" xr:uid="{00000000-0005-0000-0000-00007AC00000}"/>
    <cellStyle name="20% - Accent1 6 5 7 2 2" xfId="49460" xr:uid="{00000000-0005-0000-0000-00007BC00000}"/>
    <cellStyle name="20% - Accent1 6 5 7 3" xfId="49461" xr:uid="{00000000-0005-0000-0000-00007CC00000}"/>
    <cellStyle name="20% - Accent1 6 5 8" xfId="49462" xr:uid="{00000000-0005-0000-0000-00007DC00000}"/>
    <cellStyle name="20% - Accent1 6 5 8 2" xfId="49463" xr:uid="{00000000-0005-0000-0000-00007EC00000}"/>
    <cellStyle name="20% - Accent1 6 5 8 2 2" xfId="49464" xr:uid="{00000000-0005-0000-0000-00007FC00000}"/>
    <cellStyle name="20% - Accent1 6 5 8 3" xfId="49465" xr:uid="{00000000-0005-0000-0000-000080C00000}"/>
    <cellStyle name="20% - Accent1 6 5 9" xfId="49466" xr:uid="{00000000-0005-0000-0000-000081C00000}"/>
    <cellStyle name="20% - Accent1 6 5 9 2" xfId="49467" xr:uid="{00000000-0005-0000-0000-000082C00000}"/>
    <cellStyle name="20% - Accent1 6 6" xfId="49468" xr:uid="{00000000-0005-0000-0000-000083C00000}"/>
    <cellStyle name="20% - Accent1 6 6 10" xfId="49469" xr:uid="{00000000-0005-0000-0000-000084C00000}"/>
    <cellStyle name="20% - Accent1 6 6 10 2" xfId="49470" xr:uid="{00000000-0005-0000-0000-000085C00000}"/>
    <cellStyle name="20% - Accent1 6 6 11" xfId="49471" xr:uid="{00000000-0005-0000-0000-000086C00000}"/>
    <cellStyle name="20% - Accent1 6 6 2" xfId="49472" xr:uid="{00000000-0005-0000-0000-000087C00000}"/>
    <cellStyle name="20% - Accent1 6 6 2 2" xfId="49473" xr:uid="{00000000-0005-0000-0000-000088C00000}"/>
    <cellStyle name="20% - Accent1 6 6 2 2 2" xfId="49474" xr:uid="{00000000-0005-0000-0000-000089C00000}"/>
    <cellStyle name="20% - Accent1 6 6 2 2 2 2" xfId="49475" xr:uid="{00000000-0005-0000-0000-00008AC00000}"/>
    <cellStyle name="20% - Accent1 6 6 2 2 2 2 2" xfId="49476" xr:uid="{00000000-0005-0000-0000-00008BC00000}"/>
    <cellStyle name="20% - Accent1 6 6 2 2 2 3" xfId="49477" xr:uid="{00000000-0005-0000-0000-00008CC00000}"/>
    <cellStyle name="20% - Accent1 6 6 2 2 3" xfId="49478" xr:uid="{00000000-0005-0000-0000-00008DC00000}"/>
    <cellStyle name="20% - Accent1 6 6 2 2 3 2" xfId="49479" xr:uid="{00000000-0005-0000-0000-00008EC00000}"/>
    <cellStyle name="20% - Accent1 6 6 2 2 4" xfId="49480" xr:uid="{00000000-0005-0000-0000-00008FC00000}"/>
    <cellStyle name="20% - Accent1 6 6 2 3" xfId="49481" xr:uid="{00000000-0005-0000-0000-000090C00000}"/>
    <cellStyle name="20% - Accent1 6 6 2 3 2" xfId="49482" xr:uid="{00000000-0005-0000-0000-000091C00000}"/>
    <cellStyle name="20% - Accent1 6 6 2 3 2 2" xfId="49483" xr:uid="{00000000-0005-0000-0000-000092C00000}"/>
    <cellStyle name="20% - Accent1 6 6 2 3 2 2 2" xfId="49484" xr:uid="{00000000-0005-0000-0000-000093C00000}"/>
    <cellStyle name="20% - Accent1 6 6 2 3 2 3" xfId="49485" xr:uid="{00000000-0005-0000-0000-000094C00000}"/>
    <cellStyle name="20% - Accent1 6 6 2 3 3" xfId="49486" xr:uid="{00000000-0005-0000-0000-000095C00000}"/>
    <cellStyle name="20% - Accent1 6 6 2 3 3 2" xfId="49487" xr:uid="{00000000-0005-0000-0000-000096C00000}"/>
    <cellStyle name="20% - Accent1 6 6 2 3 4" xfId="49488" xr:uid="{00000000-0005-0000-0000-000097C00000}"/>
    <cellStyle name="20% - Accent1 6 6 2 4" xfId="49489" xr:uid="{00000000-0005-0000-0000-000098C00000}"/>
    <cellStyle name="20% - Accent1 6 6 2 4 2" xfId="49490" xr:uid="{00000000-0005-0000-0000-000099C00000}"/>
    <cellStyle name="20% - Accent1 6 6 2 4 2 2" xfId="49491" xr:uid="{00000000-0005-0000-0000-00009AC00000}"/>
    <cellStyle name="20% - Accent1 6 6 2 4 2 2 2" xfId="49492" xr:uid="{00000000-0005-0000-0000-00009BC00000}"/>
    <cellStyle name="20% - Accent1 6 6 2 4 2 3" xfId="49493" xr:uid="{00000000-0005-0000-0000-00009CC00000}"/>
    <cellStyle name="20% - Accent1 6 6 2 4 3" xfId="49494" xr:uid="{00000000-0005-0000-0000-00009DC00000}"/>
    <cellStyle name="20% - Accent1 6 6 2 4 3 2" xfId="49495" xr:uid="{00000000-0005-0000-0000-00009EC00000}"/>
    <cellStyle name="20% - Accent1 6 6 2 4 4" xfId="49496" xr:uid="{00000000-0005-0000-0000-00009FC00000}"/>
    <cellStyle name="20% - Accent1 6 6 2 5" xfId="49497" xr:uid="{00000000-0005-0000-0000-0000A0C00000}"/>
    <cellStyle name="20% - Accent1 6 6 2 5 2" xfId="49498" xr:uid="{00000000-0005-0000-0000-0000A1C00000}"/>
    <cellStyle name="20% - Accent1 6 6 2 5 2 2" xfId="49499" xr:uid="{00000000-0005-0000-0000-0000A2C00000}"/>
    <cellStyle name="20% - Accent1 6 6 2 5 3" xfId="49500" xr:uid="{00000000-0005-0000-0000-0000A3C00000}"/>
    <cellStyle name="20% - Accent1 6 6 2 6" xfId="49501" xr:uid="{00000000-0005-0000-0000-0000A4C00000}"/>
    <cellStyle name="20% - Accent1 6 6 2 6 2" xfId="49502" xr:uid="{00000000-0005-0000-0000-0000A5C00000}"/>
    <cellStyle name="20% - Accent1 6 6 2 6 2 2" xfId="49503" xr:uid="{00000000-0005-0000-0000-0000A6C00000}"/>
    <cellStyle name="20% - Accent1 6 6 2 6 3" xfId="49504" xr:uid="{00000000-0005-0000-0000-0000A7C00000}"/>
    <cellStyle name="20% - Accent1 6 6 2 7" xfId="49505" xr:uid="{00000000-0005-0000-0000-0000A8C00000}"/>
    <cellStyle name="20% - Accent1 6 6 2 7 2" xfId="49506" xr:uid="{00000000-0005-0000-0000-0000A9C00000}"/>
    <cellStyle name="20% - Accent1 6 6 2 8" xfId="49507" xr:uid="{00000000-0005-0000-0000-0000AAC00000}"/>
    <cellStyle name="20% - Accent1 6 6 2 8 2" xfId="49508" xr:uid="{00000000-0005-0000-0000-0000ABC00000}"/>
    <cellStyle name="20% - Accent1 6 6 2 9" xfId="49509" xr:uid="{00000000-0005-0000-0000-0000ACC00000}"/>
    <cellStyle name="20% - Accent1 6 6 3" xfId="49510" xr:uid="{00000000-0005-0000-0000-0000ADC00000}"/>
    <cellStyle name="20% - Accent1 6 6 3 2" xfId="49511" xr:uid="{00000000-0005-0000-0000-0000AEC00000}"/>
    <cellStyle name="20% - Accent1 6 6 3 2 2" xfId="49512" xr:uid="{00000000-0005-0000-0000-0000AFC00000}"/>
    <cellStyle name="20% - Accent1 6 6 3 2 2 2" xfId="49513" xr:uid="{00000000-0005-0000-0000-0000B0C00000}"/>
    <cellStyle name="20% - Accent1 6 6 3 2 2 2 2" xfId="49514" xr:uid="{00000000-0005-0000-0000-0000B1C00000}"/>
    <cellStyle name="20% - Accent1 6 6 3 2 2 3" xfId="49515" xr:uid="{00000000-0005-0000-0000-0000B2C00000}"/>
    <cellStyle name="20% - Accent1 6 6 3 2 3" xfId="49516" xr:uid="{00000000-0005-0000-0000-0000B3C00000}"/>
    <cellStyle name="20% - Accent1 6 6 3 2 3 2" xfId="49517" xr:uid="{00000000-0005-0000-0000-0000B4C00000}"/>
    <cellStyle name="20% - Accent1 6 6 3 2 4" xfId="49518" xr:uid="{00000000-0005-0000-0000-0000B5C00000}"/>
    <cellStyle name="20% - Accent1 6 6 3 3" xfId="49519" xr:uid="{00000000-0005-0000-0000-0000B6C00000}"/>
    <cellStyle name="20% - Accent1 6 6 3 3 2" xfId="49520" xr:uid="{00000000-0005-0000-0000-0000B7C00000}"/>
    <cellStyle name="20% - Accent1 6 6 3 3 2 2" xfId="49521" xr:uid="{00000000-0005-0000-0000-0000B8C00000}"/>
    <cellStyle name="20% - Accent1 6 6 3 3 2 2 2" xfId="49522" xr:uid="{00000000-0005-0000-0000-0000B9C00000}"/>
    <cellStyle name="20% - Accent1 6 6 3 3 2 3" xfId="49523" xr:uid="{00000000-0005-0000-0000-0000BAC00000}"/>
    <cellStyle name="20% - Accent1 6 6 3 3 3" xfId="49524" xr:uid="{00000000-0005-0000-0000-0000BBC00000}"/>
    <cellStyle name="20% - Accent1 6 6 3 3 3 2" xfId="49525" xr:uid="{00000000-0005-0000-0000-0000BCC00000}"/>
    <cellStyle name="20% - Accent1 6 6 3 3 4" xfId="49526" xr:uid="{00000000-0005-0000-0000-0000BDC00000}"/>
    <cellStyle name="20% - Accent1 6 6 3 4" xfId="49527" xr:uid="{00000000-0005-0000-0000-0000BEC00000}"/>
    <cellStyle name="20% - Accent1 6 6 3 4 2" xfId="49528" xr:uid="{00000000-0005-0000-0000-0000BFC00000}"/>
    <cellStyle name="20% - Accent1 6 6 3 4 2 2" xfId="49529" xr:uid="{00000000-0005-0000-0000-0000C0C00000}"/>
    <cellStyle name="20% - Accent1 6 6 3 4 2 2 2" xfId="49530" xr:uid="{00000000-0005-0000-0000-0000C1C00000}"/>
    <cellStyle name="20% - Accent1 6 6 3 4 2 3" xfId="49531" xr:uid="{00000000-0005-0000-0000-0000C2C00000}"/>
    <cellStyle name="20% - Accent1 6 6 3 4 3" xfId="49532" xr:uid="{00000000-0005-0000-0000-0000C3C00000}"/>
    <cellStyle name="20% - Accent1 6 6 3 4 3 2" xfId="49533" xr:uid="{00000000-0005-0000-0000-0000C4C00000}"/>
    <cellStyle name="20% - Accent1 6 6 3 4 4" xfId="49534" xr:uid="{00000000-0005-0000-0000-0000C5C00000}"/>
    <cellStyle name="20% - Accent1 6 6 3 5" xfId="49535" xr:uid="{00000000-0005-0000-0000-0000C6C00000}"/>
    <cellStyle name="20% - Accent1 6 6 3 5 2" xfId="49536" xr:uid="{00000000-0005-0000-0000-0000C7C00000}"/>
    <cellStyle name="20% - Accent1 6 6 3 5 2 2" xfId="49537" xr:uid="{00000000-0005-0000-0000-0000C8C00000}"/>
    <cellStyle name="20% - Accent1 6 6 3 5 3" xfId="49538" xr:uid="{00000000-0005-0000-0000-0000C9C00000}"/>
    <cellStyle name="20% - Accent1 6 6 3 6" xfId="49539" xr:uid="{00000000-0005-0000-0000-0000CAC00000}"/>
    <cellStyle name="20% - Accent1 6 6 3 6 2" xfId="49540" xr:uid="{00000000-0005-0000-0000-0000CBC00000}"/>
    <cellStyle name="20% - Accent1 6 6 3 6 2 2" xfId="49541" xr:uid="{00000000-0005-0000-0000-0000CCC00000}"/>
    <cellStyle name="20% - Accent1 6 6 3 6 3" xfId="49542" xr:uid="{00000000-0005-0000-0000-0000CDC00000}"/>
    <cellStyle name="20% - Accent1 6 6 3 7" xfId="49543" xr:uid="{00000000-0005-0000-0000-0000CEC00000}"/>
    <cellStyle name="20% - Accent1 6 6 3 7 2" xfId="49544" xr:uid="{00000000-0005-0000-0000-0000CFC00000}"/>
    <cellStyle name="20% - Accent1 6 6 3 8" xfId="49545" xr:uid="{00000000-0005-0000-0000-0000D0C00000}"/>
    <cellStyle name="20% - Accent1 6 6 3 8 2" xfId="49546" xr:uid="{00000000-0005-0000-0000-0000D1C00000}"/>
    <cellStyle name="20% - Accent1 6 6 3 9" xfId="49547" xr:uid="{00000000-0005-0000-0000-0000D2C00000}"/>
    <cellStyle name="20% - Accent1 6 6 4" xfId="49548" xr:uid="{00000000-0005-0000-0000-0000D3C00000}"/>
    <cellStyle name="20% - Accent1 6 6 4 2" xfId="49549" xr:uid="{00000000-0005-0000-0000-0000D4C00000}"/>
    <cellStyle name="20% - Accent1 6 6 4 2 2" xfId="49550" xr:uid="{00000000-0005-0000-0000-0000D5C00000}"/>
    <cellStyle name="20% - Accent1 6 6 4 2 2 2" xfId="49551" xr:uid="{00000000-0005-0000-0000-0000D6C00000}"/>
    <cellStyle name="20% - Accent1 6 6 4 2 3" xfId="49552" xr:uid="{00000000-0005-0000-0000-0000D7C00000}"/>
    <cellStyle name="20% - Accent1 6 6 4 3" xfId="49553" xr:uid="{00000000-0005-0000-0000-0000D8C00000}"/>
    <cellStyle name="20% - Accent1 6 6 4 3 2" xfId="49554" xr:uid="{00000000-0005-0000-0000-0000D9C00000}"/>
    <cellStyle name="20% - Accent1 6 6 4 4" xfId="49555" xr:uid="{00000000-0005-0000-0000-0000DAC00000}"/>
    <cellStyle name="20% - Accent1 6 6 5" xfId="49556" xr:uid="{00000000-0005-0000-0000-0000DBC00000}"/>
    <cellStyle name="20% - Accent1 6 6 5 2" xfId="49557" xr:uid="{00000000-0005-0000-0000-0000DCC00000}"/>
    <cellStyle name="20% - Accent1 6 6 5 2 2" xfId="49558" xr:uid="{00000000-0005-0000-0000-0000DDC00000}"/>
    <cellStyle name="20% - Accent1 6 6 5 2 2 2" xfId="49559" xr:uid="{00000000-0005-0000-0000-0000DEC00000}"/>
    <cellStyle name="20% - Accent1 6 6 5 2 3" xfId="49560" xr:uid="{00000000-0005-0000-0000-0000DFC00000}"/>
    <cellStyle name="20% - Accent1 6 6 5 3" xfId="49561" xr:uid="{00000000-0005-0000-0000-0000E0C00000}"/>
    <cellStyle name="20% - Accent1 6 6 5 3 2" xfId="49562" xr:uid="{00000000-0005-0000-0000-0000E1C00000}"/>
    <cellStyle name="20% - Accent1 6 6 5 4" xfId="49563" xr:uid="{00000000-0005-0000-0000-0000E2C00000}"/>
    <cellStyle name="20% - Accent1 6 6 6" xfId="49564" xr:uid="{00000000-0005-0000-0000-0000E3C00000}"/>
    <cellStyle name="20% - Accent1 6 6 6 2" xfId="49565" xr:uid="{00000000-0005-0000-0000-0000E4C00000}"/>
    <cellStyle name="20% - Accent1 6 6 6 2 2" xfId="49566" xr:uid="{00000000-0005-0000-0000-0000E5C00000}"/>
    <cellStyle name="20% - Accent1 6 6 6 2 2 2" xfId="49567" xr:uid="{00000000-0005-0000-0000-0000E6C00000}"/>
    <cellStyle name="20% - Accent1 6 6 6 2 3" xfId="49568" xr:uid="{00000000-0005-0000-0000-0000E7C00000}"/>
    <cellStyle name="20% - Accent1 6 6 6 3" xfId="49569" xr:uid="{00000000-0005-0000-0000-0000E8C00000}"/>
    <cellStyle name="20% - Accent1 6 6 6 3 2" xfId="49570" xr:uid="{00000000-0005-0000-0000-0000E9C00000}"/>
    <cellStyle name="20% - Accent1 6 6 6 4" xfId="49571" xr:uid="{00000000-0005-0000-0000-0000EAC00000}"/>
    <cellStyle name="20% - Accent1 6 6 7" xfId="49572" xr:uid="{00000000-0005-0000-0000-0000EBC00000}"/>
    <cellStyle name="20% - Accent1 6 6 7 2" xfId="49573" xr:uid="{00000000-0005-0000-0000-0000ECC00000}"/>
    <cellStyle name="20% - Accent1 6 6 7 2 2" xfId="49574" xr:uid="{00000000-0005-0000-0000-0000EDC00000}"/>
    <cellStyle name="20% - Accent1 6 6 7 3" xfId="49575" xr:uid="{00000000-0005-0000-0000-0000EEC00000}"/>
    <cellStyle name="20% - Accent1 6 6 8" xfId="49576" xr:uid="{00000000-0005-0000-0000-0000EFC00000}"/>
    <cellStyle name="20% - Accent1 6 6 8 2" xfId="49577" xr:uid="{00000000-0005-0000-0000-0000F0C00000}"/>
    <cellStyle name="20% - Accent1 6 6 8 2 2" xfId="49578" xr:uid="{00000000-0005-0000-0000-0000F1C00000}"/>
    <cellStyle name="20% - Accent1 6 6 8 3" xfId="49579" xr:uid="{00000000-0005-0000-0000-0000F2C00000}"/>
    <cellStyle name="20% - Accent1 6 6 9" xfId="49580" xr:uid="{00000000-0005-0000-0000-0000F3C00000}"/>
    <cellStyle name="20% - Accent1 6 6 9 2" xfId="49581" xr:uid="{00000000-0005-0000-0000-0000F4C00000}"/>
    <cellStyle name="20% - Accent1 6 7" xfId="49582" xr:uid="{00000000-0005-0000-0000-0000F5C00000}"/>
    <cellStyle name="20% - Accent1 6 7 2" xfId="49583" xr:uid="{00000000-0005-0000-0000-0000F6C00000}"/>
    <cellStyle name="20% - Accent1 6 7 2 2" xfId="49584" xr:uid="{00000000-0005-0000-0000-0000F7C00000}"/>
    <cellStyle name="20% - Accent1 6 7 2 2 2" xfId="49585" xr:uid="{00000000-0005-0000-0000-0000F8C00000}"/>
    <cellStyle name="20% - Accent1 6 7 2 2 2 2" xfId="49586" xr:uid="{00000000-0005-0000-0000-0000F9C00000}"/>
    <cellStyle name="20% - Accent1 6 7 2 2 3" xfId="49587" xr:uid="{00000000-0005-0000-0000-0000FAC00000}"/>
    <cellStyle name="20% - Accent1 6 7 2 3" xfId="49588" xr:uid="{00000000-0005-0000-0000-0000FBC00000}"/>
    <cellStyle name="20% - Accent1 6 7 2 3 2" xfId="49589" xr:uid="{00000000-0005-0000-0000-0000FCC00000}"/>
    <cellStyle name="20% - Accent1 6 7 2 4" xfId="49590" xr:uid="{00000000-0005-0000-0000-0000FDC00000}"/>
    <cellStyle name="20% - Accent1 6 7 3" xfId="49591" xr:uid="{00000000-0005-0000-0000-0000FEC00000}"/>
    <cellStyle name="20% - Accent1 6 7 3 2" xfId="49592" xr:uid="{00000000-0005-0000-0000-0000FFC00000}"/>
    <cellStyle name="20% - Accent1 6 7 3 2 2" xfId="49593" xr:uid="{00000000-0005-0000-0000-000000C10000}"/>
    <cellStyle name="20% - Accent1 6 7 3 2 2 2" xfId="49594" xr:uid="{00000000-0005-0000-0000-000001C10000}"/>
    <cellStyle name="20% - Accent1 6 7 3 2 3" xfId="49595" xr:uid="{00000000-0005-0000-0000-000002C10000}"/>
    <cellStyle name="20% - Accent1 6 7 3 3" xfId="49596" xr:uid="{00000000-0005-0000-0000-000003C10000}"/>
    <cellStyle name="20% - Accent1 6 7 3 3 2" xfId="49597" xr:uid="{00000000-0005-0000-0000-000004C10000}"/>
    <cellStyle name="20% - Accent1 6 7 3 4" xfId="49598" xr:uid="{00000000-0005-0000-0000-000005C10000}"/>
    <cellStyle name="20% - Accent1 6 7 4" xfId="49599" xr:uid="{00000000-0005-0000-0000-000006C10000}"/>
    <cellStyle name="20% - Accent1 6 7 4 2" xfId="49600" xr:uid="{00000000-0005-0000-0000-000007C10000}"/>
    <cellStyle name="20% - Accent1 6 7 4 2 2" xfId="49601" xr:uid="{00000000-0005-0000-0000-000008C10000}"/>
    <cellStyle name="20% - Accent1 6 7 4 2 2 2" xfId="49602" xr:uid="{00000000-0005-0000-0000-000009C10000}"/>
    <cellStyle name="20% - Accent1 6 7 4 2 3" xfId="49603" xr:uid="{00000000-0005-0000-0000-00000AC10000}"/>
    <cellStyle name="20% - Accent1 6 7 4 3" xfId="49604" xr:uid="{00000000-0005-0000-0000-00000BC10000}"/>
    <cellStyle name="20% - Accent1 6 7 4 3 2" xfId="49605" xr:uid="{00000000-0005-0000-0000-00000CC10000}"/>
    <cellStyle name="20% - Accent1 6 7 4 4" xfId="49606" xr:uid="{00000000-0005-0000-0000-00000DC10000}"/>
    <cellStyle name="20% - Accent1 6 7 5" xfId="49607" xr:uid="{00000000-0005-0000-0000-00000EC10000}"/>
    <cellStyle name="20% - Accent1 6 7 5 2" xfId="49608" xr:uid="{00000000-0005-0000-0000-00000FC10000}"/>
    <cellStyle name="20% - Accent1 6 7 5 2 2" xfId="49609" xr:uid="{00000000-0005-0000-0000-000010C10000}"/>
    <cellStyle name="20% - Accent1 6 7 5 3" xfId="49610" xr:uid="{00000000-0005-0000-0000-000011C10000}"/>
    <cellStyle name="20% - Accent1 6 7 6" xfId="49611" xr:uid="{00000000-0005-0000-0000-000012C10000}"/>
    <cellStyle name="20% - Accent1 6 7 6 2" xfId="49612" xr:uid="{00000000-0005-0000-0000-000013C10000}"/>
    <cellStyle name="20% - Accent1 6 7 6 2 2" xfId="49613" xr:uid="{00000000-0005-0000-0000-000014C10000}"/>
    <cellStyle name="20% - Accent1 6 7 6 3" xfId="49614" xr:uid="{00000000-0005-0000-0000-000015C10000}"/>
    <cellStyle name="20% - Accent1 6 7 7" xfId="49615" xr:uid="{00000000-0005-0000-0000-000016C10000}"/>
    <cellStyle name="20% - Accent1 6 7 7 2" xfId="49616" xr:uid="{00000000-0005-0000-0000-000017C10000}"/>
    <cellStyle name="20% - Accent1 6 7 8" xfId="49617" xr:uid="{00000000-0005-0000-0000-000018C10000}"/>
    <cellStyle name="20% - Accent1 6 7 8 2" xfId="49618" xr:uid="{00000000-0005-0000-0000-000019C10000}"/>
    <cellStyle name="20% - Accent1 6 7 9" xfId="49619" xr:uid="{00000000-0005-0000-0000-00001AC10000}"/>
    <cellStyle name="20% - Accent1 6 8" xfId="49620" xr:uid="{00000000-0005-0000-0000-00001BC10000}"/>
    <cellStyle name="20% - Accent1 6 8 2" xfId="49621" xr:uid="{00000000-0005-0000-0000-00001CC10000}"/>
    <cellStyle name="20% - Accent1 6 8 2 2" xfId="49622" xr:uid="{00000000-0005-0000-0000-00001DC10000}"/>
    <cellStyle name="20% - Accent1 6 8 2 2 2" xfId="49623" xr:uid="{00000000-0005-0000-0000-00001EC10000}"/>
    <cellStyle name="20% - Accent1 6 8 2 2 2 2" xfId="49624" xr:uid="{00000000-0005-0000-0000-00001FC10000}"/>
    <cellStyle name="20% - Accent1 6 8 2 2 3" xfId="49625" xr:uid="{00000000-0005-0000-0000-000020C10000}"/>
    <cellStyle name="20% - Accent1 6 8 2 3" xfId="49626" xr:uid="{00000000-0005-0000-0000-000021C10000}"/>
    <cellStyle name="20% - Accent1 6 8 2 3 2" xfId="49627" xr:uid="{00000000-0005-0000-0000-000022C10000}"/>
    <cellStyle name="20% - Accent1 6 8 2 4" xfId="49628" xr:uid="{00000000-0005-0000-0000-000023C10000}"/>
    <cellStyle name="20% - Accent1 6 8 3" xfId="49629" xr:uid="{00000000-0005-0000-0000-000024C10000}"/>
    <cellStyle name="20% - Accent1 6 8 3 2" xfId="49630" xr:uid="{00000000-0005-0000-0000-000025C10000}"/>
    <cellStyle name="20% - Accent1 6 8 3 2 2" xfId="49631" xr:uid="{00000000-0005-0000-0000-000026C10000}"/>
    <cellStyle name="20% - Accent1 6 8 3 2 2 2" xfId="49632" xr:uid="{00000000-0005-0000-0000-000027C10000}"/>
    <cellStyle name="20% - Accent1 6 8 3 2 3" xfId="49633" xr:uid="{00000000-0005-0000-0000-000028C10000}"/>
    <cellStyle name="20% - Accent1 6 8 3 3" xfId="49634" xr:uid="{00000000-0005-0000-0000-000029C10000}"/>
    <cellStyle name="20% - Accent1 6 8 3 3 2" xfId="49635" xr:uid="{00000000-0005-0000-0000-00002AC10000}"/>
    <cellStyle name="20% - Accent1 6 8 3 4" xfId="49636" xr:uid="{00000000-0005-0000-0000-00002BC10000}"/>
    <cellStyle name="20% - Accent1 6 8 4" xfId="49637" xr:uid="{00000000-0005-0000-0000-00002CC10000}"/>
    <cellStyle name="20% - Accent1 6 8 4 2" xfId="49638" xr:uid="{00000000-0005-0000-0000-00002DC10000}"/>
    <cellStyle name="20% - Accent1 6 8 4 2 2" xfId="49639" xr:uid="{00000000-0005-0000-0000-00002EC10000}"/>
    <cellStyle name="20% - Accent1 6 8 4 2 2 2" xfId="49640" xr:uid="{00000000-0005-0000-0000-00002FC10000}"/>
    <cellStyle name="20% - Accent1 6 8 4 2 3" xfId="49641" xr:uid="{00000000-0005-0000-0000-000030C10000}"/>
    <cellStyle name="20% - Accent1 6 8 4 3" xfId="49642" xr:uid="{00000000-0005-0000-0000-000031C10000}"/>
    <cellStyle name="20% - Accent1 6 8 4 3 2" xfId="49643" xr:uid="{00000000-0005-0000-0000-000032C10000}"/>
    <cellStyle name="20% - Accent1 6 8 4 4" xfId="49644" xr:uid="{00000000-0005-0000-0000-000033C10000}"/>
    <cellStyle name="20% - Accent1 6 8 5" xfId="49645" xr:uid="{00000000-0005-0000-0000-000034C10000}"/>
    <cellStyle name="20% - Accent1 6 8 5 2" xfId="49646" xr:uid="{00000000-0005-0000-0000-000035C10000}"/>
    <cellStyle name="20% - Accent1 6 8 5 2 2" xfId="49647" xr:uid="{00000000-0005-0000-0000-000036C10000}"/>
    <cellStyle name="20% - Accent1 6 8 5 3" xfId="49648" xr:uid="{00000000-0005-0000-0000-000037C10000}"/>
    <cellStyle name="20% - Accent1 6 8 6" xfId="49649" xr:uid="{00000000-0005-0000-0000-000038C10000}"/>
    <cellStyle name="20% - Accent1 6 8 6 2" xfId="49650" xr:uid="{00000000-0005-0000-0000-000039C10000}"/>
    <cellStyle name="20% - Accent1 6 8 6 2 2" xfId="49651" xr:uid="{00000000-0005-0000-0000-00003AC10000}"/>
    <cellStyle name="20% - Accent1 6 8 6 3" xfId="49652" xr:uid="{00000000-0005-0000-0000-00003BC10000}"/>
    <cellStyle name="20% - Accent1 6 8 7" xfId="49653" xr:uid="{00000000-0005-0000-0000-00003CC10000}"/>
    <cellStyle name="20% - Accent1 6 8 7 2" xfId="49654" xr:uid="{00000000-0005-0000-0000-00003DC10000}"/>
    <cellStyle name="20% - Accent1 6 8 8" xfId="49655" xr:uid="{00000000-0005-0000-0000-00003EC10000}"/>
    <cellStyle name="20% - Accent1 6 8 8 2" xfId="49656" xr:uid="{00000000-0005-0000-0000-00003FC10000}"/>
    <cellStyle name="20% - Accent1 6 8 9" xfId="49657" xr:uid="{00000000-0005-0000-0000-000040C10000}"/>
    <cellStyle name="20% - Accent1 6 9" xfId="49658" xr:uid="{00000000-0005-0000-0000-000041C10000}"/>
    <cellStyle name="20% - Accent1 6 9 2" xfId="49659" xr:uid="{00000000-0005-0000-0000-000042C10000}"/>
    <cellStyle name="20% - Accent1 6 9 2 2" xfId="49660" xr:uid="{00000000-0005-0000-0000-000043C10000}"/>
    <cellStyle name="20% - Accent1 6 9 2 2 2" xfId="49661" xr:uid="{00000000-0005-0000-0000-000044C10000}"/>
    <cellStyle name="20% - Accent1 6 9 2 3" xfId="49662" xr:uid="{00000000-0005-0000-0000-000045C10000}"/>
    <cellStyle name="20% - Accent1 6 9 3" xfId="49663" xr:uid="{00000000-0005-0000-0000-000046C10000}"/>
    <cellStyle name="20% - Accent1 6 9 3 2" xfId="49664" xr:uid="{00000000-0005-0000-0000-000047C10000}"/>
    <cellStyle name="20% - Accent1 6 9 4" xfId="49665" xr:uid="{00000000-0005-0000-0000-000048C10000}"/>
    <cellStyle name="20% - Accent1 7" xfId="49666" xr:uid="{00000000-0005-0000-0000-000049C10000}"/>
    <cellStyle name="20% - Accent1 7 10" xfId="49667" xr:uid="{00000000-0005-0000-0000-00004AC10000}"/>
    <cellStyle name="20% - Accent1 7 10 2" xfId="49668" xr:uid="{00000000-0005-0000-0000-00004BC10000}"/>
    <cellStyle name="20% - Accent1 7 10 2 2" xfId="49669" xr:uid="{00000000-0005-0000-0000-00004CC10000}"/>
    <cellStyle name="20% - Accent1 7 10 2 2 2" xfId="49670" xr:uid="{00000000-0005-0000-0000-00004DC10000}"/>
    <cellStyle name="20% - Accent1 7 10 2 3" xfId="49671" xr:uid="{00000000-0005-0000-0000-00004EC10000}"/>
    <cellStyle name="20% - Accent1 7 10 3" xfId="49672" xr:uid="{00000000-0005-0000-0000-00004FC10000}"/>
    <cellStyle name="20% - Accent1 7 10 3 2" xfId="49673" xr:uid="{00000000-0005-0000-0000-000050C10000}"/>
    <cellStyle name="20% - Accent1 7 10 4" xfId="49674" xr:uid="{00000000-0005-0000-0000-000051C10000}"/>
    <cellStyle name="20% - Accent1 7 11" xfId="49675" xr:uid="{00000000-0005-0000-0000-000052C10000}"/>
    <cellStyle name="20% - Accent1 7 11 2" xfId="49676" xr:uid="{00000000-0005-0000-0000-000053C10000}"/>
    <cellStyle name="20% - Accent1 7 11 2 2" xfId="49677" xr:uid="{00000000-0005-0000-0000-000054C10000}"/>
    <cellStyle name="20% - Accent1 7 11 2 2 2" xfId="49678" xr:uid="{00000000-0005-0000-0000-000055C10000}"/>
    <cellStyle name="20% - Accent1 7 11 2 3" xfId="49679" xr:uid="{00000000-0005-0000-0000-000056C10000}"/>
    <cellStyle name="20% - Accent1 7 11 3" xfId="49680" xr:uid="{00000000-0005-0000-0000-000057C10000}"/>
    <cellStyle name="20% - Accent1 7 11 3 2" xfId="49681" xr:uid="{00000000-0005-0000-0000-000058C10000}"/>
    <cellStyle name="20% - Accent1 7 11 4" xfId="49682" xr:uid="{00000000-0005-0000-0000-000059C10000}"/>
    <cellStyle name="20% - Accent1 7 12" xfId="49683" xr:uid="{00000000-0005-0000-0000-00005AC10000}"/>
    <cellStyle name="20% - Accent1 7 12 2" xfId="49684" xr:uid="{00000000-0005-0000-0000-00005BC10000}"/>
    <cellStyle name="20% - Accent1 7 12 2 2" xfId="49685" xr:uid="{00000000-0005-0000-0000-00005CC10000}"/>
    <cellStyle name="20% - Accent1 7 12 3" xfId="49686" xr:uid="{00000000-0005-0000-0000-00005DC10000}"/>
    <cellStyle name="20% - Accent1 7 13" xfId="49687" xr:uid="{00000000-0005-0000-0000-00005EC10000}"/>
    <cellStyle name="20% - Accent1 7 13 2" xfId="49688" xr:uid="{00000000-0005-0000-0000-00005FC10000}"/>
    <cellStyle name="20% - Accent1 7 13 2 2" xfId="49689" xr:uid="{00000000-0005-0000-0000-000060C10000}"/>
    <cellStyle name="20% - Accent1 7 13 3" xfId="49690" xr:uid="{00000000-0005-0000-0000-000061C10000}"/>
    <cellStyle name="20% - Accent1 7 14" xfId="49691" xr:uid="{00000000-0005-0000-0000-000062C10000}"/>
    <cellStyle name="20% - Accent1 7 14 2" xfId="49692" xr:uid="{00000000-0005-0000-0000-000063C10000}"/>
    <cellStyle name="20% - Accent1 7 15" xfId="49693" xr:uid="{00000000-0005-0000-0000-000064C10000}"/>
    <cellStyle name="20% - Accent1 7 15 2" xfId="49694" xr:uid="{00000000-0005-0000-0000-000065C10000}"/>
    <cellStyle name="20% - Accent1 7 16" xfId="49695" xr:uid="{00000000-0005-0000-0000-000066C10000}"/>
    <cellStyle name="20% - Accent1 7 2" xfId="49696" xr:uid="{00000000-0005-0000-0000-000067C10000}"/>
    <cellStyle name="20% - Accent1 7 2 10" xfId="49697" xr:uid="{00000000-0005-0000-0000-000068C10000}"/>
    <cellStyle name="20% - Accent1 7 2 10 2" xfId="49698" xr:uid="{00000000-0005-0000-0000-000069C10000}"/>
    <cellStyle name="20% - Accent1 7 2 10 2 2" xfId="49699" xr:uid="{00000000-0005-0000-0000-00006AC10000}"/>
    <cellStyle name="20% - Accent1 7 2 10 2 2 2" xfId="49700" xr:uid="{00000000-0005-0000-0000-00006BC10000}"/>
    <cellStyle name="20% - Accent1 7 2 10 2 3" xfId="49701" xr:uid="{00000000-0005-0000-0000-00006CC10000}"/>
    <cellStyle name="20% - Accent1 7 2 10 3" xfId="49702" xr:uid="{00000000-0005-0000-0000-00006DC10000}"/>
    <cellStyle name="20% - Accent1 7 2 10 3 2" xfId="49703" xr:uid="{00000000-0005-0000-0000-00006EC10000}"/>
    <cellStyle name="20% - Accent1 7 2 10 4" xfId="49704" xr:uid="{00000000-0005-0000-0000-00006FC10000}"/>
    <cellStyle name="20% - Accent1 7 2 11" xfId="49705" xr:uid="{00000000-0005-0000-0000-000070C10000}"/>
    <cellStyle name="20% - Accent1 7 2 11 2" xfId="49706" xr:uid="{00000000-0005-0000-0000-000071C10000}"/>
    <cellStyle name="20% - Accent1 7 2 11 2 2" xfId="49707" xr:uid="{00000000-0005-0000-0000-000072C10000}"/>
    <cellStyle name="20% - Accent1 7 2 11 3" xfId="49708" xr:uid="{00000000-0005-0000-0000-000073C10000}"/>
    <cellStyle name="20% - Accent1 7 2 12" xfId="49709" xr:uid="{00000000-0005-0000-0000-000074C10000}"/>
    <cellStyle name="20% - Accent1 7 2 12 2" xfId="49710" xr:uid="{00000000-0005-0000-0000-000075C10000}"/>
    <cellStyle name="20% - Accent1 7 2 12 2 2" xfId="49711" xr:uid="{00000000-0005-0000-0000-000076C10000}"/>
    <cellStyle name="20% - Accent1 7 2 12 3" xfId="49712" xr:uid="{00000000-0005-0000-0000-000077C10000}"/>
    <cellStyle name="20% - Accent1 7 2 13" xfId="49713" xr:uid="{00000000-0005-0000-0000-000078C10000}"/>
    <cellStyle name="20% - Accent1 7 2 13 2" xfId="49714" xr:uid="{00000000-0005-0000-0000-000079C10000}"/>
    <cellStyle name="20% - Accent1 7 2 14" xfId="49715" xr:uid="{00000000-0005-0000-0000-00007AC10000}"/>
    <cellStyle name="20% - Accent1 7 2 14 2" xfId="49716" xr:uid="{00000000-0005-0000-0000-00007BC10000}"/>
    <cellStyle name="20% - Accent1 7 2 15" xfId="49717" xr:uid="{00000000-0005-0000-0000-00007CC10000}"/>
    <cellStyle name="20% - Accent1 7 2 2" xfId="49718" xr:uid="{00000000-0005-0000-0000-00007DC10000}"/>
    <cellStyle name="20% - Accent1 7 2 2 10" xfId="49719" xr:uid="{00000000-0005-0000-0000-00007EC10000}"/>
    <cellStyle name="20% - Accent1 7 2 2 10 2" xfId="49720" xr:uid="{00000000-0005-0000-0000-00007FC10000}"/>
    <cellStyle name="20% - Accent1 7 2 2 10 2 2" xfId="49721" xr:uid="{00000000-0005-0000-0000-000080C10000}"/>
    <cellStyle name="20% - Accent1 7 2 2 10 3" xfId="49722" xr:uid="{00000000-0005-0000-0000-000081C10000}"/>
    <cellStyle name="20% - Accent1 7 2 2 11" xfId="49723" xr:uid="{00000000-0005-0000-0000-000082C10000}"/>
    <cellStyle name="20% - Accent1 7 2 2 11 2" xfId="49724" xr:uid="{00000000-0005-0000-0000-000083C10000}"/>
    <cellStyle name="20% - Accent1 7 2 2 11 2 2" xfId="49725" xr:uid="{00000000-0005-0000-0000-000084C10000}"/>
    <cellStyle name="20% - Accent1 7 2 2 11 3" xfId="49726" xr:uid="{00000000-0005-0000-0000-000085C10000}"/>
    <cellStyle name="20% - Accent1 7 2 2 12" xfId="49727" xr:uid="{00000000-0005-0000-0000-000086C10000}"/>
    <cellStyle name="20% - Accent1 7 2 2 12 2" xfId="49728" xr:uid="{00000000-0005-0000-0000-000087C10000}"/>
    <cellStyle name="20% - Accent1 7 2 2 13" xfId="49729" xr:uid="{00000000-0005-0000-0000-000088C10000}"/>
    <cellStyle name="20% - Accent1 7 2 2 13 2" xfId="49730" xr:uid="{00000000-0005-0000-0000-000089C10000}"/>
    <cellStyle name="20% - Accent1 7 2 2 14" xfId="49731" xr:uid="{00000000-0005-0000-0000-00008AC10000}"/>
    <cellStyle name="20% - Accent1 7 2 2 2" xfId="49732" xr:uid="{00000000-0005-0000-0000-00008BC10000}"/>
    <cellStyle name="20% - Accent1 7 2 2 2 10" xfId="49733" xr:uid="{00000000-0005-0000-0000-00008CC10000}"/>
    <cellStyle name="20% - Accent1 7 2 2 2 10 2" xfId="49734" xr:uid="{00000000-0005-0000-0000-00008DC10000}"/>
    <cellStyle name="20% - Accent1 7 2 2 2 11" xfId="49735" xr:uid="{00000000-0005-0000-0000-00008EC10000}"/>
    <cellStyle name="20% - Accent1 7 2 2 2 2" xfId="49736" xr:uid="{00000000-0005-0000-0000-00008FC10000}"/>
    <cellStyle name="20% - Accent1 7 2 2 2 2 2" xfId="49737" xr:uid="{00000000-0005-0000-0000-000090C10000}"/>
    <cellStyle name="20% - Accent1 7 2 2 2 2 2 2" xfId="49738" xr:uid="{00000000-0005-0000-0000-000091C10000}"/>
    <cellStyle name="20% - Accent1 7 2 2 2 2 2 2 2" xfId="49739" xr:uid="{00000000-0005-0000-0000-000092C10000}"/>
    <cellStyle name="20% - Accent1 7 2 2 2 2 2 2 2 2" xfId="49740" xr:uid="{00000000-0005-0000-0000-000093C10000}"/>
    <cellStyle name="20% - Accent1 7 2 2 2 2 2 2 3" xfId="49741" xr:uid="{00000000-0005-0000-0000-000094C10000}"/>
    <cellStyle name="20% - Accent1 7 2 2 2 2 2 3" xfId="49742" xr:uid="{00000000-0005-0000-0000-000095C10000}"/>
    <cellStyle name="20% - Accent1 7 2 2 2 2 2 3 2" xfId="49743" xr:uid="{00000000-0005-0000-0000-000096C10000}"/>
    <cellStyle name="20% - Accent1 7 2 2 2 2 2 4" xfId="49744" xr:uid="{00000000-0005-0000-0000-000097C10000}"/>
    <cellStyle name="20% - Accent1 7 2 2 2 2 3" xfId="49745" xr:uid="{00000000-0005-0000-0000-000098C10000}"/>
    <cellStyle name="20% - Accent1 7 2 2 2 2 3 2" xfId="49746" xr:uid="{00000000-0005-0000-0000-000099C10000}"/>
    <cellStyle name="20% - Accent1 7 2 2 2 2 3 2 2" xfId="49747" xr:uid="{00000000-0005-0000-0000-00009AC10000}"/>
    <cellStyle name="20% - Accent1 7 2 2 2 2 3 2 2 2" xfId="49748" xr:uid="{00000000-0005-0000-0000-00009BC10000}"/>
    <cellStyle name="20% - Accent1 7 2 2 2 2 3 2 3" xfId="49749" xr:uid="{00000000-0005-0000-0000-00009CC10000}"/>
    <cellStyle name="20% - Accent1 7 2 2 2 2 3 3" xfId="49750" xr:uid="{00000000-0005-0000-0000-00009DC10000}"/>
    <cellStyle name="20% - Accent1 7 2 2 2 2 3 3 2" xfId="49751" xr:uid="{00000000-0005-0000-0000-00009EC10000}"/>
    <cellStyle name="20% - Accent1 7 2 2 2 2 3 4" xfId="49752" xr:uid="{00000000-0005-0000-0000-00009FC10000}"/>
    <cellStyle name="20% - Accent1 7 2 2 2 2 4" xfId="49753" xr:uid="{00000000-0005-0000-0000-0000A0C10000}"/>
    <cellStyle name="20% - Accent1 7 2 2 2 2 4 2" xfId="49754" xr:uid="{00000000-0005-0000-0000-0000A1C10000}"/>
    <cellStyle name="20% - Accent1 7 2 2 2 2 4 2 2" xfId="49755" xr:uid="{00000000-0005-0000-0000-0000A2C10000}"/>
    <cellStyle name="20% - Accent1 7 2 2 2 2 4 2 2 2" xfId="49756" xr:uid="{00000000-0005-0000-0000-0000A3C10000}"/>
    <cellStyle name="20% - Accent1 7 2 2 2 2 4 2 3" xfId="49757" xr:uid="{00000000-0005-0000-0000-0000A4C10000}"/>
    <cellStyle name="20% - Accent1 7 2 2 2 2 4 3" xfId="49758" xr:uid="{00000000-0005-0000-0000-0000A5C10000}"/>
    <cellStyle name="20% - Accent1 7 2 2 2 2 4 3 2" xfId="49759" xr:uid="{00000000-0005-0000-0000-0000A6C10000}"/>
    <cellStyle name="20% - Accent1 7 2 2 2 2 4 4" xfId="49760" xr:uid="{00000000-0005-0000-0000-0000A7C10000}"/>
    <cellStyle name="20% - Accent1 7 2 2 2 2 5" xfId="49761" xr:uid="{00000000-0005-0000-0000-0000A8C10000}"/>
    <cellStyle name="20% - Accent1 7 2 2 2 2 5 2" xfId="49762" xr:uid="{00000000-0005-0000-0000-0000A9C10000}"/>
    <cellStyle name="20% - Accent1 7 2 2 2 2 5 2 2" xfId="49763" xr:uid="{00000000-0005-0000-0000-0000AAC10000}"/>
    <cellStyle name="20% - Accent1 7 2 2 2 2 5 3" xfId="49764" xr:uid="{00000000-0005-0000-0000-0000ABC10000}"/>
    <cellStyle name="20% - Accent1 7 2 2 2 2 6" xfId="49765" xr:uid="{00000000-0005-0000-0000-0000ACC10000}"/>
    <cellStyle name="20% - Accent1 7 2 2 2 2 6 2" xfId="49766" xr:uid="{00000000-0005-0000-0000-0000ADC10000}"/>
    <cellStyle name="20% - Accent1 7 2 2 2 2 6 2 2" xfId="49767" xr:uid="{00000000-0005-0000-0000-0000AEC10000}"/>
    <cellStyle name="20% - Accent1 7 2 2 2 2 6 3" xfId="49768" xr:uid="{00000000-0005-0000-0000-0000AFC10000}"/>
    <cellStyle name="20% - Accent1 7 2 2 2 2 7" xfId="49769" xr:uid="{00000000-0005-0000-0000-0000B0C10000}"/>
    <cellStyle name="20% - Accent1 7 2 2 2 2 7 2" xfId="49770" xr:uid="{00000000-0005-0000-0000-0000B1C10000}"/>
    <cellStyle name="20% - Accent1 7 2 2 2 2 8" xfId="49771" xr:uid="{00000000-0005-0000-0000-0000B2C10000}"/>
    <cellStyle name="20% - Accent1 7 2 2 2 2 8 2" xfId="49772" xr:uid="{00000000-0005-0000-0000-0000B3C10000}"/>
    <cellStyle name="20% - Accent1 7 2 2 2 2 9" xfId="49773" xr:uid="{00000000-0005-0000-0000-0000B4C10000}"/>
    <cellStyle name="20% - Accent1 7 2 2 2 3" xfId="49774" xr:uid="{00000000-0005-0000-0000-0000B5C10000}"/>
    <cellStyle name="20% - Accent1 7 2 2 2 3 2" xfId="49775" xr:uid="{00000000-0005-0000-0000-0000B6C10000}"/>
    <cellStyle name="20% - Accent1 7 2 2 2 3 2 2" xfId="49776" xr:uid="{00000000-0005-0000-0000-0000B7C10000}"/>
    <cellStyle name="20% - Accent1 7 2 2 2 3 2 2 2" xfId="49777" xr:uid="{00000000-0005-0000-0000-0000B8C10000}"/>
    <cellStyle name="20% - Accent1 7 2 2 2 3 2 2 2 2" xfId="49778" xr:uid="{00000000-0005-0000-0000-0000B9C10000}"/>
    <cellStyle name="20% - Accent1 7 2 2 2 3 2 2 3" xfId="49779" xr:uid="{00000000-0005-0000-0000-0000BAC10000}"/>
    <cellStyle name="20% - Accent1 7 2 2 2 3 2 3" xfId="49780" xr:uid="{00000000-0005-0000-0000-0000BBC10000}"/>
    <cellStyle name="20% - Accent1 7 2 2 2 3 2 3 2" xfId="49781" xr:uid="{00000000-0005-0000-0000-0000BCC10000}"/>
    <cellStyle name="20% - Accent1 7 2 2 2 3 2 4" xfId="49782" xr:uid="{00000000-0005-0000-0000-0000BDC10000}"/>
    <cellStyle name="20% - Accent1 7 2 2 2 3 3" xfId="49783" xr:uid="{00000000-0005-0000-0000-0000BEC10000}"/>
    <cellStyle name="20% - Accent1 7 2 2 2 3 3 2" xfId="49784" xr:uid="{00000000-0005-0000-0000-0000BFC10000}"/>
    <cellStyle name="20% - Accent1 7 2 2 2 3 3 2 2" xfId="49785" xr:uid="{00000000-0005-0000-0000-0000C0C10000}"/>
    <cellStyle name="20% - Accent1 7 2 2 2 3 3 2 2 2" xfId="49786" xr:uid="{00000000-0005-0000-0000-0000C1C10000}"/>
    <cellStyle name="20% - Accent1 7 2 2 2 3 3 2 3" xfId="49787" xr:uid="{00000000-0005-0000-0000-0000C2C10000}"/>
    <cellStyle name="20% - Accent1 7 2 2 2 3 3 3" xfId="49788" xr:uid="{00000000-0005-0000-0000-0000C3C10000}"/>
    <cellStyle name="20% - Accent1 7 2 2 2 3 3 3 2" xfId="49789" xr:uid="{00000000-0005-0000-0000-0000C4C10000}"/>
    <cellStyle name="20% - Accent1 7 2 2 2 3 3 4" xfId="49790" xr:uid="{00000000-0005-0000-0000-0000C5C10000}"/>
    <cellStyle name="20% - Accent1 7 2 2 2 3 4" xfId="49791" xr:uid="{00000000-0005-0000-0000-0000C6C10000}"/>
    <cellStyle name="20% - Accent1 7 2 2 2 3 4 2" xfId="49792" xr:uid="{00000000-0005-0000-0000-0000C7C10000}"/>
    <cellStyle name="20% - Accent1 7 2 2 2 3 4 2 2" xfId="49793" xr:uid="{00000000-0005-0000-0000-0000C8C10000}"/>
    <cellStyle name="20% - Accent1 7 2 2 2 3 4 2 2 2" xfId="49794" xr:uid="{00000000-0005-0000-0000-0000C9C10000}"/>
    <cellStyle name="20% - Accent1 7 2 2 2 3 4 2 3" xfId="49795" xr:uid="{00000000-0005-0000-0000-0000CAC10000}"/>
    <cellStyle name="20% - Accent1 7 2 2 2 3 4 3" xfId="49796" xr:uid="{00000000-0005-0000-0000-0000CBC10000}"/>
    <cellStyle name="20% - Accent1 7 2 2 2 3 4 3 2" xfId="49797" xr:uid="{00000000-0005-0000-0000-0000CCC10000}"/>
    <cellStyle name="20% - Accent1 7 2 2 2 3 4 4" xfId="49798" xr:uid="{00000000-0005-0000-0000-0000CDC10000}"/>
    <cellStyle name="20% - Accent1 7 2 2 2 3 5" xfId="49799" xr:uid="{00000000-0005-0000-0000-0000CEC10000}"/>
    <cellStyle name="20% - Accent1 7 2 2 2 3 5 2" xfId="49800" xr:uid="{00000000-0005-0000-0000-0000CFC10000}"/>
    <cellStyle name="20% - Accent1 7 2 2 2 3 5 2 2" xfId="49801" xr:uid="{00000000-0005-0000-0000-0000D0C10000}"/>
    <cellStyle name="20% - Accent1 7 2 2 2 3 5 3" xfId="49802" xr:uid="{00000000-0005-0000-0000-0000D1C10000}"/>
    <cellStyle name="20% - Accent1 7 2 2 2 3 6" xfId="49803" xr:uid="{00000000-0005-0000-0000-0000D2C10000}"/>
    <cellStyle name="20% - Accent1 7 2 2 2 3 6 2" xfId="49804" xr:uid="{00000000-0005-0000-0000-0000D3C10000}"/>
    <cellStyle name="20% - Accent1 7 2 2 2 3 6 2 2" xfId="49805" xr:uid="{00000000-0005-0000-0000-0000D4C10000}"/>
    <cellStyle name="20% - Accent1 7 2 2 2 3 6 3" xfId="49806" xr:uid="{00000000-0005-0000-0000-0000D5C10000}"/>
    <cellStyle name="20% - Accent1 7 2 2 2 3 7" xfId="49807" xr:uid="{00000000-0005-0000-0000-0000D6C10000}"/>
    <cellStyle name="20% - Accent1 7 2 2 2 3 7 2" xfId="49808" xr:uid="{00000000-0005-0000-0000-0000D7C10000}"/>
    <cellStyle name="20% - Accent1 7 2 2 2 3 8" xfId="49809" xr:uid="{00000000-0005-0000-0000-0000D8C10000}"/>
    <cellStyle name="20% - Accent1 7 2 2 2 3 8 2" xfId="49810" xr:uid="{00000000-0005-0000-0000-0000D9C10000}"/>
    <cellStyle name="20% - Accent1 7 2 2 2 3 9" xfId="49811" xr:uid="{00000000-0005-0000-0000-0000DAC10000}"/>
    <cellStyle name="20% - Accent1 7 2 2 2 4" xfId="49812" xr:uid="{00000000-0005-0000-0000-0000DBC10000}"/>
    <cellStyle name="20% - Accent1 7 2 2 2 4 2" xfId="49813" xr:uid="{00000000-0005-0000-0000-0000DCC10000}"/>
    <cellStyle name="20% - Accent1 7 2 2 2 4 2 2" xfId="49814" xr:uid="{00000000-0005-0000-0000-0000DDC10000}"/>
    <cellStyle name="20% - Accent1 7 2 2 2 4 2 2 2" xfId="49815" xr:uid="{00000000-0005-0000-0000-0000DEC10000}"/>
    <cellStyle name="20% - Accent1 7 2 2 2 4 2 3" xfId="49816" xr:uid="{00000000-0005-0000-0000-0000DFC10000}"/>
    <cellStyle name="20% - Accent1 7 2 2 2 4 3" xfId="49817" xr:uid="{00000000-0005-0000-0000-0000E0C10000}"/>
    <cellStyle name="20% - Accent1 7 2 2 2 4 3 2" xfId="49818" xr:uid="{00000000-0005-0000-0000-0000E1C10000}"/>
    <cellStyle name="20% - Accent1 7 2 2 2 4 4" xfId="49819" xr:uid="{00000000-0005-0000-0000-0000E2C10000}"/>
    <cellStyle name="20% - Accent1 7 2 2 2 5" xfId="49820" xr:uid="{00000000-0005-0000-0000-0000E3C10000}"/>
    <cellStyle name="20% - Accent1 7 2 2 2 5 2" xfId="49821" xr:uid="{00000000-0005-0000-0000-0000E4C10000}"/>
    <cellStyle name="20% - Accent1 7 2 2 2 5 2 2" xfId="49822" xr:uid="{00000000-0005-0000-0000-0000E5C10000}"/>
    <cellStyle name="20% - Accent1 7 2 2 2 5 2 2 2" xfId="49823" xr:uid="{00000000-0005-0000-0000-0000E6C10000}"/>
    <cellStyle name="20% - Accent1 7 2 2 2 5 2 3" xfId="49824" xr:uid="{00000000-0005-0000-0000-0000E7C10000}"/>
    <cellStyle name="20% - Accent1 7 2 2 2 5 3" xfId="49825" xr:uid="{00000000-0005-0000-0000-0000E8C10000}"/>
    <cellStyle name="20% - Accent1 7 2 2 2 5 3 2" xfId="49826" xr:uid="{00000000-0005-0000-0000-0000E9C10000}"/>
    <cellStyle name="20% - Accent1 7 2 2 2 5 4" xfId="49827" xr:uid="{00000000-0005-0000-0000-0000EAC10000}"/>
    <cellStyle name="20% - Accent1 7 2 2 2 6" xfId="49828" xr:uid="{00000000-0005-0000-0000-0000EBC10000}"/>
    <cellStyle name="20% - Accent1 7 2 2 2 6 2" xfId="49829" xr:uid="{00000000-0005-0000-0000-0000ECC10000}"/>
    <cellStyle name="20% - Accent1 7 2 2 2 6 2 2" xfId="49830" xr:uid="{00000000-0005-0000-0000-0000EDC10000}"/>
    <cellStyle name="20% - Accent1 7 2 2 2 6 2 2 2" xfId="49831" xr:uid="{00000000-0005-0000-0000-0000EEC10000}"/>
    <cellStyle name="20% - Accent1 7 2 2 2 6 2 3" xfId="49832" xr:uid="{00000000-0005-0000-0000-0000EFC10000}"/>
    <cellStyle name="20% - Accent1 7 2 2 2 6 3" xfId="49833" xr:uid="{00000000-0005-0000-0000-0000F0C10000}"/>
    <cellStyle name="20% - Accent1 7 2 2 2 6 3 2" xfId="49834" xr:uid="{00000000-0005-0000-0000-0000F1C10000}"/>
    <cellStyle name="20% - Accent1 7 2 2 2 6 4" xfId="49835" xr:uid="{00000000-0005-0000-0000-0000F2C10000}"/>
    <cellStyle name="20% - Accent1 7 2 2 2 7" xfId="49836" xr:uid="{00000000-0005-0000-0000-0000F3C10000}"/>
    <cellStyle name="20% - Accent1 7 2 2 2 7 2" xfId="49837" xr:uid="{00000000-0005-0000-0000-0000F4C10000}"/>
    <cellStyle name="20% - Accent1 7 2 2 2 7 2 2" xfId="49838" xr:uid="{00000000-0005-0000-0000-0000F5C10000}"/>
    <cellStyle name="20% - Accent1 7 2 2 2 7 3" xfId="49839" xr:uid="{00000000-0005-0000-0000-0000F6C10000}"/>
    <cellStyle name="20% - Accent1 7 2 2 2 8" xfId="49840" xr:uid="{00000000-0005-0000-0000-0000F7C10000}"/>
    <cellStyle name="20% - Accent1 7 2 2 2 8 2" xfId="49841" xr:uid="{00000000-0005-0000-0000-0000F8C10000}"/>
    <cellStyle name="20% - Accent1 7 2 2 2 8 2 2" xfId="49842" xr:uid="{00000000-0005-0000-0000-0000F9C10000}"/>
    <cellStyle name="20% - Accent1 7 2 2 2 8 3" xfId="49843" xr:uid="{00000000-0005-0000-0000-0000FAC10000}"/>
    <cellStyle name="20% - Accent1 7 2 2 2 9" xfId="49844" xr:uid="{00000000-0005-0000-0000-0000FBC10000}"/>
    <cellStyle name="20% - Accent1 7 2 2 2 9 2" xfId="49845" xr:uid="{00000000-0005-0000-0000-0000FCC10000}"/>
    <cellStyle name="20% - Accent1 7 2 2 3" xfId="49846" xr:uid="{00000000-0005-0000-0000-0000FDC10000}"/>
    <cellStyle name="20% - Accent1 7 2 2 3 10" xfId="49847" xr:uid="{00000000-0005-0000-0000-0000FEC10000}"/>
    <cellStyle name="20% - Accent1 7 2 2 3 10 2" xfId="49848" xr:uid="{00000000-0005-0000-0000-0000FFC10000}"/>
    <cellStyle name="20% - Accent1 7 2 2 3 11" xfId="49849" xr:uid="{00000000-0005-0000-0000-000000C20000}"/>
    <cellStyle name="20% - Accent1 7 2 2 3 2" xfId="49850" xr:uid="{00000000-0005-0000-0000-000001C20000}"/>
    <cellStyle name="20% - Accent1 7 2 2 3 2 2" xfId="49851" xr:uid="{00000000-0005-0000-0000-000002C20000}"/>
    <cellStyle name="20% - Accent1 7 2 2 3 2 2 2" xfId="49852" xr:uid="{00000000-0005-0000-0000-000003C20000}"/>
    <cellStyle name="20% - Accent1 7 2 2 3 2 2 2 2" xfId="49853" xr:uid="{00000000-0005-0000-0000-000004C20000}"/>
    <cellStyle name="20% - Accent1 7 2 2 3 2 2 2 2 2" xfId="49854" xr:uid="{00000000-0005-0000-0000-000005C20000}"/>
    <cellStyle name="20% - Accent1 7 2 2 3 2 2 2 3" xfId="49855" xr:uid="{00000000-0005-0000-0000-000006C20000}"/>
    <cellStyle name="20% - Accent1 7 2 2 3 2 2 3" xfId="49856" xr:uid="{00000000-0005-0000-0000-000007C20000}"/>
    <cellStyle name="20% - Accent1 7 2 2 3 2 2 3 2" xfId="49857" xr:uid="{00000000-0005-0000-0000-000008C20000}"/>
    <cellStyle name="20% - Accent1 7 2 2 3 2 2 4" xfId="49858" xr:uid="{00000000-0005-0000-0000-000009C20000}"/>
    <cellStyle name="20% - Accent1 7 2 2 3 2 3" xfId="49859" xr:uid="{00000000-0005-0000-0000-00000AC20000}"/>
    <cellStyle name="20% - Accent1 7 2 2 3 2 3 2" xfId="49860" xr:uid="{00000000-0005-0000-0000-00000BC20000}"/>
    <cellStyle name="20% - Accent1 7 2 2 3 2 3 2 2" xfId="49861" xr:uid="{00000000-0005-0000-0000-00000CC20000}"/>
    <cellStyle name="20% - Accent1 7 2 2 3 2 3 2 2 2" xfId="49862" xr:uid="{00000000-0005-0000-0000-00000DC20000}"/>
    <cellStyle name="20% - Accent1 7 2 2 3 2 3 2 3" xfId="49863" xr:uid="{00000000-0005-0000-0000-00000EC20000}"/>
    <cellStyle name="20% - Accent1 7 2 2 3 2 3 3" xfId="49864" xr:uid="{00000000-0005-0000-0000-00000FC20000}"/>
    <cellStyle name="20% - Accent1 7 2 2 3 2 3 3 2" xfId="49865" xr:uid="{00000000-0005-0000-0000-000010C20000}"/>
    <cellStyle name="20% - Accent1 7 2 2 3 2 3 4" xfId="49866" xr:uid="{00000000-0005-0000-0000-000011C20000}"/>
    <cellStyle name="20% - Accent1 7 2 2 3 2 4" xfId="49867" xr:uid="{00000000-0005-0000-0000-000012C20000}"/>
    <cellStyle name="20% - Accent1 7 2 2 3 2 4 2" xfId="49868" xr:uid="{00000000-0005-0000-0000-000013C20000}"/>
    <cellStyle name="20% - Accent1 7 2 2 3 2 4 2 2" xfId="49869" xr:uid="{00000000-0005-0000-0000-000014C20000}"/>
    <cellStyle name="20% - Accent1 7 2 2 3 2 4 2 2 2" xfId="49870" xr:uid="{00000000-0005-0000-0000-000015C20000}"/>
    <cellStyle name="20% - Accent1 7 2 2 3 2 4 2 3" xfId="49871" xr:uid="{00000000-0005-0000-0000-000016C20000}"/>
    <cellStyle name="20% - Accent1 7 2 2 3 2 4 3" xfId="49872" xr:uid="{00000000-0005-0000-0000-000017C20000}"/>
    <cellStyle name="20% - Accent1 7 2 2 3 2 4 3 2" xfId="49873" xr:uid="{00000000-0005-0000-0000-000018C20000}"/>
    <cellStyle name="20% - Accent1 7 2 2 3 2 4 4" xfId="49874" xr:uid="{00000000-0005-0000-0000-000019C20000}"/>
    <cellStyle name="20% - Accent1 7 2 2 3 2 5" xfId="49875" xr:uid="{00000000-0005-0000-0000-00001AC20000}"/>
    <cellStyle name="20% - Accent1 7 2 2 3 2 5 2" xfId="49876" xr:uid="{00000000-0005-0000-0000-00001BC20000}"/>
    <cellStyle name="20% - Accent1 7 2 2 3 2 5 2 2" xfId="49877" xr:uid="{00000000-0005-0000-0000-00001CC20000}"/>
    <cellStyle name="20% - Accent1 7 2 2 3 2 5 3" xfId="49878" xr:uid="{00000000-0005-0000-0000-00001DC20000}"/>
    <cellStyle name="20% - Accent1 7 2 2 3 2 6" xfId="49879" xr:uid="{00000000-0005-0000-0000-00001EC20000}"/>
    <cellStyle name="20% - Accent1 7 2 2 3 2 6 2" xfId="49880" xr:uid="{00000000-0005-0000-0000-00001FC20000}"/>
    <cellStyle name="20% - Accent1 7 2 2 3 2 6 2 2" xfId="49881" xr:uid="{00000000-0005-0000-0000-000020C20000}"/>
    <cellStyle name="20% - Accent1 7 2 2 3 2 6 3" xfId="49882" xr:uid="{00000000-0005-0000-0000-000021C20000}"/>
    <cellStyle name="20% - Accent1 7 2 2 3 2 7" xfId="49883" xr:uid="{00000000-0005-0000-0000-000022C20000}"/>
    <cellStyle name="20% - Accent1 7 2 2 3 2 7 2" xfId="49884" xr:uid="{00000000-0005-0000-0000-000023C20000}"/>
    <cellStyle name="20% - Accent1 7 2 2 3 2 8" xfId="49885" xr:uid="{00000000-0005-0000-0000-000024C20000}"/>
    <cellStyle name="20% - Accent1 7 2 2 3 2 8 2" xfId="49886" xr:uid="{00000000-0005-0000-0000-000025C20000}"/>
    <cellStyle name="20% - Accent1 7 2 2 3 2 9" xfId="49887" xr:uid="{00000000-0005-0000-0000-000026C20000}"/>
    <cellStyle name="20% - Accent1 7 2 2 3 3" xfId="49888" xr:uid="{00000000-0005-0000-0000-000027C20000}"/>
    <cellStyle name="20% - Accent1 7 2 2 3 3 2" xfId="49889" xr:uid="{00000000-0005-0000-0000-000028C20000}"/>
    <cellStyle name="20% - Accent1 7 2 2 3 3 2 2" xfId="49890" xr:uid="{00000000-0005-0000-0000-000029C20000}"/>
    <cellStyle name="20% - Accent1 7 2 2 3 3 2 2 2" xfId="49891" xr:uid="{00000000-0005-0000-0000-00002AC20000}"/>
    <cellStyle name="20% - Accent1 7 2 2 3 3 2 2 2 2" xfId="49892" xr:uid="{00000000-0005-0000-0000-00002BC20000}"/>
    <cellStyle name="20% - Accent1 7 2 2 3 3 2 2 3" xfId="49893" xr:uid="{00000000-0005-0000-0000-00002CC20000}"/>
    <cellStyle name="20% - Accent1 7 2 2 3 3 2 3" xfId="49894" xr:uid="{00000000-0005-0000-0000-00002DC20000}"/>
    <cellStyle name="20% - Accent1 7 2 2 3 3 2 3 2" xfId="49895" xr:uid="{00000000-0005-0000-0000-00002EC20000}"/>
    <cellStyle name="20% - Accent1 7 2 2 3 3 2 4" xfId="49896" xr:uid="{00000000-0005-0000-0000-00002FC20000}"/>
    <cellStyle name="20% - Accent1 7 2 2 3 3 3" xfId="49897" xr:uid="{00000000-0005-0000-0000-000030C20000}"/>
    <cellStyle name="20% - Accent1 7 2 2 3 3 3 2" xfId="49898" xr:uid="{00000000-0005-0000-0000-000031C20000}"/>
    <cellStyle name="20% - Accent1 7 2 2 3 3 3 2 2" xfId="49899" xr:uid="{00000000-0005-0000-0000-000032C20000}"/>
    <cellStyle name="20% - Accent1 7 2 2 3 3 3 2 2 2" xfId="49900" xr:uid="{00000000-0005-0000-0000-000033C20000}"/>
    <cellStyle name="20% - Accent1 7 2 2 3 3 3 2 3" xfId="49901" xr:uid="{00000000-0005-0000-0000-000034C20000}"/>
    <cellStyle name="20% - Accent1 7 2 2 3 3 3 3" xfId="49902" xr:uid="{00000000-0005-0000-0000-000035C20000}"/>
    <cellStyle name="20% - Accent1 7 2 2 3 3 3 3 2" xfId="49903" xr:uid="{00000000-0005-0000-0000-000036C20000}"/>
    <cellStyle name="20% - Accent1 7 2 2 3 3 3 4" xfId="49904" xr:uid="{00000000-0005-0000-0000-000037C20000}"/>
    <cellStyle name="20% - Accent1 7 2 2 3 3 4" xfId="49905" xr:uid="{00000000-0005-0000-0000-000038C20000}"/>
    <cellStyle name="20% - Accent1 7 2 2 3 3 4 2" xfId="49906" xr:uid="{00000000-0005-0000-0000-000039C20000}"/>
    <cellStyle name="20% - Accent1 7 2 2 3 3 4 2 2" xfId="49907" xr:uid="{00000000-0005-0000-0000-00003AC20000}"/>
    <cellStyle name="20% - Accent1 7 2 2 3 3 4 2 2 2" xfId="49908" xr:uid="{00000000-0005-0000-0000-00003BC20000}"/>
    <cellStyle name="20% - Accent1 7 2 2 3 3 4 2 3" xfId="49909" xr:uid="{00000000-0005-0000-0000-00003CC20000}"/>
    <cellStyle name="20% - Accent1 7 2 2 3 3 4 3" xfId="49910" xr:uid="{00000000-0005-0000-0000-00003DC20000}"/>
    <cellStyle name="20% - Accent1 7 2 2 3 3 4 3 2" xfId="49911" xr:uid="{00000000-0005-0000-0000-00003EC20000}"/>
    <cellStyle name="20% - Accent1 7 2 2 3 3 4 4" xfId="49912" xr:uid="{00000000-0005-0000-0000-00003FC20000}"/>
    <cellStyle name="20% - Accent1 7 2 2 3 3 5" xfId="49913" xr:uid="{00000000-0005-0000-0000-000040C20000}"/>
    <cellStyle name="20% - Accent1 7 2 2 3 3 5 2" xfId="49914" xr:uid="{00000000-0005-0000-0000-000041C20000}"/>
    <cellStyle name="20% - Accent1 7 2 2 3 3 5 2 2" xfId="49915" xr:uid="{00000000-0005-0000-0000-000042C20000}"/>
    <cellStyle name="20% - Accent1 7 2 2 3 3 5 3" xfId="49916" xr:uid="{00000000-0005-0000-0000-000043C20000}"/>
    <cellStyle name="20% - Accent1 7 2 2 3 3 6" xfId="49917" xr:uid="{00000000-0005-0000-0000-000044C20000}"/>
    <cellStyle name="20% - Accent1 7 2 2 3 3 6 2" xfId="49918" xr:uid="{00000000-0005-0000-0000-000045C20000}"/>
    <cellStyle name="20% - Accent1 7 2 2 3 3 6 2 2" xfId="49919" xr:uid="{00000000-0005-0000-0000-000046C20000}"/>
    <cellStyle name="20% - Accent1 7 2 2 3 3 6 3" xfId="49920" xr:uid="{00000000-0005-0000-0000-000047C20000}"/>
    <cellStyle name="20% - Accent1 7 2 2 3 3 7" xfId="49921" xr:uid="{00000000-0005-0000-0000-000048C20000}"/>
    <cellStyle name="20% - Accent1 7 2 2 3 3 7 2" xfId="49922" xr:uid="{00000000-0005-0000-0000-000049C20000}"/>
    <cellStyle name="20% - Accent1 7 2 2 3 3 8" xfId="49923" xr:uid="{00000000-0005-0000-0000-00004AC20000}"/>
    <cellStyle name="20% - Accent1 7 2 2 3 3 8 2" xfId="49924" xr:uid="{00000000-0005-0000-0000-00004BC20000}"/>
    <cellStyle name="20% - Accent1 7 2 2 3 3 9" xfId="49925" xr:uid="{00000000-0005-0000-0000-00004CC20000}"/>
    <cellStyle name="20% - Accent1 7 2 2 3 4" xfId="49926" xr:uid="{00000000-0005-0000-0000-00004DC20000}"/>
    <cellStyle name="20% - Accent1 7 2 2 3 4 2" xfId="49927" xr:uid="{00000000-0005-0000-0000-00004EC20000}"/>
    <cellStyle name="20% - Accent1 7 2 2 3 4 2 2" xfId="49928" xr:uid="{00000000-0005-0000-0000-00004FC20000}"/>
    <cellStyle name="20% - Accent1 7 2 2 3 4 2 2 2" xfId="49929" xr:uid="{00000000-0005-0000-0000-000050C20000}"/>
    <cellStyle name="20% - Accent1 7 2 2 3 4 2 3" xfId="49930" xr:uid="{00000000-0005-0000-0000-000051C20000}"/>
    <cellStyle name="20% - Accent1 7 2 2 3 4 3" xfId="49931" xr:uid="{00000000-0005-0000-0000-000052C20000}"/>
    <cellStyle name="20% - Accent1 7 2 2 3 4 3 2" xfId="49932" xr:uid="{00000000-0005-0000-0000-000053C20000}"/>
    <cellStyle name="20% - Accent1 7 2 2 3 4 4" xfId="49933" xr:uid="{00000000-0005-0000-0000-000054C20000}"/>
    <cellStyle name="20% - Accent1 7 2 2 3 5" xfId="49934" xr:uid="{00000000-0005-0000-0000-000055C20000}"/>
    <cellStyle name="20% - Accent1 7 2 2 3 5 2" xfId="49935" xr:uid="{00000000-0005-0000-0000-000056C20000}"/>
    <cellStyle name="20% - Accent1 7 2 2 3 5 2 2" xfId="49936" xr:uid="{00000000-0005-0000-0000-000057C20000}"/>
    <cellStyle name="20% - Accent1 7 2 2 3 5 2 2 2" xfId="49937" xr:uid="{00000000-0005-0000-0000-000058C20000}"/>
    <cellStyle name="20% - Accent1 7 2 2 3 5 2 3" xfId="49938" xr:uid="{00000000-0005-0000-0000-000059C20000}"/>
    <cellStyle name="20% - Accent1 7 2 2 3 5 3" xfId="49939" xr:uid="{00000000-0005-0000-0000-00005AC20000}"/>
    <cellStyle name="20% - Accent1 7 2 2 3 5 3 2" xfId="49940" xr:uid="{00000000-0005-0000-0000-00005BC20000}"/>
    <cellStyle name="20% - Accent1 7 2 2 3 5 4" xfId="49941" xr:uid="{00000000-0005-0000-0000-00005CC20000}"/>
    <cellStyle name="20% - Accent1 7 2 2 3 6" xfId="49942" xr:uid="{00000000-0005-0000-0000-00005DC20000}"/>
    <cellStyle name="20% - Accent1 7 2 2 3 6 2" xfId="49943" xr:uid="{00000000-0005-0000-0000-00005EC20000}"/>
    <cellStyle name="20% - Accent1 7 2 2 3 6 2 2" xfId="49944" xr:uid="{00000000-0005-0000-0000-00005FC20000}"/>
    <cellStyle name="20% - Accent1 7 2 2 3 6 2 2 2" xfId="49945" xr:uid="{00000000-0005-0000-0000-000060C20000}"/>
    <cellStyle name="20% - Accent1 7 2 2 3 6 2 3" xfId="49946" xr:uid="{00000000-0005-0000-0000-000061C20000}"/>
    <cellStyle name="20% - Accent1 7 2 2 3 6 3" xfId="49947" xr:uid="{00000000-0005-0000-0000-000062C20000}"/>
    <cellStyle name="20% - Accent1 7 2 2 3 6 3 2" xfId="49948" xr:uid="{00000000-0005-0000-0000-000063C20000}"/>
    <cellStyle name="20% - Accent1 7 2 2 3 6 4" xfId="49949" xr:uid="{00000000-0005-0000-0000-000064C20000}"/>
    <cellStyle name="20% - Accent1 7 2 2 3 7" xfId="49950" xr:uid="{00000000-0005-0000-0000-000065C20000}"/>
    <cellStyle name="20% - Accent1 7 2 2 3 7 2" xfId="49951" xr:uid="{00000000-0005-0000-0000-000066C20000}"/>
    <cellStyle name="20% - Accent1 7 2 2 3 7 2 2" xfId="49952" xr:uid="{00000000-0005-0000-0000-000067C20000}"/>
    <cellStyle name="20% - Accent1 7 2 2 3 7 3" xfId="49953" xr:uid="{00000000-0005-0000-0000-000068C20000}"/>
    <cellStyle name="20% - Accent1 7 2 2 3 8" xfId="49954" xr:uid="{00000000-0005-0000-0000-000069C20000}"/>
    <cellStyle name="20% - Accent1 7 2 2 3 8 2" xfId="49955" xr:uid="{00000000-0005-0000-0000-00006AC20000}"/>
    <cellStyle name="20% - Accent1 7 2 2 3 8 2 2" xfId="49956" xr:uid="{00000000-0005-0000-0000-00006BC20000}"/>
    <cellStyle name="20% - Accent1 7 2 2 3 8 3" xfId="49957" xr:uid="{00000000-0005-0000-0000-00006CC20000}"/>
    <cellStyle name="20% - Accent1 7 2 2 3 9" xfId="49958" xr:uid="{00000000-0005-0000-0000-00006DC20000}"/>
    <cellStyle name="20% - Accent1 7 2 2 3 9 2" xfId="49959" xr:uid="{00000000-0005-0000-0000-00006EC20000}"/>
    <cellStyle name="20% - Accent1 7 2 2 4" xfId="49960" xr:uid="{00000000-0005-0000-0000-00006FC20000}"/>
    <cellStyle name="20% - Accent1 7 2 2 4 10" xfId="49961" xr:uid="{00000000-0005-0000-0000-000070C20000}"/>
    <cellStyle name="20% - Accent1 7 2 2 4 10 2" xfId="49962" xr:uid="{00000000-0005-0000-0000-000071C20000}"/>
    <cellStyle name="20% - Accent1 7 2 2 4 11" xfId="49963" xr:uid="{00000000-0005-0000-0000-000072C20000}"/>
    <cellStyle name="20% - Accent1 7 2 2 4 2" xfId="49964" xr:uid="{00000000-0005-0000-0000-000073C20000}"/>
    <cellStyle name="20% - Accent1 7 2 2 4 2 2" xfId="49965" xr:uid="{00000000-0005-0000-0000-000074C20000}"/>
    <cellStyle name="20% - Accent1 7 2 2 4 2 2 2" xfId="49966" xr:uid="{00000000-0005-0000-0000-000075C20000}"/>
    <cellStyle name="20% - Accent1 7 2 2 4 2 2 2 2" xfId="49967" xr:uid="{00000000-0005-0000-0000-000076C20000}"/>
    <cellStyle name="20% - Accent1 7 2 2 4 2 2 2 2 2" xfId="49968" xr:uid="{00000000-0005-0000-0000-000077C20000}"/>
    <cellStyle name="20% - Accent1 7 2 2 4 2 2 2 3" xfId="49969" xr:uid="{00000000-0005-0000-0000-000078C20000}"/>
    <cellStyle name="20% - Accent1 7 2 2 4 2 2 3" xfId="49970" xr:uid="{00000000-0005-0000-0000-000079C20000}"/>
    <cellStyle name="20% - Accent1 7 2 2 4 2 2 3 2" xfId="49971" xr:uid="{00000000-0005-0000-0000-00007AC20000}"/>
    <cellStyle name="20% - Accent1 7 2 2 4 2 2 4" xfId="49972" xr:uid="{00000000-0005-0000-0000-00007BC20000}"/>
    <cellStyle name="20% - Accent1 7 2 2 4 2 3" xfId="49973" xr:uid="{00000000-0005-0000-0000-00007CC20000}"/>
    <cellStyle name="20% - Accent1 7 2 2 4 2 3 2" xfId="49974" xr:uid="{00000000-0005-0000-0000-00007DC20000}"/>
    <cellStyle name="20% - Accent1 7 2 2 4 2 3 2 2" xfId="49975" xr:uid="{00000000-0005-0000-0000-00007EC20000}"/>
    <cellStyle name="20% - Accent1 7 2 2 4 2 3 2 2 2" xfId="49976" xr:uid="{00000000-0005-0000-0000-00007FC20000}"/>
    <cellStyle name="20% - Accent1 7 2 2 4 2 3 2 3" xfId="49977" xr:uid="{00000000-0005-0000-0000-000080C20000}"/>
    <cellStyle name="20% - Accent1 7 2 2 4 2 3 3" xfId="49978" xr:uid="{00000000-0005-0000-0000-000081C20000}"/>
    <cellStyle name="20% - Accent1 7 2 2 4 2 3 3 2" xfId="49979" xr:uid="{00000000-0005-0000-0000-000082C20000}"/>
    <cellStyle name="20% - Accent1 7 2 2 4 2 3 4" xfId="49980" xr:uid="{00000000-0005-0000-0000-000083C20000}"/>
    <cellStyle name="20% - Accent1 7 2 2 4 2 4" xfId="49981" xr:uid="{00000000-0005-0000-0000-000084C20000}"/>
    <cellStyle name="20% - Accent1 7 2 2 4 2 4 2" xfId="49982" xr:uid="{00000000-0005-0000-0000-000085C20000}"/>
    <cellStyle name="20% - Accent1 7 2 2 4 2 4 2 2" xfId="49983" xr:uid="{00000000-0005-0000-0000-000086C20000}"/>
    <cellStyle name="20% - Accent1 7 2 2 4 2 4 2 2 2" xfId="49984" xr:uid="{00000000-0005-0000-0000-000087C20000}"/>
    <cellStyle name="20% - Accent1 7 2 2 4 2 4 2 3" xfId="49985" xr:uid="{00000000-0005-0000-0000-000088C20000}"/>
    <cellStyle name="20% - Accent1 7 2 2 4 2 4 3" xfId="49986" xr:uid="{00000000-0005-0000-0000-000089C20000}"/>
    <cellStyle name="20% - Accent1 7 2 2 4 2 4 3 2" xfId="49987" xr:uid="{00000000-0005-0000-0000-00008AC20000}"/>
    <cellStyle name="20% - Accent1 7 2 2 4 2 4 4" xfId="49988" xr:uid="{00000000-0005-0000-0000-00008BC20000}"/>
    <cellStyle name="20% - Accent1 7 2 2 4 2 5" xfId="49989" xr:uid="{00000000-0005-0000-0000-00008CC20000}"/>
    <cellStyle name="20% - Accent1 7 2 2 4 2 5 2" xfId="49990" xr:uid="{00000000-0005-0000-0000-00008DC20000}"/>
    <cellStyle name="20% - Accent1 7 2 2 4 2 5 2 2" xfId="49991" xr:uid="{00000000-0005-0000-0000-00008EC20000}"/>
    <cellStyle name="20% - Accent1 7 2 2 4 2 5 3" xfId="49992" xr:uid="{00000000-0005-0000-0000-00008FC20000}"/>
    <cellStyle name="20% - Accent1 7 2 2 4 2 6" xfId="49993" xr:uid="{00000000-0005-0000-0000-000090C20000}"/>
    <cellStyle name="20% - Accent1 7 2 2 4 2 6 2" xfId="49994" xr:uid="{00000000-0005-0000-0000-000091C20000}"/>
    <cellStyle name="20% - Accent1 7 2 2 4 2 6 2 2" xfId="49995" xr:uid="{00000000-0005-0000-0000-000092C20000}"/>
    <cellStyle name="20% - Accent1 7 2 2 4 2 6 3" xfId="49996" xr:uid="{00000000-0005-0000-0000-000093C20000}"/>
    <cellStyle name="20% - Accent1 7 2 2 4 2 7" xfId="49997" xr:uid="{00000000-0005-0000-0000-000094C20000}"/>
    <cellStyle name="20% - Accent1 7 2 2 4 2 7 2" xfId="49998" xr:uid="{00000000-0005-0000-0000-000095C20000}"/>
    <cellStyle name="20% - Accent1 7 2 2 4 2 8" xfId="49999" xr:uid="{00000000-0005-0000-0000-000096C20000}"/>
    <cellStyle name="20% - Accent1 7 2 2 4 2 8 2" xfId="50000" xr:uid="{00000000-0005-0000-0000-000097C20000}"/>
    <cellStyle name="20% - Accent1 7 2 2 4 2 9" xfId="50001" xr:uid="{00000000-0005-0000-0000-000098C20000}"/>
    <cellStyle name="20% - Accent1 7 2 2 4 3" xfId="50002" xr:uid="{00000000-0005-0000-0000-000099C20000}"/>
    <cellStyle name="20% - Accent1 7 2 2 4 3 2" xfId="50003" xr:uid="{00000000-0005-0000-0000-00009AC20000}"/>
    <cellStyle name="20% - Accent1 7 2 2 4 3 2 2" xfId="50004" xr:uid="{00000000-0005-0000-0000-00009BC20000}"/>
    <cellStyle name="20% - Accent1 7 2 2 4 3 2 2 2" xfId="50005" xr:uid="{00000000-0005-0000-0000-00009CC20000}"/>
    <cellStyle name="20% - Accent1 7 2 2 4 3 2 2 2 2" xfId="50006" xr:uid="{00000000-0005-0000-0000-00009DC20000}"/>
    <cellStyle name="20% - Accent1 7 2 2 4 3 2 2 3" xfId="50007" xr:uid="{00000000-0005-0000-0000-00009EC20000}"/>
    <cellStyle name="20% - Accent1 7 2 2 4 3 2 3" xfId="50008" xr:uid="{00000000-0005-0000-0000-00009FC20000}"/>
    <cellStyle name="20% - Accent1 7 2 2 4 3 2 3 2" xfId="50009" xr:uid="{00000000-0005-0000-0000-0000A0C20000}"/>
    <cellStyle name="20% - Accent1 7 2 2 4 3 2 4" xfId="50010" xr:uid="{00000000-0005-0000-0000-0000A1C20000}"/>
    <cellStyle name="20% - Accent1 7 2 2 4 3 3" xfId="50011" xr:uid="{00000000-0005-0000-0000-0000A2C20000}"/>
    <cellStyle name="20% - Accent1 7 2 2 4 3 3 2" xfId="50012" xr:uid="{00000000-0005-0000-0000-0000A3C20000}"/>
    <cellStyle name="20% - Accent1 7 2 2 4 3 3 2 2" xfId="50013" xr:uid="{00000000-0005-0000-0000-0000A4C20000}"/>
    <cellStyle name="20% - Accent1 7 2 2 4 3 3 2 2 2" xfId="50014" xr:uid="{00000000-0005-0000-0000-0000A5C20000}"/>
    <cellStyle name="20% - Accent1 7 2 2 4 3 3 2 3" xfId="50015" xr:uid="{00000000-0005-0000-0000-0000A6C20000}"/>
    <cellStyle name="20% - Accent1 7 2 2 4 3 3 3" xfId="50016" xr:uid="{00000000-0005-0000-0000-0000A7C20000}"/>
    <cellStyle name="20% - Accent1 7 2 2 4 3 3 3 2" xfId="50017" xr:uid="{00000000-0005-0000-0000-0000A8C20000}"/>
    <cellStyle name="20% - Accent1 7 2 2 4 3 3 4" xfId="50018" xr:uid="{00000000-0005-0000-0000-0000A9C20000}"/>
    <cellStyle name="20% - Accent1 7 2 2 4 3 4" xfId="50019" xr:uid="{00000000-0005-0000-0000-0000AAC20000}"/>
    <cellStyle name="20% - Accent1 7 2 2 4 3 4 2" xfId="50020" xr:uid="{00000000-0005-0000-0000-0000ABC20000}"/>
    <cellStyle name="20% - Accent1 7 2 2 4 3 4 2 2" xfId="50021" xr:uid="{00000000-0005-0000-0000-0000ACC20000}"/>
    <cellStyle name="20% - Accent1 7 2 2 4 3 4 2 2 2" xfId="50022" xr:uid="{00000000-0005-0000-0000-0000ADC20000}"/>
    <cellStyle name="20% - Accent1 7 2 2 4 3 4 2 3" xfId="50023" xr:uid="{00000000-0005-0000-0000-0000AEC20000}"/>
    <cellStyle name="20% - Accent1 7 2 2 4 3 4 3" xfId="50024" xr:uid="{00000000-0005-0000-0000-0000AFC20000}"/>
    <cellStyle name="20% - Accent1 7 2 2 4 3 4 3 2" xfId="50025" xr:uid="{00000000-0005-0000-0000-0000B0C20000}"/>
    <cellStyle name="20% - Accent1 7 2 2 4 3 4 4" xfId="50026" xr:uid="{00000000-0005-0000-0000-0000B1C20000}"/>
    <cellStyle name="20% - Accent1 7 2 2 4 3 5" xfId="50027" xr:uid="{00000000-0005-0000-0000-0000B2C20000}"/>
    <cellStyle name="20% - Accent1 7 2 2 4 3 5 2" xfId="50028" xr:uid="{00000000-0005-0000-0000-0000B3C20000}"/>
    <cellStyle name="20% - Accent1 7 2 2 4 3 5 2 2" xfId="50029" xr:uid="{00000000-0005-0000-0000-0000B4C20000}"/>
    <cellStyle name="20% - Accent1 7 2 2 4 3 5 3" xfId="50030" xr:uid="{00000000-0005-0000-0000-0000B5C20000}"/>
    <cellStyle name="20% - Accent1 7 2 2 4 3 6" xfId="50031" xr:uid="{00000000-0005-0000-0000-0000B6C20000}"/>
    <cellStyle name="20% - Accent1 7 2 2 4 3 6 2" xfId="50032" xr:uid="{00000000-0005-0000-0000-0000B7C20000}"/>
    <cellStyle name="20% - Accent1 7 2 2 4 3 6 2 2" xfId="50033" xr:uid="{00000000-0005-0000-0000-0000B8C20000}"/>
    <cellStyle name="20% - Accent1 7 2 2 4 3 6 3" xfId="50034" xr:uid="{00000000-0005-0000-0000-0000B9C20000}"/>
    <cellStyle name="20% - Accent1 7 2 2 4 3 7" xfId="50035" xr:uid="{00000000-0005-0000-0000-0000BAC20000}"/>
    <cellStyle name="20% - Accent1 7 2 2 4 3 7 2" xfId="50036" xr:uid="{00000000-0005-0000-0000-0000BBC20000}"/>
    <cellStyle name="20% - Accent1 7 2 2 4 3 8" xfId="50037" xr:uid="{00000000-0005-0000-0000-0000BCC20000}"/>
    <cellStyle name="20% - Accent1 7 2 2 4 3 8 2" xfId="50038" xr:uid="{00000000-0005-0000-0000-0000BDC20000}"/>
    <cellStyle name="20% - Accent1 7 2 2 4 3 9" xfId="50039" xr:uid="{00000000-0005-0000-0000-0000BEC20000}"/>
    <cellStyle name="20% - Accent1 7 2 2 4 4" xfId="50040" xr:uid="{00000000-0005-0000-0000-0000BFC20000}"/>
    <cellStyle name="20% - Accent1 7 2 2 4 4 2" xfId="50041" xr:uid="{00000000-0005-0000-0000-0000C0C20000}"/>
    <cellStyle name="20% - Accent1 7 2 2 4 4 2 2" xfId="50042" xr:uid="{00000000-0005-0000-0000-0000C1C20000}"/>
    <cellStyle name="20% - Accent1 7 2 2 4 4 2 2 2" xfId="50043" xr:uid="{00000000-0005-0000-0000-0000C2C20000}"/>
    <cellStyle name="20% - Accent1 7 2 2 4 4 2 3" xfId="50044" xr:uid="{00000000-0005-0000-0000-0000C3C20000}"/>
    <cellStyle name="20% - Accent1 7 2 2 4 4 3" xfId="50045" xr:uid="{00000000-0005-0000-0000-0000C4C20000}"/>
    <cellStyle name="20% - Accent1 7 2 2 4 4 3 2" xfId="50046" xr:uid="{00000000-0005-0000-0000-0000C5C20000}"/>
    <cellStyle name="20% - Accent1 7 2 2 4 4 4" xfId="50047" xr:uid="{00000000-0005-0000-0000-0000C6C20000}"/>
    <cellStyle name="20% - Accent1 7 2 2 4 5" xfId="50048" xr:uid="{00000000-0005-0000-0000-0000C7C20000}"/>
    <cellStyle name="20% - Accent1 7 2 2 4 5 2" xfId="50049" xr:uid="{00000000-0005-0000-0000-0000C8C20000}"/>
    <cellStyle name="20% - Accent1 7 2 2 4 5 2 2" xfId="50050" xr:uid="{00000000-0005-0000-0000-0000C9C20000}"/>
    <cellStyle name="20% - Accent1 7 2 2 4 5 2 2 2" xfId="50051" xr:uid="{00000000-0005-0000-0000-0000CAC20000}"/>
    <cellStyle name="20% - Accent1 7 2 2 4 5 2 3" xfId="50052" xr:uid="{00000000-0005-0000-0000-0000CBC20000}"/>
    <cellStyle name="20% - Accent1 7 2 2 4 5 3" xfId="50053" xr:uid="{00000000-0005-0000-0000-0000CCC20000}"/>
    <cellStyle name="20% - Accent1 7 2 2 4 5 3 2" xfId="50054" xr:uid="{00000000-0005-0000-0000-0000CDC20000}"/>
    <cellStyle name="20% - Accent1 7 2 2 4 5 4" xfId="50055" xr:uid="{00000000-0005-0000-0000-0000CEC20000}"/>
    <cellStyle name="20% - Accent1 7 2 2 4 6" xfId="50056" xr:uid="{00000000-0005-0000-0000-0000CFC20000}"/>
    <cellStyle name="20% - Accent1 7 2 2 4 6 2" xfId="50057" xr:uid="{00000000-0005-0000-0000-0000D0C20000}"/>
    <cellStyle name="20% - Accent1 7 2 2 4 6 2 2" xfId="50058" xr:uid="{00000000-0005-0000-0000-0000D1C20000}"/>
    <cellStyle name="20% - Accent1 7 2 2 4 6 2 2 2" xfId="50059" xr:uid="{00000000-0005-0000-0000-0000D2C20000}"/>
    <cellStyle name="20% - Accent1 7 2 2 4 6 2 3" xfId="50060" xr:uid="{00000000-0005-0000-0000-0000D3C20000}"/>
    <cellStyle name="20% - Accent1 7 2 2 4 6 3" xfId="50061" xr:uid="{00000000-0005-0000-0000-0000D4C20000}"/>
    <cellStyle name="20% - Accent1 7 2 2 4 6 3 2" xfId="50062" xr:uid="{00000000-0005-0000-0000-0000D5C20000}"/>
    <cellStyle name="20% - Accent1 7 2 2 4 6 4" xfId="50063" xr:uid="{00000000-0005-0000-0000-0000D6C20000}"/>
    <cellStyle name="20% - Accent1 7 2 2 4 7" xfId="50064" xr:uid="{00000000-0005-0000-0000-0000D7C20000}"/>
    <cellStyle name="20% - Accent1 7 2 2 4 7 2" xfId="50065" xr:uid="{00000000-0005-0000-0000-0000D8C20000}"/>
    <cellStyle name="20% - Accent1 7 2 2 4 7 2 2" xfId="50066" xr:uid="{00000000-0005-0000-0000-0000D9C20000}"/>
    <cellStyle name="20% - Accent1 7 2 2 4 7 3" xfId="50067" xr:uid="{00000000-0005-0000-0000-0000DAC20000}"/>
    <cellStyle name="20% - Accent1 7 2 2 4 8" xfId="50068" xr:uid="{00000000-0005-0000-0000-0000DBC20000}"/>
    <cellStyle name="20% - Accent1 7 2 2 4 8 2" xfId="50069" xr:uid="{00000000-0005-0000-0000-0000DCC20000}"/>
    <cellStyle name="20% - Accent1 7 2 2 4 8 2 2" xfId="50070" xr:uid="{00000000-0005-0000-0000-0000DDC20000}"/>
    <cellStyle name="20% - Accent1 7 2 2 4 8 3" xfId="50071" xr:uid="{00000000-0005-0000-0000-0000DEC20000}"/>
    <cellStyle name="20% - Accent1 7 2 2 4 9" xfId="50072" xr:uid="{00000000-0005-0000-0000-0000DFC20000}"/>
    <cellStyle name="20% - Accent1 7 2 2 4 9 2" xfId="50073" xr:uid="{00000000-0005-0000-0000-0000E0C20000}"/>
    <cellStyle name="20% - Accent1 7 2 2 5" xfId="50074" xr:uid="{00000000-0005-0000-0000-0000E1C20000}"/>
    <cellStyle name="20% - Accent1 7 2 2 5 2" xfId="50075" xr:uid="{00000000-0005-0000-0000-0000E2C20000}"/>
    <cellStyle name="20% - Accent1 7 2 2 5 2 2" xfId="50076" xr:uid="{00000000-0005-0000-0000-0000E3C20000}"/>
    <cellStyle name="20% - Accent1 7 2 2 5 2 2 2" xfId="50077" xr:uid="{00000000-0005-0000-0000-0000E4C20000}"/>
    <cellStyle name="20% - Accent1 7 2 2 5 2 2 2 2" xfId="50078" xr:uid="{00000000-0005-0000-0000-0000E5C20000}"/>
    <cellStyle name="20% - Accent1 7 2 2 5 2 2 3" xfId="50079" xr:uid="{00000000-0005-0000-0000-0000E6C20000}"/>
    <cellStyle name="20% - Accent1 7 2 2 5 2 3" xfId="50080" xr:uid="{00000000-0005-0000-0000-0000E7C20000}"/>
    <cellStyle name="20% - Accent1 7 2 2 5 2 3 2" xfId="50081" xr:uid="{00000000-0005-0000-0000-0000E8C20000}"/>
    <cellStyle name="20% - Accent1 7 2 2 5 2 4" xfId="50082" xr:uid="{00000000-0005-0000-0000-0000E9C20000}"/>
    <cellStyle name="20% - Accent1 7 2 2 5 3" xfId="50083" xr:uid="{00000000-0005-0000-0000-0000EAC20000}"/>
    <cellStyle name="20% - Accent1 7 2 2 5 3 2" xfId="50084" xr:uid="{00000000-0005-0000-0000-0000EBC20000}"/>
    <cellStyle name="20% - Accent1 7 2 2 5 3 2 2" xfId="50085" xr:uid="{00000000-0005-0000-0000-0000ECC20000}"/>
    <cellStyle name="20% - Accent1 7 2 2 5 3 2 2 2" xfId="50086" xr:uid="{00000000-0005-0000-0000-0000EDC20000}"/>
    <cellStyle name="20% - Accent1 7 2 2 5 3 2 3" xfId="50087" xr:uid="{00000000-0005-0000-0000-0000EEC20000}"/>
    <cellStyle name="20% - Accent1 7 2 2 5 3 3" xfId="50088" xr:uid="{00000000-0005-0000-0000-0000EFC20000}"/>
    <cellStyle name="20% - Accent1 7 2 2 5 3 3 2" xfId="50089" xr:uid="{00000000-0005-0000-0000-0000F0C20000}"/>
    <cellStyle name="20% - Accent1 7 2 2 5 3 4" xfId="50090" xr:uid="{00000000-0005-0000-0000-0000F1C20000}"/>
    <cellStyle name="20% - Accent1 7 2 2 5 4" xfId="50091" xr:uid="{00000000-0005-0000-0000-0000F2C20000}"/>
    <cellStyle name="20% - Accent1 7 2 2 5 4 2" xfId="50092" xr:uid="{00000000-0005-0000-0000-0000F3C20000}"/>
    <cellStyle name="20% - Accent1 7 2 2 5 4 2 2" xfId="50093" xr:uid="{00000000-0005-0000-0000-0000F4C20000}"/>
    <cellStyle name="20% - Accent1 7 2 2 5 4 2 2 2" xfId="50094" xr:uid="{00000000-0005-0000-0000-0000F5C20000}"/>
    <cellStyle name="20% - Accent1 7 2 2 5 4 2 3" xfId="50095" xr:uid="{00000000-0005-0000-0000-0000F6C20000}"/>
    <cellStyle name="20% - Accent1 7 2 2 5 4 3" xfId="50096" xr:uid="{00000000-0005-0000-0000-0000F7C20000}"/>
    <cellStyle name="20% - Accent1 7 2 2 5 4 3 2" xfId="50097" xr:uid="{00000000-0005-0000-0000-0000F8C20000}"/>
    <cellStyle name="20% - Accent1 7 2 2 5 4 4" xfId="50098" xr:uid="{00000000-0005-0000-0000-0000F9C20000}"/>
    <cellStyle name="20% - Accent1 7 2 2 5 5" xfId="50099" xr:uid="{00000000-0005-0000-0000-0000FAC20000}"/>
    <cellStyle name="20% - Accent1 7 2 2 5 5 2" xfId="50100" xr:uid="{00000000-0005-0000-0000-0000FBC20000}"/>
    <cellStyle name="20% - Accent1 7 2 2 5 5 2 2" xfId="50101" xr:uid="{00000000-0005-0000-0000-0000FCC20000}"/>
    <cellStyle name="20% - Accent1 7 2 2 5 5 3" xfId="50102" xr:uid="{00000000-0005-0000-0000-0000FDC20000}"/>
    <cellStyle name="20% - Accent1 7 2 2 5 6" xfId="50103" xr:uid="{00000000-0005-0000-0000-0000FEC20000}"/>
    <cellStyle name="20% - Accent1 7 2 2 5 6 2" xfId="50104" xr:uid="{00000000-0005-0000-0000-0000FFC20000}"/>
    <cellStyle name="20% - Accent1 7 2 2 5 6 2 2" xfId="50105" xr:uid="{00000000-0005-0000-0000-000000C30000}"/>
    <cellStyle name="20% - Accent1 7 2 2 5 6 3" xfId="50106" xr:uid="{00000000-0005-0000-0000-000001C30000}"/>
    <cellStyle name="20% - Accent1 7 2 2 5 7" xfId="50107" xr:uid="{00000000-0005-0000-0000-000002C30000}"/>
    <cellStyle name="20% - Accent1 7 2 2 5 7 2" xfId="50108" xr:uid="{00000000-0005-0000-0000-000003C30000}"/>
    <cellStyle name="20% - Accent1 7 2 2 5 8" xfId="50109" xr:uid="{00000000-0005-0000-0000-000004C30000}"/>
    <cellStyle name="20% - Accent1 7 2 2 5 8 2" xfId="50110" xr:uid="{00000000-0005-0000-0000-000005C30000}"/>
    <cellStyle name="20% - Accent1 7 2 2 5 9" xfId="50111" xr:uid="{00000000-0005-0000-0000-000006C30000}"/>
    <cellStyle name="20% - Accent1 7 2 2 6" xfId="50112" xr:uid="{00000000-0005-0000-0000-000007C30000}"/>
    <cellStyle name="20% - Accent1 7 2 2 6 2" xfId="50113" xr:uid="{00000000-0005-0000-0000-000008C30000}"/>
    <cellStyle name="20% - Accent1 7 2 2 6 2 2" xfId="50114" xr:uid="{00000000-0005-0000-0000-000009C30000}"/>
    <cellStyle name="20% - Accent1 7 2 2 6 2 2 2" xfId="50115" xr:uid="{00000000-0005-0000-0000-00000AC30000}"/>
    <cellStyle name="20% - Accent1 7 2 2 6 2 2 2 2" xfId="50116" xr:uid="{00000000-0005-0000-0000-00000BC30000}"/>
    <cellStyle name="20% - Accent1 7 2 2 6 2 2 3" xfId="50117" xr:uid="{00000000-0005-0000-0000-00000CC30000}"/>
    <cellStyle name="20% - Accent1 7 2 2 6 2 3" xfId="50118" xr:uid="{00000000-0005-0000-0000-00000DC30000}"/>
    <cellStyle name="20% - Accent1 7 2 2 6 2 3 2" xfId="50119" xr:uid="{00000000-0005-0000-0000-00000EC30000}"/>
    <cellStyle name="20% - Accent1 7 2 2 6 2 4" xfId="50120" xr:uid="{00000000-0005-0000-0000-00000FC30000}"/>
    <cellStyle name="20% - Accent1 7 2 2 6 3" xfId="50121" xr:uid="{00000000-0005-0000-0000-000010C30000}"/>
    <cellStyle name="20% - Accent1 7 2 2 6 3 2" xfId="50122" xr:uid="{00000000-0005-0000-0000-000011C30000}"/>
    <cellStyle name="20% - Accent1 7 2 2 6 3 2 2" xfId="50123" xr:uid="{00000000-0005-0000-0000-000012C30000}"/>
    <cellStyle name="20% - Accent1 7 2 2 6 3 2 2 2" xfId="50124" xr:uid="{00000000-0005-0000-0000-000013C30000}"/>
    <cellStyle name="20% - Accent1 7 2 2 6 3 2 3" xfId="50125" xr:uid="{00000000-0005-0000-0000-000014C30000}"/>
    <cellStyle name="20% - Accent1 7 2 2 6 3 3" xfId="50126" xr:uid="{00000000-0005-0000-0000-000015C30000}"/>
    <cellStyle name="20% - Accent1 7 2 2 6 3 3 2" xfId="50127" xr:uid="{00000000-0005-0000-0000-000016C30000}"/>
    <cellStyle name="20% - Accent1 7 2 2 6 3 4" xfId="50128" xr:uid="{00000000-0005-0000-0000-000017C30000}"/>
    <cellStyle name="20% - Accent1 7 2 2 6 4" xfId="50129" xr:uid="{00000000-0005-0000-0000-000018C30000}"/>
    <cellStyle name="20% - Accent1 7 2 2 6 4 2" xfId="50130" xr:uid="{00000000-0005-0000-0000-000019C30000}"/>
    <cellStyle name="20% - Accent1 7 2 2 6 4 2 2" xfId="50131" xr:uid="{00000000-0005-0000-0000-00001AC30000}"/>
    <cellStyle name="20% - Accent1 7 2 2 6 4 2 2 2" xfId="50132" xr:uid="{00000000-0005-0000-0000-00001BC30000}"/>
    <cellStyle name="20% - Accent1 7 2 2 6 4 2 3" xfId="50133" xr:uid="{00000000-0005-0000-0000-00001CC30000}"/>
    <cellStyle name="20% - Accent1 7 2 2 6 4 3" xfId="50134" xr:uid="{00000000-0005-0000-0000-00001DC30000}"/>
    <cellStyle name="20% - Accent1 7 2 2 6 4 3 2" xfId="50135" xr:uid="{00000000-0005-0000-0000-00001EC30000}"/>
    <cellStyle name="20% - Accent1 7 2 2 6 4 4" xfId="50136" xr:uid="{00000000-0005-0000-0000-00001FC30000}"/>
    <cellStyle name="20% - Accent1 7 2 2 6 5" xfId="50137" xr:uid="{00000000-0005-0000-0000-000020C30000}"/>
    <cellStyle name="20% - Accent1 7 2 2 6 5 2" xfId="50138" xr:uid="{00000000-0005-0000-0000-000021C30000}"/>
    <cellStyle name="20% - Accent1 7 2 2 6 5 2 2" xfId="50139" xr:uid="{00000000-0005-0000-0000-000022C30000}"/>
    <cellStyle name="20% - Accent1 7 2 2 6 5 3" xfId="50140" xr:uid="{00000000-0005-0000-0000-000023C30000}"/>
    <cellStyle name="20% - Accent1 7 2 2 6 6" xfId="50141" xr:uid="{00000000-0005-0000-0000-000024C30000}"/>
    <cellStyle name="20% - Accent1 7 2 2 6 6 2" xfId="50142" xr:uid="{00000000-0005-0000-0000-000025C30000}"/>
    <cellStyle name="20% - Accent1 7 2 2 6 6 2 2" xfId="50143" xr:uid="{00000000-0005-0000-0000-000026C30000}"/>
    <cellStyle name="20% - Accent1 7 2 2 6 6 3" xfId="50144" xr:uid="{00000000-0005-0000-0000-000027C30000}"/>
    <cellStyle name="20% - Accent1 7 2 2 6 7" xfId="50145" xr:uid="{00000000-0005-0000-0000-000028C30000}"/>
    <cellStyle name="20% - Accent1 7 2 2 6 7 2" xfId="50146" xr:uid="{00000000-0005-0000-0000-000029C30000}"/>
    <cellStyle name="20% - Accent1 7 2 2 6 8" xfId="50147" xr:uid="{00000000-0005-0000-0000-00002AC30000}"/>
    <cellStyle name="20% - Accent1 7 2 2 6 8 2" xfId="50148" xr:uid="{00000000-0005-0000-0000-00002BC30000}"/>
    <cellStyle name="20% - Accent1 7 2 2 6 9" xfId="50149" xr:uid="{00000000-0005-0000-0000-00002CC30000}"/>
    <cellStyle name="20% - Accent1 7 2 2 7" xfId="50150" xr:uid="{00000000-0005-0000-0000-00002DC30000}"/>
    <cellStyle name="20% - Accent1 7 2 2 7 2" xfId="50151" xr:uid="{00000000-0005-0000-0000-00002EC30000}"/>
    <cellStyle name="20% - Accent1 7 2 2 7 2 2" xfId="50152" xr:uid="{00000000-0005-0000-0000-00002FC30000}"/>
    <cellStyle name="20% - Accent1 7 2 2 7 2 2 2" xfId="50153" xr:uid="{00000000-0005-0000-0000-000030C30000}"/>
    <cellStyle name="20% - Accent1 7 2 2 7 2 3" xfId="50154" xr:uid="{00000000-0005-0000-0000-000031C30000}"/>
    <cellStyle name="20% - Accent1 7 2 2 7 3" xfId="50155" xr:uid="{00000000-0005-0000-0000-000032C30000}"/>
    <cellStyle name="20% - Accent1 7 2 2 7 3 2" xfId="50156" xr:uid="{00000000-0005-0000-0000-000033C30000}"/>
    <cellStyle name="20% - Accent1 7 2 2 7 4" xfId="50157" xr:uid="{00000000-0005-0000-0000-000034C30000}"/>
    <cellStyle name="20% - Accent1 7 2 2 8" xfId="50158" xr:uid="{00000000-0005-0000-0000-000035C30000}"/>
    <cellStyle name="20% - Accent1 7 2 2 8 2" xfId="50159" xr:uid="{00000000-0005-0000-0000-000036C30000}"/>
    <cellStyle name="20% - Accent1 7 2 2 8 2 2" xfId="50160" xr:uid="{00000000-0005-0000-0000-000037C30000}"/>
    <cellStyle name="20% - Accent1 7 2 2 8 2 2 2" xfId="50161" xr:uid="{00000000-0005-0000-0000-000038C30000}"/>
    <cellStyle name="20% - Accent1 7 2 2 8 2 3" xfId="50162" xr:uid="{00000000-0005-0000-0000-000039C30000}"/>
    <cellStyle name="20% - Accent1 7 2 2 8 3" xfId="50163" xr:uid="{00000000-0005-0000-0000-00003AC30000}"/>
    <cellStyle name="20% - Accent1 7 2 2 8 3 2" xfId="50164" xr:uid="{00000000-0005-0000-0000-00003BC30000}"/>
    <cellStyle name="20% - Accent1 7 2 2 8 4" xfId="50165" xr:uid="{00000000-0005-0000-0000-00003CC30000}"/>
    <cellStyle name="20% - Accent1 7 2 2 9" xfId="50166" xr:uid="{00000000-0005-0000-0000-00003DC30000}"/>
    <cellStyle name="20% - Accent1 7 2 2 9 2" xfId="50167" xr:uid="{00000000-0005-0000-0000-00003EC30000}"/>
    <cellStyle name="20% - Accent1 7 2 2 9 2 2" xfId="50168" xr:uid="{00000000-0005-0000-0000-00003FC30000}"/>
    <cellStyle name="20% - Accent1 7 2 2 9 2 2 2" xfId="50169" xr:uid="{00000000-0005-0000-0000-000040C30000}"/>
    <cellStyle name="20% - Accent1 7 2 2 9 2 3" xfId="50170" xr:uid="{00000000-0005-0000-0000-000041C30000}"/>
    <cellStyle name="20% - Accent1 7 2 2 9 3" xfId="50171" xr:uid="{00000000-0005-0000-0000-000042C30000}"/>
    <cellStyle name="20% - Accent1 7 2 2 9 3 2" xfId="50172" xr:uid="{00000000-0005-0000-0000-000043C30000}"/>
    <cellStyle name="20% - Accent1 7 2 2 9 4" xfId="50173" xr:uid="{00000000-0005-0000-0000-000044C30000}"/>
    <cellStyle name="20% - Accent1 7 2 3" xfId="50174" xr:uid="{00000000-0005-0000-0000-000045C30000}"/>
    <cellStyle name="20% - Accent1 7 2 3 10" xfId="50175" xr:uid="{00000000-0005-0000-0000-000046C30000}"/>
    <cellStyle name="20% - Accent1 7 2 3 10 2" xfId="50176" xr:uid="{00000000-0005-0000-0000-000047C30000}"/>
    <cellStyle name="20% - Accent1 7 2 3 11" xfId="50177" xr:uid="{00000000-0005-0000-0000-000048C30000}"/>
    <cellStyle name="20% - Accent1 7 2 3 2" xfId="50178" xr:uid="{00000000-0005-0000-0000-000049C30000}"/>
    <cellStyle name="20% - Accent1 7 2 3 2 2" xfId="50179" xr:uid="{00000000-0005-0000-0000-00004AC30000}"/>
    <cellStyle name="20% - Accent1 7 2 3 2 2 2" xfId="50180" xr:uid="{00000000-0005-0000-0000-00004BC30000}"/>
    <cellStyle name="20% - Accent1 7 2 3 2 2 2 2" xfId="50181" xr:uid="{00000000-0005-0000-0000-00004CC30000}"/>
    <cellStyle name="20% - Accent1 7 2 3 2 2 2 2 2" xfId="50182" xr:uid="{00000000-0005-0000-0000-00004DC30000}"/>
    <cellStyle name="20% - Accent1 7 2 3 2 2 2 3" xfId="50183" xr:uid="{00000000-0005-0000-0000-00004EC30000}"/>
    <cellStyle name="20% - Accent1 7 2 3 2 2 3" xfId="50184" xr:uid="{00000000-0005-0000-0000-00004FC30000}"/>
    <cellStyle name="20% - Accent1 7 2 3 2 2 3 2" xfId="50185" xr:uid="{00000000-0005-0000-0000-000050C30000}"/>
    <cellStyle name="20% - Accent1 7 2 3 2 2 4" xfId="50186" xr:uid="{00000000-0005-0000-0000-000051C30000}"/>
    <cellStyle name="20% - Accent1 7 2 3 2 3" xfId="50187" xr:uid="{00000000-0005-0000-0000-000052C30000}"/>
    <cellStyle name="20% - Accent1 7 2 3 2 3 2" xfId="50188" xr:uid="{00000000-0005-0000-0000-000053C30000}"/>
    <cellStyle name="20% - Accent1 7 2 3 2 3 2 2" xfId="50189" xr:uid="{00000000-0005-0000-0000-000054C30000}"/>
    <cellStyle name="20% - Accent1 7 2 3 2 3 2 2 2" xfId="50190" xr:uid="{00000000-0005-0000-0000-000055C30000}"/>
    <cellStyle name="20% - Accent1 7 2 3 2 3 2 3" xfId="50191" xr:uid="{00000000-0005-0000-0000-000056C30000}"/>
    <cellStyle name="20% - Accent1 7 2 3 2 3 3" xfId="50192" xr:uid="{00000000-0005-0000-0000-000057C30000}"/>
    <cellStyle name="20% - Accent1 7 2 3 2 3 3 2" xfId="50193" xr:uid="{00000000-0005-0000-0000-000058C30000}"/>
    <cellStyle name="20% - Accent1 7 2 3 2 3 4" xfId="50194" xr:uid="{00000000-0005-0000-0000-000059C30000}"/>
    <cellStyle name="20% - Accent1 7 2 3 2 4" xfId="50195" xr:uid="{00000000-0005-0000-0000-00005AC30000}"/>
    <cellStyle name="20% - Accent1 7 2 3 2 4 2" xfId="50196" xr:uid="{00000000-0005-0000-0000-00005BC30000}"/>
    <cellStyle name="20% - Accent1 7 2 3 2 4 2 2" xfId="50197" xr:uid="{00000000-0005-0000-0000-00005CC30000}"/>
    <cellStyle name="20% - Accent1 7 2 3 2 4 2 2 2" xfId="50198" xr:uid="{00000000-0005-0000-0000-00005DC30000}"/>
    <cellStyle name="20% - Accent1 7 2 3 2 4 2 3" xfId="50199" xr:uid="{00000000-0005-0000-0000-00005EC30000}"/>
    <cellStyle name="20% - Accent1 7 2 3 2 4 3" xfId="50200" xr:uid="{00000000-0005-0000-0000-00005FC30000}"/>
    <cellStyle name="20% - Accent1 7 2 3 2 4 3 2" xfId="50201" xr:uid="{00000000-0005-0000-0000-000060C30000}"/>
    <cellStyle name="20% - Accent1 7 2 3 2 4 4" xfId="50202" xr:uid="{00000000-0005-0000-0000-000061C30000}"/>
    <cellStyle name="20% - Accent1 7 2 3 2 5" xfId="50203" xr:uid="{00000000-0005-0000-0000-000062C30000}"/>
    <cellStyle name="20% - Accent1 7 2 3 2 5 2" xfId="50204" xr:uid="{00000000-0005-0000-0000-000063C30000}"/>
    <cellStyle name="20% - Accent1 7 2 3 2 5 2 2" xfId="50205" xr:uid="{00000000-0005-0000-0000-000064C30000}"/>
    <cellStyle name="20% - Accent1 7 2 3 2 5 3" xfId="50206" xr:uid="{00000000-0005-0000-0000-000065C30000}"/>
    <cellStyle name="20% - Accent1 7 2 3 2 6" xfId="50207" xr:uid="{00000000-0005-0000-0000-000066C30000}"/>
    <cellStyle name="20% - Accent1 7 2 3 2 6 2" xfId="50208" xr:uid="{00000000-0005-0000-0000-000067C30000}"/>
    <cellStyle name="20% - Accent1 7 2 3 2 6 2 2" xfId="50209" xr:uid="{00000000-0005-0000-0000-000068C30000}"/>
    <cellStyle name="20% - Accent1 7 2 3 2 6 3" xfId="50210" xr:uid="{00000000-0005-0000-0000-000069C30000}"/>
    <cellStyle name="20% - Accent1 7 2 3 2 7" xfId="50211" xr:uid="{00000000-0005-0000-0000-00006AC30000}"/>
    <cellStyle name="20% - Accent1 7 2 3 2 7 2" xfId="50212" xr:uid="{00000000-0005-0000-0000-00006BC30000}"/>
    <cellStyle name="20% - Accent1 7 2 3 2 8" xfId="50213" xr:uid="{00000000-0005-0000-0000-00006CC30000}"/>
    <cellStyle name="20% - Accent1 7 2 3 2 8 2" xfId="50214" xr:uid="{00000000-0005-0000-0000-00006DC30000}"/>
    <cellStyle name="20% - Accent1 7 2 3 2 9" xfId="50215" xr:uid="{00000000-0005-0000-0000-00006EC30000}"/>
    <cellStyle name="20% - Accent1 7 2 3 3" xfId="50216" xr:uid="{00000000-0005-0000-0000-00006FC30000}"/>
    <cellStyle name="20% - Accent1 7 2 3 3 2" xfId="50217" xr:uid="{00000000-0005-0000-0000-000070C30000}"/>
    <cellStyle name="20% - Accent1 7 2 3 3 2 2" xfId="50218" xr:uid="{00000000-0005-0000-0000-000071C30000}"/>
    <cellStyle name="20% - Accent1 7 2 3 3 2 2 2" xfId="50219" xr:uid="{00000000-0005-0000-0000-000072C30000}"/>
    <cellStyle name="20% - Accent1 7 2 3 3 2 2 2 2" xfId="50220" xr:uid="{00000000-0005-0000-0000-000073C30000}"/>
    <cellStyle name="20% - Accent1 7 2 3 3 2 2 3" xfId="50221" xr:uid="{00000000-0005-0000-0000-000074C30000}"/>
    <cellStyle name="20% - Accent1 7 2 3 3 2 3" xfId="50222" xr:uid="{00000000-0005-0000-0000-000075C30000}"/>
    <cellStyle name="20% - Accent1 7 2 3 3 2 3 2" xfId="50223" xr:uid="{00000000-0005-0000-0000-000076C30000}"/>
    <cellStyle name="20% - Accent1 7 2 3 3 2 4" xfId="50224" xr:uid="{00000000-0005-0000-0000-000077C30000}"/>
    <cellStyle name="20% - Accent1 7 2 3 3 3" xfId="50225" xr:uid="{00000000-0005-0000-0000-000078C30000}"/>
    <cellStyle name="20% - Accent1 7 2 3 3 3 2" xfId="50226" xr:uid="{00000000-0005-0000-0000-000079C30000}"/>
    <cellStyle name="20% - Accent1 7 2 3 3 3 2 2" xfId="50227" xr:uid="{00000000-0005-0000-0000-00007AC30000}"/>
    <cellStyle name="20% - Accent1 7 2 3 3 3 2 2 2" xfId="50228" xr:uid="{00000000-0005-0000-0000-00007BC30000}"/>
    <cellStyle name="20% - Accent1 7 2 3 3 3 2 3" xfId="50229" xr:uid="{00000000-0005-0000-0000-00007CC30000}"/>
    <cellStyle name="20% - Accent1 7 2 3 3 3 3" xfId="50230" xr:uid="{00000000-0005-0000-0000-00007DC30000}"/>
    <cellStyle name="20% - Accent1 7 2 3 3 3 3 2" xfId="50231" xr:uid="{00000000-0005-0000-0000-00007EC30000}"/>
    <cellStyle name="20% - Accent1 7 2 3 3 3 4" xfId="50232" xr:uid="{00000000-0005-0000-0000-00007FC30000}"/>
    <cellStyle name="20% - Accent1 7 2 3 3 4" xfId="50233" xr:uid="{00000000-0005-0000-0000-000080C30000}"/>
    <cellStyle name="20% - Accent1 7 2 3 3 4 2" xfId="50234" xr:uid="{00000000-0005-0000-0000-000081C30000}"/>
    <cellStyle name="20% - Accent1 7 2 3 3 4 2 2" xfId="50235" xr:uid="{00000000-0005-0000-0000-000082C30000}"/>
    <cellStyle name="20% - Accent1 7 2 3 3 4 2 2 2" xfId="50236" xr:uid="{00000000-0005-0000-0000-000083C30000}"/>
    <cellStyle name="20% - Accent1 7 2 3 3 4 2 3" xfId="50237" xr:uid="{00000000-0005-0000-0000-000084C30000}"/>
    <cellStyle name="20% - Accent1 7 2 3 3 4 3" xfId="50238" xr:uid="{00000000-0005-0000-0000-000085C30000}"/>
    <cellStyle name="20% - Accent1 7 2 3 3 4 3 2" xfId="50239" xr:uid="{00000000-0005-0000-0000-000086C30000}"/>
    <cellStyle name="20% - Accent1 7 2 3 3 4 4" xfId="50240" xr:uid="{00000000-0005-0000-0000-000087C30000}"/>
    <cellStyle name="20% - Accent1 7 2 3 3 5" xfId="50241" xr:uid="{00000000-0005-0000-0000-000088C30000}"/>
    <cellStyle name="20% - Accent1 7 2 3 3 5 2" xfId="50242" xr:uid="{00000000-0005-0000-0000-000089C30000}"/>
    <cellStyle name="20% - Accent1 7 2 3 3 5 2 2" xfId="50243" xr:uid="{00000000-0005-0000-0000-00008AC30000}"/>
    <cellStyle name="20% - Accent1 7 2 3 3 5 3" xfId="50244" xr:uid="{00000000-0005-0000-0000-00008BC30000}"/>
    <cellStyle name="20% - Accent1 7 2 3 3 6" xfId="50245" xr:uid="{00000000-0005-0000-0000-00008CC30000}"/>
    <cellStyle name="20% - Accent1 7 2 3 3 6 2" xfId="50246" xr:uid="{00000000-0005-0000-0000-00008DC30000}"/>
    <cellStyle name="20% - Accent1 7 2 3 3 6 2 2" xfId="50247" xr:uid="{00000000-0005-0000-0000-00008EC30000}"/>
    <cellStyle name="20% - Accent1 7 2 3 3 6 3" xfId="50248" xr:uid="{00000000-0005-0000-0000-00008FC30000}"/>
    <cellStyle name="20% - Accent1 7 2 3 3 7" xfId="50249" xr:uid="{00000000-0005-0000-0000-000090C30000}"/>
    <cellStyle name="20% - Accent1 7 2 3 3 7 2" xfId="50250" xr:uid="{00000000-0005-0000-0000-000091C30000}"/>
    <cellStyle name="20% - Accent1 7 2 3 3 8" xfId="50251" xr:uid="{00000000-0005-0000-0000-000092C30000}"/>
    <cellStyle name="20% - Accent1 7 2 3 3 8 2" xfId="50252" xr:uid="{00000000-0005-0000-0000-000093C30000}"/>
    <cellStyle name="20% - Accent1 7 2 3 3 9" xfId="50253" xr:uid="{00000000-0005-0000-0000-000094C30000}"/>
    <cellStyle name="20% - Accent1 7 2 3 4" xfId="50254" xr:uid="{00000000-0005-0000-0000-000095C30000}"/>
    <cellStyle name="20% - Accent1 7 2 3 4 2" xfId="50255" xr:uid="{00000000-0005-0000-0000-000096C30000}"/>
    <cellStyle name="20% - Accent1 7 2 3 4 2 2" xfId="50256" xr:uid="{00000000-0005-0000-0000-000097C30000}"/>
    <cellStyle name="20% - Accent1 7 2 3 4 2 2 2" xfId="50257" xr:uid="{00000000-0005-0000-0000-000098C30000}"/>
    <cellStyle name="20% - Accent1 7 2 3 4 2 3" xfId="50258" xr:uid="{00000000-0005-0000-0000-000099C30000}"/>
    <cellStyle name="20% - Accent1 7 2 3 4 3" xfId="50259" xr:uid="{00000000-0005-0000-0000-00009AC30000}"/>
    <cellStyle name="20% - Accent1 7 2 3 4 3 2" xfId="50260" xr:uid="{00000000-0005-0000-0000-00009BC30000}"/>
    <cellStyle name="20% - Accent1 7 2 3 4 4" xfId="50261" xr:uid="{00000000-0005-0000-0000-00009CC30000}"/>
    <cellStyle name="20% - Accent1 7 2 3 5" xfId="50262" xr:uid="{00000000-0005-0000-0000-00009DC30000}"/>
    <cellStyle name="20% - Accent1 7 2 3 5 2" xfId="50263" xr:uid="{00000000-0005-0000-0000-00009EC30000}"/>
    <cellStyle name="20% - Accent1 7 2 3 5 2 2" xfId="50264" xr:uid="{00000000-0005-0000-0000-00009FC30000}"/>
    <cellStyle name="20% - Accent1 7 2 3 5 2 2 2" xfId="50265" xr:uid="{00000000-0005-0000-0000-0000A0C30000}"/>
    <cellStyle name="20% - Accent1 7 2 3 5 2 3" xfId="50266" xr:uid="{00000000-0005-0000-0000-0000A1C30000}"/>
    <cellStyle name="20% - Accent1 7 2 3 5 3" xfId="50267" xr:uid="{00000000-0005-0000-0000-0000A2C30000}"/>
    <cellStyle name="20% - Accent1 7 2 3 5 3 2" xfId="50268" xr:uid="{00000000-0005-0000-0000-0000A3C30000}"/>
    <cellStyle name="20% - Accent1 7 2 3 5 4" xfId="50269" xr:uid="{00000000-0005-0000-0000-0000A4C30000}"/>
    <cellStyle name="20% - Accent1 7 2 3 6" xfId="50270" xr:uid="{00000000-0005-0000-0000-0000A5C30000}"/>
    <cellStyle name="20% - Accent1 7 2 3 6 2" xfId="50271" xr:uid="{00000000-0005-0000-0000-0000A6C30000}"/>
    <cellStyle name="20% - Accent1 7 2 3 6 2 2" xfId="50272" xr:uid="{00000000-0005-0000-0000-0000A7C30000}"/>
    <cellStyle name="20% - Accent1 7 2 3 6 2 2 2" xfId="50273" xr:uid="{00000000-0005-0000-0000-0000A8C30000}"/>
    <cellStyle name="20% - Accent1 7 2 3 6 2 3" xfId="50274" xr:uid="{00000000-0005-0000-0000-0000A9C30000}"/>
    <cellStyle name="20% - Accent1 7 2 3 6 3" xfId="50275" xr:uid="{00000000-0005-0000-0000-0000AAC30000}"/>
    <cellStyle name="20% - Accent1 7 2 3 6 3 2" xfId="50276" xr:uid="{00000000-0005-0000-0000-0000ABC30000}"/>
    <cellStyle name="20% - Accent1 7 2 3 6 4" xfId="50277" xr:uid="{00000000-0005-0000-0000-0000ACC30000}"/>
    <cellStyle name="20% - Accent1 7 2 3 7" xfId="50278" xr:uid="{00000000-0005-0000-0000-0000ADC30000}"/>
    <cellStyle name="20% - Accent1 7 2 3 7 2" xfId="50279" xr:uid="{00000000-0005-0000-0000-0000AEC30000}"/>
    <cellStyle name="20% - Accent1 7 2 3 7 2 2" xfId="50280" xr:uid="{00000000-0005-0000-0000-0000AFC30000}"/>
    <cellStyle name="20% - Accent1 7 2 3 7 3" xfId="50281" xr:uid="{00000000-0005-0000-0000-0000B0C30000}"/>
    <cellStyle name="20% - Accent1 7 2 3 8" xfId="50282" xr:uid="{00000000-0005-0000-0000-0000B1C30000}"/>
    <cellStyle name="20% - Accent1 7 2 3 8 2" xfId="50283" xr:uid="{00000000-0005-0000-0000-0000B2C30000}"/>
    <cellStyle name="20% - Accent1 7 2 3 8 2 2" xfId="50284" xr:uid="{00000000-0005-0000-0000-0000B3C30000}"/>
    <cellStyle name="20% - Accent1 7 2 3 8 3" xfId="50285" xr:uid="{00000000-0005-0000-0000-0000B4C30000}"/>
    <cellStyle name="20% - Accent1 7 2 3 9" xfId="50286" xr:uid="{00000000-0005-0000-0000-0000B5C30000}"/>
    <cellStyle name="20% - Accent1 7 2 3 9 2" xfId="50287" xr:uid="{00000000-0005-0000-0000-0000B6C30000}"/>
    <cellStyle name="20% - Accent1 7 2 4" xfId="50288" xr:uid="{00000000-0005-0000-0000-0000B7C30000}"/>
    <cellStyle name="20% - Accent1 7 2 4 10" xfId="50289" xr:uid="{00000000-0005-0000-0000-0000B8C30000}"/>
    <cellStyle name="20% - Accent1 7 2 4 10 2" xfId="50290" xr:uid="{00000000-0005-0000-0000-0000B9C30000}"/>
    <cellStyle name="20% - Accent1 7 2 4 11" xfId="50291" xr:uid="{00000000-0005-0000-0000-0000BAC30000}"/>
    <cellStyle name="20% - Accent1 7 2 4 2" xfId="50292" xr:uid="{00000000-0005-0000-0000-0000BBC30000}"/>
    <cellStyle name="20% - Accent1 7 2 4 2 2" xfId="50293" xr:uid="{00000000-0005-0000-0000-0000BCC30000}"/>
    <cellStyle name="20% - Accent1 7 2 4 2 2 2" xfId="50294" xr:uid="{00000000-0005-0000-0000-0000BDC30000}"/>
    <cellStyle name="20% - Accent1 7 2 4 2 2 2 2" xfId="50295" xr:uid="{00000000-0005-0000-0000-0000BEC30000}"/>
    <cellStyle name="20% - Accent1 7 2 4 2 2 2 2 2" xfId="50296" xr:uid="{00000000-0005-0000-0000-0000BFC30000}"/>
    <cellStyle name="20% - Accent1 7 2 4 2 2 2 3" xfId="50297" xr:uid="{00000000-0005-0000-0000-0000C0C30000}"/>
    <cellStyle name="20% - Accent1 7 2 4 2 2 3" xfId="50298" xr:uid="{00000000-0005-0000-0000-0000C1C30000}"/>
    <cellStyle name="20% - Accent1 7 2 4 2 2 3 2" xfId="50299" xr:uid="{00000000-0005-0000-0000-0000C2C30000}"/>
    <cellStyle name="20% - Accent1 7 2 4 2 2 4" xfId="50300" xr:uid="{00000000-0005-0000-0000-0000C3C30000}"/>
    <cellStyle name="20% - Accent1 7 2 4 2 3" xfId="50301" xr:uid="{00000000-0005-0000-0000-0000C4C30000}"/>
    <cellStyle name="20% - Accent1 7 2 4 2 3 2" xfId="50302" xr:uid="{00000000-0005-0000-0000-0000C5C30000}"/>
    <cellStyle name="20% - Accent1 7 2 4 2 3 2 2" xfId="50303" xr:uid="{00000000-0005-0000-0000-0000C6C30000}"/>
    <cellStyle name="20% - Accent1 7 2 4 2 3 2 2 2" xfId="50304" xr:uid="{00000000-0005-0000-0000-0000C7C30000}"/>
    <cellStyle name="20% - Accent1 7 2 4 2 3 2 3" xfId="50305" xr:uid="{00000000-0005-0000-0000-0000C8C30000}"/>
    <cellStyle name="20% - Accent1 7 2 4 2 3 3" xfId="50306" xr:uid="{00000000-0005-0000-0000-0000C9C30000}"/>
    <cellStyle name="20% - Accent1 7 2 4 2 3 3 2" xfId="50307" xr:uid="{00000000-0005-0000-0000-0000CAC30000}"/>
    <cellStyle name="20% - Accent1 7 2 4 2 3 4" xfId="50308" xr:uid="{00000000-0005-0000-0000-0000CBC30000}"/>
    <cellStyle name="20% - Accent1 7 2 4 2 4" xfId="50309" xr:uid="{00000000-0005-0000-0000-0000CCC30000}"/>
    <cellStyle name="20% - Accent1 7 2 4 2 4 2" xfId="50310" xr:uid="{00000000-0005-0000-0000-0000CDC30000}"/>
    <cellStyle name="20% - Accent1 7 2 4 2 4 2 2" xfId="50311" xr:uid="{00000000-0005-0000-0000-0000CEC30000}"/>
    <cellStyle name="20% - Accent1 7 2 4 2 4 2 2 2" xfId="50312" xr:uid="{00000000-0005-0000-0000-0000CFC30000}"/>
    <cellStyle name="20% - Accent1 7 2 4 2 4 2 3" xfId="50313" xr:uid="{00000000-0005-0000-0000-0000D0C30000}"/>
    <cellStyle name="20% - Accent1 7 2 4 2 4 3" xfId="50314" xr:uid="{00000000-0005-0000-0000-0000D1C30000}"/>
    <cellStyle name="20% - Accent1 7 2 4 2 4 3 2" xfId="50315" xr:uid="{00000000-0005-0000-0000-0000D2C30000}"/>
    <cellStyle name="20% - Accent1 7 2 4 2 4 4" xfId="50316" xr:uid="{00000000-0005-0000-0000-0000D3C30000}"/>
    <cellStyle name="20% - Accent1 7 2 4 2 5" xfId="50317" xr:uid="{00000000-0005-0000-0000-0000D4C30000}"/>
    <cellStyle name="20% - Accent1 7 2 4 2 5 2" xfId="50318" xr:uid="{00000000-0005-0000-0000-0000D5C30000}"/>
    <cellStyle name="20% - Accent1 7 2 4 2 5 2 2" xfId="50319" xr:uid="{00000000-0005-0000-0000-0000D6C30000}"/>
    <cellStyle name="20% - Accent1 7 2 4 2 5 3" xfId="50320" xr:uid="{00000000-0005-0000-0000-0000D7C30000}"/>
    <cellStyle name="20% - Accent1 7 2 4 2 6" xfId="50321" xr:uid="{00000000-0005-0000-0000-0000D8C30000}"/>
    <cellStyle name="20% - Accent1 7 2 4 2 6 2" xfId="50322" xr:uid="{00000000-0005-0000-0000-0000D9C30000}"/>
    <cellStyle name="20% - Accent1 7 2 4 2 6 2 2" xfId="50323" xr:uid="{00000000-0005-0000-0000-0000DAC30000}"/>
    <cellStyle name="20% - Accent1 7 2 4 2 6 3" xfId="50324" xr:uid="{00000000-0005-0000-0000-0000DBC30000}"/>
    <cellStyle name="20% - Accent1 7 2 4 2 7" xfId="50325" xr:uid="{00000000-0005-0000-0000-0000DCC30000}"/>
    <cellStyle name="20% - Accent1 7 2 4 2 7 2" xfId="50326" xr:uid="{00000000-0005-0000-0000-0000DDC30000}"/>
    <cellStyle name="20% - Accent1 7 2 4 2 8" xfId="50327" xr:uid="{00000000-0005-0000-0000-0000DEC30000}"/>
    <cellStyle name="20% - Accent1 7 2 4 2 8 2" xfId="50328" xr:uid="{00000000-0005-0000-0000-0000DFC30000}"/>
    <cellStyle name="20% - Accent1 7 2 4 2 9" xfId="50329" xr:uid="{00000000-0005-0000-0000-0000E0C30000}"/>
    <cellStyle name="20% - Accent1 7 2 4 3" xfId="50330" xr:uid="{00000000-0005-0000-0000-0000E1C30000}"/>
    <cellStyle name="20% - Accent1 7 2 4 3 2" xfId="50331" xr:uid="{00000000-0005-0000-0000-0000E2C30000}"/>
    <cellStyle name="20% - Accent1 7 2 4 3 2 2" xfId="50332" xr:uid="{00000000-0005-0000-0000-0000E3C30000}"/>
    <cellStyle name="20% - Accent1 7 2 4 3 2 2 2" xfId="50333" xr:uid="{00000000-0005-0000-0000-0000E4C30000}"/>
    <cellStyle name="20% - Accent1 7 2 4 3 2 2 2 2" xfId="50334" xr:uid="{00000000-0005-0000-0000-0000E5C30000}"/>
    <cellStyle name="20% - Accent1 7 2 4 3 2 2 3" xfId="50335" xr:uid="{00000000-0005-0000-0000-0000E6C30000}"/>
    <cellStyle name="20% - Accent1 7 2 4 3 2 3" xfId="50336" xr:uid="{00000000-0005-0000-0000-0000E7C30000}"/>
    <cellStyle name="20% - Accent1 7 2 4 3 2 3 2" xfId="50337" xr:uid="{00000000-0005-0000-0000-0000E8C30000}"/>
    <cellStyle name="20% - Accent1 7 2 4 3 2 4" xfId="50338" xr:uid="{00000000-0005-0000-0000-0000E9C30000}"/>
    <cellStyle name="20% - Accent1 7 2 4 3 3" xfId="50339" xr:uid="{00000000-0005-0000-0000-0000EAC30000}"/>
    <cellStyle name="20% - Accent1 7 2 4 3 3 2" xfId="50340" xr:uid="{00000000-0005-0000-0000-0000EBC30000}"/>
    <cellStyle name="20% - Accent1 7 2 4 3 3 2 2" xfId="50341" xr:uid="{00000000-0005-0000-0000-0000ECC30000}"/>
    <cellStyle name="20% - Accent1 7 2 4 3 3 2 2 2" xfId="50342" xr:uid="{00000000-0005-0000-0000-0000EDC30000}"/>
    <cellStyle name="20% - Accent1 7 2 4 3 3 2 3" xfId="50343" xr:uid="{00000000-0005-0000-0000-0000EEC30000}"/>
    <cellStyle name="20% - Accent1 7 2 4 3 3 3" xfId="50344" xr:uid="{00000000-0005-0000-0000-0000EFC30000}"/>
    <cellStyle name="20% - Accent1 7 2 4 3 3 3 2" xfId="50345" xr:uid="{00000000-0005-0000-0000-0000F0C30000}"/>
    <cellStyle name="20% - Accent1 7 2 4 3 3 4" xfId="50346" xr:uid="{00000000-0005-0000-0000-0000F1C30000}"/>
    <cellStyle name="20% - Accent1 7 2 4 3 4" xfId="50347" xr:uid="{00000000-0005-0000-0000-0000F2C30000}"/>
    <cellStyle name="20% - Accent1 7 2 4 3 4 2" xfId="50348" xr:uid="{00000000-0005-0000-0000-0000F3C30000}"/>
    <cellStyle name="20% - Accent1 7 2 4 3 4 2 2" xfId="50349" xr:uid="{00000000-0005-0000-0000-0000F4C30000}"/>
    <cellStyle name="20% - Accent1 7 2 4 3 4 2 2 2" xfId="50350" xr:uid="{00000000-0005-0000-0000-0000F5C30000}"/>
    <cellStyle name="20% - Accent1 7 2 4 3 4 2 3" xfId="50351" xr:uid="{00000000-0005-0000-0000-0000F6C30000}"/>
    <cellStyle name="20% - Accent1 7 2 4 3 4 3" xfId="50352" xr:uid="{00000000-0005-0000-0000-0000F7C30000}"/>
    <cellStyle name="20% - Accent1 7 2 4 3 4 3 2" xfId="50353" xr:uid="{00000000-0005-0000-0000-0000F8C30000}"/>
    <cellStyle name="20% - Accent1 7 2 4 3 4 4" xfId="50354" xr:uid="{00000000-0005-0000-0000-0000F9C30000}"/>
    <cellStyle name="20% - Accent1 7 2 4 3 5" xfId="50355" xr:uid="{00000000-0005-0000-0000-0000FAC30000}"/>
    <cellStyle name="20% - Accent1 7 2 4 3 5 2" xfId="50356" xr:uid="{00000000-0005-0000-0000-0000FBC30000}"/>
    <cellStyle name="20% - Accent1 7 2 4 3 5 2 2" xfId="50357" xr:uid="{00000000-0005-0000-0000-0000FCC30000}"/>
    <cellStyle name="20% - Accent1 7 2 4 3 5 3" xfId="50358" xr:uid="{00000000-0005-0000-0000-0000FDC30000}"/>
    <cellStyle name="20% - Accent1 7 2 4 3 6" xfId="50359" xr:uid="{00000000-0005-0000-0000-0000FEC30000}"/>
    <cellStyle name="20% - Accent1 7 2 4 3 6 2" xfId="50360" xr:uid="{00000000-0005-0000-0000-0000FFC30000}"/>
    <cellStyle name="20% - Accent1 7 2 4 3 6 2 2" xfId="50361" xr:uid="{00000000-0005-0000-0000-000000C40000}"/>
    <cellStyle name="20% - Accent1 7 2 4 3 6 3" xfId="50362" xr:uid="{00000000-0005-0000-0000-000001C40000}"/>
    <cellStyle name="20% - Accent1 7 2 4 3 7" xfId="50363" xr:uid="{00000000-0005-0000-0000-000002C40000}"/>
    <cellStyle name="20% - Accent1 7 2 4 3 7 2" xfId="50364" xr:uid="{00000000-0005-0000-0000-000003C40000}"/>
    <cellStyle name="20% - Accent1 7 2 4 3 8" xfId="50365" xr:uid="{00000000-0005-0000-0000-000004C40000}"/>
    <cellStyle name="20% - Accent1 7 2 4 3 8 2" xfId="50366" xr:uid="{00000000-0005-0000-0000-000005C40000}"/>
    <cellStyle name="20% - Accent1 7 2 4 3 9" xfId="50367" xr:uid="{00000000-0005-0000-0000-000006C40000}"/>
    <cellStyle name="20% - Accent1 7 2 4 4" xfId="50368" xr:uid="{00000000-0005-0000-0000-000007C40000}"/>
    <cellStyle name="20% - Accent1 7 2 4 4 2" xfId="50369" xr:uid="{00000000-0005-0000-0000-000008C40000}"/>
    <cellStyle name="20% - Accent1 7 2 4 4 2 2" xfId="50370" xr:uid="{00000000-0005-0000-0000-000009C40000}"/>
    <cellStyle name="20% - Accent1 7 2 4 4 2 2 2" xfId="50371" xr:uid="{00000000-0005-0000-0000-00000AC40000}"/>
    <cellStyle name="20% - Accent1 7 2 4 4 2 3" xfId="50372" xr:uid="{00000000-0005-0000-0000-00000BC40000}"/>
    <cellStyle name="20% - Accent1 7 2 4 4 3" xfId="50373" xr:uid="{00000000-0005-0000-0000-00000CC40000}"/>
    <cellStyle name="20% - Accent1 7 2 4 4 3 2" xfId="50374" xr:uid="{00000000-0005-0000-0000-00000DC40000}"/>
    <cellStyle name="20% - Accent1 7 2 4 4 4" xfId="50375" xr:uid="{00000000-0005-0000-0000-00000EC40000}"/>
    <cellStyle name="20% - Accent1 7 2 4 5" xfId="50376" xr:uid="{00000000-0005-0000-0000-00000FC40000}"/>
    <cellStyle name="20% - Accent1 7 2 4 5 2" xfId="50377" xr:uid="{00000000-0005-0000-0000-000010C40000}"/>
    <cellStyle name="20% - Accent1 7 2 4 5 2 2" xfId="50378" xr:uid="{00000000-0005-0000-0000-000011C40000}"/>
    <cellStyle name="20% - Accent1 7 2 4 5 2 2 2" xfId="50379" xr:uid="{00000000-0005-0000-0000-000012C40000}"/>
    <cellStyle name="20% - Accent1 7 2 4 5 2 3" xfId="50380" xr:uid="{00000000-0005-0000-0000-000013C40000}"/>
    <cellStyle name="20% - Accent1 7 2 4 5 3" xfId="50381" xr:uid="{00000000-0005-0000-0000-000014C40000}"/>
    <cellStyle name="20% - Accent1 7 2 4 5 3 2" xfId="50382" xr:uid="{00000000-0005-0000-0000-000015C40000}"/>
    <cellStyle name="20% - Accent1 7 2 4 5 4" xfId="50383" xr:uid="{00000000-0005-0000-0000-000016C40000}"/>
    <cellStyle name="20% - Accent1 7 2 4 6" xfId="50384" xr:uid="{00000000-0005-0000-0000-000017C40000}"/>
    <cellStyle name="20% - Accent1 7 2 4 6 2" xfId="50385" xr:uid="{00000000-0005-0000-0000-000018C40000}"/>
    <cellStyle name="20% - Accent1 7 2 4 6 2 2" xfId="50386" xr:uid="{00000000-0005-0000-0000-000019C40000}"/>
    <cellStyle name="20% - Accent1 7 2 4 6 2 2 2" xfId="50387" xr:uid="{00000000-0005-0000-0000-00001AC40000}"/>
    <cellStyle name="20% - Accent1 7 2 4 6 2 3" xfId="50388" xr:uid="{00000000-0005-0000-0000-00001BC40000}"/>
    <cellStyle name="20% - Accent1 7 2 4 6 3" xfId="50389" xr:uid="{00000000-0005-0000-0000-00001CC40000}"/>
    <cellStyle name="20% - Accent1 7 2 4 6 3 2" xfId="50390" xr:uid="{00000000-0005-0000-0000-00001DC40000}"/>
    <cellStyle name="20% - Accent1 7 2 4 6 4" xfId="50391" xr:uid="{00000000-0005-0000-0000-00001EC40000}"/>
    <cellStyle name="20% - Accent1 7 2 4 7" xfId="50392" xr:uid="{00000000-0005-0000-0000-00001FC40000}"/>
    <cellStyle name="20% - Accent1 7 2 4 7 2" xfId="50393" xr:uid="{00000000-0005-0000-0000-000020C40000}"/>
    <cellStyle name="20% - Accent1 7 2 4 7 2 2" xfId="50394" xr:uid="{00000000-0005-0000-0000-000021C40000}"/>
    <cellStyle name="20% - Accent1 7 2 4 7 3" xfId="50395" xr:uid="{00000000-0005-0000-0000-000022C40000}"/>
    <cellStyle name="20% - Accent1 7 2 4 8" xfId="50396" xr:uid="{00000000-0005-0000-0000-000023C40000}"/>
    <cellStyle name="20% - Accent1 7 2 4 8 2" xfId="50397" xr:uid="{00000000-0005-0000-0000-000024C40000}"/>
    <cellStyle name="20% - Accent1 7 2 4 8 2 2" xfId="50398" xr:uid="{00000000-0005-0000-0000-000025C40000}"/>
    <cellStyle name="20% - Accent1 7 2 4 8 3" xfId="50399" xr:uid="{00000000-0005-0000-0000-000026C40000}"/>
    <cellStyle name="20% - Accent1 7 2 4 9" xfId="50400" xr:uid="{00000000-0005-0000-0000-000027C40000}"/>
    <cellStyle name="20% - Accent1 7 2 4 9 2" xfId="50401" xr:uid="{00000000-0005-0000-0000-000028C40000}"/>
    <cellStyle name="20% - Accent1 7 2 5" xfId="50402" xr:uid="{00000000-0005-0000-0000-000029C40000}"/>
    <cellStyle name="20% - Accent1 7 2 5 10" xfId="50403" xr:uid="{00000000-0005-0000-0000-00002AC40000}"/>
    <cellStyle name="20% - Accent1 7 2 5 10 2" xfId="50404" xr:uid="{00000000-0005-0000-0000-00002BC40000}"/>
    <cellStyle name="20% - Accent1 7 2 5 11" xfId="50405" xr:uid="{00000000-0005-0000-0000-00002CC40000}"/>
    <cellStyle name="20% - Accent1 7 2 5 2" xfId="50406" xr:uid="{00000000-0005-0000-0000-00002DC40000}"/>
    <cellStyle name="20% - Accent1 7 2 5 2 2" xfId="50407" xr:uid="{00000000-0005-0000-0000-00002EC40000}"/>
    <cellStyle name="20% - Accent1 7 2 5 2 2 2" xfId="50408" xr:uid="{00000000-0005-0000-0000-00002FC40000}"/>
    <cellStyle name="20% - Accent1 7 2 5 2 2 2 2" xfId="50409" xr:uid="{00000000-0005-0000-0000-000030C40000}"/>
    <cellStyle name="20% - Accent1 7 2 5 2 2 2 2 2" xfId="50410" xr:uid="{00000000-0005-0000-0000-000031C40000}"/>
    <cellStyle name="20% - Accent1 7 2 5 2 2 2 3" xfId="50411" xr:uid="{00000000-0005-0000-0000-000032C40000}"/>
    <cellStyle name="20% - Accent1 7 2 5 2 2 3" xfId="50412" xr:uid="{00000000-0005-0000-0000-000033C40000}"/>
    <cellStyle name="20% - Accent1 7 2 5 2 2 3 2" xfId="50413" xr:uid="{00000000-0005-0000-0000-000034C40000}"/>
    <cellStyle name="20% - Accent1 7 2 5 2 2 4" xfId="50414" xr:uid="{00000000-0005-0000-0000-000035C40000}"/>
    <cellStyle name="20% - Accent1 7 2 5 2 3" xfId="50415" xr:uid="{00000000-0005-0000-0000-000036C40000}"/>
    <cellStyle name="20% - Accent1 7 2 5 2 3 2" xfId="50416" xr:uid="{00000000-0005-0000-0000-000037C40000}"/>
    <cellStyle name="20% - Accent1 7 2 5 2 3 2 2" xfId="50417" xr:uid="{00000000-0005-0000-0000-000038C40000}"/>
    <cellStyle name="20% - Accent1 7 2 5 2 3 2 2 2" xfId="50418" xr:uid="{00000000-0005-0000-0000-000039C40000}"/>
    <cellStyle name="20% - Accent1 7 2 5 2 3 2 3" xfId="50419" xr:uid="{00000000-0005-0000-0000-00003AC40000}"/>
    <cellStyle name="20% - Accent1 7 2 5 2 3 3" xfId="50420" xr:uid="{00000000-0005-0000-0000-00003BC40000}"/>
    <cellStyle name="20% - Accent1 7 2 5 2 3 3 2" xfId="50421" xr:uid="{00000000-0005-0000-0000-00003CC40000}"/>
    <cellStyle name="20% - Accent1 7 2 5 2 3 4" xfId="50422" xr:uid="{00000000-0005-0000-0000-00003DC40000}"/>
    <cellStyle name="20% - Accent1 7 2 5 2 4" xfId="50423" xr:uid="{00000000-0005-0000-0000-00003EC40000}"/>
    <cellStyle name="20% - Accent1 7 2 5 2 4 2" xfId="50424" xr:uid="{00000000-0005-0000-0000-00003FC40000}"/>
    <cellStyle name="20% - Accent1 7 2 5 2 4 2 2" xfId="50425" xr:uid="{00000000-0005-0000-0000-000040C40000}"/>
    <cellStyle name="20% - Accent1 7 2 5 2 4 2 2 2" xfId="50426" xr:uid="{00000000-0005-0000-0000-000041C40000}"/>
    <cellStyle name="20% - Accent1 7 2 5 2 4 2 3" xfId="50427" xr:uid="{00000000-0005-0000-0000-000042C40000}"/>
    <cellStyle name="20% - Accent1 7 2 5 2 4 3" xfId="50428" xr:uid="{00000000-0005-0000-0000-000043C40000}"/>
    <cellStyle name="20% - Accent1 7 2 5 2 4 3 2" xfId="50429" xr:uid="{00000000-0005-0000-0000-000044C40000}"/>
    <cellStyle name="20% - Accent1 7 2 5 2 4 4" xfId="50430" xr:uid="{00000000-0005-0000-0000-000045C40000}"/>
    <cellStyle name="20% - Accent1 7 2 5 2 5" xfId="50431" xr:uid="{00000000-0005-0000-0000-000046C40000}"/>
    <cellStyle name="20% - Accent1 7 2 5 2 5 2" xfId="50432" xr:uid="{00000000-0005-0000-0000-000047C40000}"/>
    <cellStyle name="20% - Accent1 7 2 5 2 5 2 2" xfId="50433" xr:uid="{00000000-0005-0000-0000-000048C40000}"/>
    <cellStyle name="20% - Accent1 7 2 5 2 5 3" xfId="50434" xr:uid="{00000000-0005-0000-0000-000049C40000}"/>
    <cellStyle name="20% - Accent1 7 2 5 2 6" xfId="50435" xr:uid="{00000000-0005-0000-0000-00004AC40000}"/>
    <cellStyle name="20% - Accent1 7 2 5 2 6 2" xfId="50436" xr:uid="{00000000-0005-0000-0000-00004BC40000}"/>
    <cellStyle name="20% - Accent1 7 2 5 2 6 2 2" xfId="50437" xr:uid="{00000000-0005-0000-0000-00004CC40000}"/>
    <cellStyle name="20% - Accent1 7 2 5 2 6 3" xfId="50438" xr:uid="{00000000-0005-0000-0000-00004DC40000}"/>
    <cellStyle name="20% - Accent1 7 2 5 2 7" xfId="50439" xr:uid="{00000000-0005-0000-0000-00004EC40000}"/>
    <cellStyle name="20% - Accent1 7 2 5 2 7 2" xfId="50440" xr:uid="{00000000-0005-0000-0000-00004FC40000}"/>
    <cellStyle name="20% - Accent1 7 2 5 2 8" xfId="50441" xr:uid="{00000000-0005-0000-0000-000050C40000}"/>
    <cellStyle name="20% - Accent1 7 2 5 2 8 2" xfId="50442" xr:uid="{00000000-0005-0000-0000-000051C40000}"/>
    <cellStyle name="20% - Accent1 7 2 5 2 9" xfId="50443" xr:uid="{00000000-0005-0000-0000-000052C40000}"/>
    <cellStyle name="20% - Accent1 7 2 5 3" xfId="50444" xr:uid="{00000000-0005-0000-0000-000053C40000}"/>
    <cellStyle name="20% - Accent1 7 2 5 3 2" xfId="50445" xr:uid="{00000000-0005-0000-0000-000054C40000}"/>
    <cellStyle name="20% - Accent1 7 2 5 3 2 2" xfId="50446" xr:uid="{00000000-0005-0000-0000-000055C40000}"/>
    <cellStyle name="20% - Accent1 7 2 5 3 2 2 2" xfId="50447" xr:uid="{00000000-0005-0000-0000-000056C40000}"/>
    <cellStyle name="20% - Accent1 7 2 5 3 2 2 2 2" xfId="50448" xr:uid="{00000000-0005-0000-0000-000057C40000}"/>
    <cellStyle name="20% - Accent1 7 2 5 3 2 2 3" xfId="50449" xr:uid="{00000000-0005-0000-0000-000058C40000}"/>
    <cellStyle name="20% - Accent1 7 2 5 3 2 3" xfId="50450" xr:uid="{00000000-0005-0000-0000-000059C40000}"/>
    <cellStyle name="20% - Accent1 7 2 5 3 2 3 2" xfId="50451" xr:uid="{00000000-0005-0000-0000-00005AC40000}"/>
    <cellStyle name="20% - Accent1 7 2 5 3 2 4" xfId="50452" xr:uid="{00000000-0005-0000-0000-00005BC40000}"/>
    <cellStyle name="20% - Accent1 7 2 5 3 3" xfId="50453" xr:uid="{00000000-0005-0000-0000-00005CC40000}"/>
    <cellStyle name="20% - Accent1 7 2 5 3 3 2" xfId="50454" xr:uid="{00000000-0005-0000-0000-00005DC40000}"/>
    <cellStyle name="20% - Accent1 7 2 5 3 3 2 2" xfId="50455" xr:uid="{00000000-0005-0000-0000-00005EC40000}"/>
    <cellStyle name="20% - Accent1 7 2 5 3 3 2 2 2" xfId="50456" xr:uid="{00000000-0005-0000-0000-00005FC40000}"/>
    <cellStyle name="20% - Accent1 7 2 5 3 3 2 3" xfId="50457" xr:uid="{00000000-0005-0000-0000-000060C40000}"/>
    <cellStyle name="20% - Accent1 7 2 5 3 3 3" xfId="50458" xr:uid="{00000000-0005-0000-0000-000061C40000}"/>
    <cellStyle name="20% - Accent1 7 2 5 3 3 3 2" xfId="50459" xr:uid="{00000000-0005-0000-0000-000062C40000}"/>
    <cellStyle name="20% - Accent1 7 2 5 3 3 4" xfId="50460" xr:uid="{00000000-0005-0000-0000-000063C40000}"/>
    <cellStyle name="20% - Accent1 7 2 5 3 4" xfId="50461" xr:uid="{00000000-0005-0000-0000-000064C40000}"/>
    <cellStyle name="20% - Accent1 7 2 5 3 4 2" xfId="50462" xr:uid="{00000000-0005-0000-0000-000065C40000}"/>
    <cellStyle name="20% - Accent1 7 2 5 3 4 2 2" xfId="50463" xr:uid="{00000000-0005-0000-0000-000066C40000}"/>
    <cellStyle name="20% - Accent1 7 2 5 3 4 2 2 2" xfId="50464" xr:uid="{00000000-0005-0000-0000-000067C40000}"/>
    <cellStyle name="20% - Accent1 7 2 5 3 4 2 3" xfId="50465" xr:uid="{00000000-0005-0000-0000-000068C40000}"/>
    <cellStyle name="20% - Accent1 7 2 5 3 4 3" xfId="50466" xr:uid="{00000000-0005-0000-0000-000069C40000}"/>
    <cellStyle name="20% - Accent1 7 2 5 3 4 3 2" xfId="50467" xr:uid="{00000000-0005-0000-0000-00006AC40000}"/>
    <cellStyle name="20% - Accent1 7 2 5 3 4 4" xfId="50468" xr:uid="{00000000-0005-0000-0000-00006BC40000}"/>
    <cellStyle name="20% - Accent1 7 2 5 3 5" xfId="50469" xr:uid="{00000000-0005-0000-0000-00006CC40000}"/>
    <cellStyle name="20% - Accent1 7 2 5 3 5 2" xfId="50470" xr:uid="{00000000-0005-0000-0000-00006DC40000}"/>
    <cellStyle name="20% - Accent1 7 2 5 3 5 2 2" xfId="50471" xr:uid="{00000000-0005-0000-0000-00006EC40000}"/>
    <cellStyle name="20% - Accent1 7 2 5 3 5 3" xfId="50472" xr:uid="{00000000-0005-0000-0000-00006FC40000}"/>
    <cellStyle name="20% - Accent1 7 2 5 3 6" xfId="50473" xr:uid="{00000000-0005-0000-0000-000070C40000}"/>
    <cellStyle name="20% - Accent1 7 2 5 3 6 2" xfId="50474" xr:uid="{00000000-0005-0000-0000-000071C40000}"/>
    <cellStyle name="20% - Accent1 7 2 5 3 6 2 2" xfId="50475" xr:uid="{00000000-0005-0000-0000-000072C40000}"/>
    <cellStyle name="20% - Accent1 7 2 5 3 6 3" xfId="50476" xr:uid="{00000000-0005-0000-0000-000073C40000}"/>
    <cellStyle name="20% - Accent1 7 2 5 3 7" xfId="50477" xr:uid="{00000000-0005-0000-0000-000074C40000}"/>
    <cellStyle name="20% - Accent1 7 2 5 3 7 2" xfId="50478" xr:uid="{00000000-0005-0000-0000-000075C40000}"/>
    <cellStyle name="20% - Accent1 7 2 5 3 8" xfId="50479" xr:uid="{00000000-0005-0000-0000-000076C40000}"/>
    <cellStyle name="20% - Accent1 7 2 5 3 8 2" xfId="50480" xr:uid="{00000000-0005-0000-0000-000077C40000}"/>
    <cellStyle name="20% - Accent1 7 2 5 3 9" xfId="50481" xr:uid="{00000000-0005-0000-0000-000078C40000}"/>
    <cellStyle name="20% - Accent1 7 2 5 4" xfId="50482" xr:uid="{00000000-0005-0000-0000-000079C40000}"/>
    <cellStyle name="20% - Accent1 7 2 5 4 2" xfId="50483" xr:uid="{00000000-0005-0000-0000-00007AC40000}"/>
    <cellStyle name="20% - Accent1 7 2 5 4 2 2" xfId="50484" xr:uid="{00000000-0005-0000-0000-00007BC40000}"/>
    <cellStyle name="20% - Accent1 7 2 5 4 2 2 2" xfId="50485" xr:uid="{00000000-0005-0000-0000-00007CC40000}"/>
    <cellStyle name="20% - Accent1 7 2 5 4 2 3" xfId="50486" xr:uid="{00000000-0005-0000-0000-00007DC40000}"/>
    <cellStyle name="20% - Accent1 7 2 5 4 3" xfId="50487" xr:uid="{00000000-0005-0000-0000-00007EC40000}"/>
    <cellStyle name="20% - Accent1 7 2 5 4 3 2" xfId="50488" xr:uid="{00000000-0005-0000-0000-00007FC40000}"/>
    <cellStyle name="20% - Accent1 7 2 5 4 4" xfId="50489" xr:uid="{00000000-0005-0000-0000-000080C40000}"/>
    <cellStyle name="20% - Accent1 7 2 5 5" xfId="50490" xr:uid="{00000000-0005-0000-0000-000081C40000}"/>
    <cellStyle name="20% - Accent1 7 2 5 5 2" xfId="50491" xr:uid="{00000000-0005-0000-0000-000082C40000}"/>
    <cellStyle name="20% - Accent1 7 2 5 5 2 2" xfId="50492" xr:uid="{00000000-0005-0000-0000-000083C40000}"/>
    <cellStyle name="20% - Accent1 7 2 5 5 2 2 2" xfId="50493" xr:uid="{00000000-0005-0000-0000-000084C40000}"/>
    <cellStyle name="20% - Accent1 7 2 5 5 2 3" xfId="50494" xr:uid="{00000000-0005-0000-0000-000085C40000}"/>
    <cellStyle name="20% - Accent1 7 2 5 5 3" xfId="50495" xr:uid="{00000000-0005-0000-0000-000086C40000}"/>
    <cellStyle name="20% - Accent1 7 2 5 5 3 2" xfId="50496" xr:uid="{00000000-0005-0000-0000-000087C40000}"/>
    <cellStyle name="20% - Accent1 7 2 5 5 4" xfId="50497" xr:uid="{00000000-0005-0000-0000-000088C40000}"/>
    <cellStyle name="20% - Accent1 7 2 5 6" xfId="50498" xr:uid="{00000000-0005-0000-0000-000089C40000}"/>
    <cellStyle name="20% - Accent1 7 2 5 6 2" xfId="50499" xr:uid="{00000000-0005-0000-0000-00008AC40000}"/>
    <cellStyle name="20% - Accent1 7 2 5 6 2 2" xfId="50500" xr:uid="{00000000-0005-0000-0000-00008BC40000}"/>
    <cellStyle name="20% - Accent1 7 2 5 6 2 2 2" xfId="50501" xr:uid="{00000000-0005-0000-0000-00008CC40000}"/>
    <cellStyle name="20% - Accent1 7 2 5 6 2 3" xfId="50502" xr:uid="{00000000-0005-0000-0000-00008DC40000}"/>
    <cellStyle name="20% - Accent1 7 2 5 6 3" xfId="50503" xr:uid="{00000000-0005-0000-0000-00008EC40000}"/>
    <cellStyle name="20% - Accent1 7 2 5 6 3 2" xfId="50504" xr:uid="{00000000-0005-0000-0000-00008FC40000}"/>
    <cellStyle name="20% - Accent1 7 2 5 6 4" xfId="50505" xr:uid="{00000000-0005-0000-0000-000090C40000}"/>
    <cellStyle name="20% - Accent1 7 2 5 7" xfId="50506" xr:uid="{00000000-0005-0000-0000-000091C40000}"/>
    <cellStyle name="20% - Accent1 7 2 5 7 2" xfId="50507" xr:uid="{00000000-0005-0000-0000-000092C40000}"/>
    <cellStyle name="20% - Accent1 7 2 5 7 2 2" xfId="50508" xr:uid="{00000000-0005-0000-0000-000093C40000}"/>
    <cellStyle name="20% - Accent1 7 2 5 7 3" xfId="50509" xr:uid="{00000000-0005-0000-0000-000094C40000}"/>
    <cellStyle name="20% - Accent1 7 2 5 8" xfId="50510" xr:uid="{00000000-0005-0000-0000-000095C40000}"/>
    <cellStyle name="20% - Accent1 7 2 5 8 2" xfId="50511" xr:uid="{00000000-0005-0000-0000-000096C40000}"/>
    <cellStyle name="20% - Accent1 7 2 5 8 2 2" xfId="50512" xr:uid="{00000000-0005-0000-0000-000097C40000}"/>
    <cellStyle name="20% - Accent1 7 2 5 8 3" xfId="50513" xr:uid="{00000000-0005-0000-0000-000098C40000}"/>
    <cellStyle name="20% - Accent1 7 2 5 9" xfId="50514" xr:uid="{00000000-0005-0000-0000-000099C40000}"/>
    <cellStyle name="20% - Accent1 7 2 5 9 2" xfId="50515" xr:uid="{00000000-0005-0000-0000-00009AC40000}"/>
    <cellStyle name="20% - Accent1 7 2 6" xfId="50516" xr:uid="{00000000-0005-0000-0000-00009BC40000}"/>
    <cellStyle name="20% - Accent1 7 2 6 2" xfId="50517" xr:uid="{00000000-0005-0000-0000-00009CC40000}"/>
    <cellStyle name="20% - Accent1 7 2 6 2 2" xfId="50518" xr:uid="{00000000-0005-0000-0000-00009DC40000}"/>
    <cellStyle name="20% - Accent1 7 2 6 2 2 2" xfId="50519" xr:uid="{00000000-0005-0000-0000-00009EC40000}"/>
    <cellStyle name="20% - Accent1 7 2 6 2 2 2 2" xfId="50520" xr:uid="{00000000-0005-0000-0000-00009FC40000}"/>
    <cellStyle name="20% - Accent1 7 2 6 2 2 3" xfId="50521" xr:uid="{00000000-0005-0000-0000-0000A0C40000}"/>
    <cellStyle name="20% - Accent1 7 2 6 2 3" xfId="50522" xr:uid="{00000000-0005-0000-0000-0000A1C40000}"/>
    <cellStyle name="20% - Accent1 7 2 6 2 3 2" xfId="50523" xr:uid="{00000000-0005-0000-0000-0000A2C40000}"/>
    <cellStyle name="20% - Accent1 7 2 6 2 4" xfId="50524" xr:uid="{00000000-0005-0000-0000-0000A3C40000}"/>
    <cellStyle name="20% - Accent1 7 2 6 3" xfId="50525" xr:uid="{00000000-0005-0000-0000-0000A4C40000}"/>
    <cellStyle name="20% - Accent1 7 2 6 3 2" xfId="50526" xr:uid="{00000000-0005-0000-0000-0000A5C40000}"/>
    <cellStyle name="20% - Accent1 7 2 6 3 2 2" xfId="50527" xr:uid="{00000000-0005-0000-0000-0000A6C40000}"/>
    <cellStyle name="20% - Accent1 7 2 6 3 2 2 2" xfId="50528" xr:uid="{00000000-0005-0000-0000-0000A7C40000}"/>
    <cellStyle name="20% - Accent1 7 2 6 3 2 3" xfId="50529" xr:uid="{00000000-0005-0000-0000-0000A8C40000}"/>
    <cellStyle name="20% - Accent1 7 2 6 3 3" xfId="50530" xr:uid="{00000000-0005-0000-0000-0000A9C40000}"/>
    <cellStyle name="20% - Accent1 7 2 6 3 3 2" xfId="50531" xr:uid="{00000000-0005-0000-0000-0000AAC40000}"/>
    <cellStyle name="20% - Accent1 7 2 6 3 4" xfId="50532" xr:uid="{00000000-0005-0000-0000-0000ABC40000}"/>
    <cellStyle name="20% - Accent1 7 2 6 4" xfId="50533" xr:uid="{00000000-0005-0000-0000-0000ACC40000}"/>
    <cellStyle name="20% - Accent1 7 2 6 4 2" xfId="50534" xr:uid="{00000000-0005-0000-0000-0000ADC40000}"/>
    <cellStyle name="20% - Accent1 7 2 6 4 2 2" xfId="50535" xr:uid="{00000000-0005-0000-0000-0000AEC40000}"/>
    <cellStyle name="20% - Accent1 7 2 6 4 2 2 2" xfId="50536" xr:uid="{00000000-0005-0000-0000-0000AFC40000}"/>
    <cellStyle name="20% - Accent1 7 2 6 4 2 3" xfId="50537" xr:uid="{00000000-0005-0000-0000-0000B0C40000}"/>
    <cellStyle name="20% - Accent1 7 2 6 4 3" xfId="50538" xr:uid="{00000000-0005-0000-0000-0000B1C40000}"/>
    <cellStyle name="20% - Accent1 7 2 6 4 3 2" xfId="50539" xr:uid="{00000000-0005-0000-0000-0000B2C40000}"/>
    <cellStyle name="20% - Accent1 7 2 6 4 4" xfId="50540" xr:uid="{00000000-0005-0000-0000-0000B3C40000}"/>
    <cellStyle name="20% - Accent1 7 2 6 5" xfId="50541" xr:uid="{00000000-0005-0000-0000-0000B4C40000}"/>
    <cellStyle name="20% - Accent1 7 2 6 5 2" xfId="50542" xr:uid="{00000000-0005-0000-0000-0000B5C40000}"/>
    <cellStyle name="20% - Accent1 7 2 6 5 2 2" xfId="50543" xr:uid="{00000000-0005-0000-0000-0000B6C40000}"/>
    <cellStyle name="20% - Accent1 7 2 6 5 3" xfId="50544" xr:uid="{00000000-0005-0000-0000-0000B7C40000}"/>
    <cellStyle name="20% - Accent1 7 2 6 6" xfId="50545" xr:uid="{00000000-0005-0000-0000-0000B8C40000}"/>
    <cellStyle name="20% - Accent1 7 2 6 6 2" xfId="50546" xr:uid="{00000000-0005-0000-0000-0000B9C40000}"/>
    <cellStyle name="20% - Accent1 7 2 6 6 2 2" xfId="50547" xr:uid="{00000000-0005-0000-0000-0000BAC40000}"/>
    <cellStyle name="20% - Accent1 7 2 6 6 3" xfId="50548" xr:uid="{00000000-0005-0000-0000-0000BBC40000}"/>
    <cellStyle name="20% - Accent1 7 2 6 7" xfId="50549" xr:uid="{00000000-0005-0000-0000-0000BCC40000}"/>
    <cellStyle name="20% - Accent1 7 2 6 7 2" xfId="50550" xr:uid="{00000000-0005-0000-0000-0000BDC40000}"/>
    <cellStyle name="20% - Accent1 7 2 6 8" xfId="50551" xr:uid="{00000000-0005-0000-0000-0000BEC40000}"/>
    <cellStyle name="20% - Accent1 7 2 6 8 2" xfId="50552" xr:uid="{00000000-0005-0000-0000-0000BFC40000}"/>
    <cellStyle name="20% - Accent1 7 2 6 9" xfId="50553" xr:uid="{00000000-0005-0000-0000-0000C0C40000}"/>
    <cellStyle name="20% - Accent1 7 2 7" xfId="50554" xr:uid="{00000000-0005-0000-0000-0000C1C40000}"/>
    <cellStyle name="20% - Accent1 7 2 7 2" xfId="50555" xr:uid="{00000000-0005-0000-0000-0000C2C40000}"/>
    <cellStyle name="20% - Accent1 7 2 7 2 2" xfId="50556" xr:uid="{00000000-0005-0000-0000-0000C3C40000}"/>
    <cellStyle name="20% - Accent1 7 2 7 2 2 2" xfId="50557" xr:uid="{00000000-0005-0000-0000-0000C4C40000}"/>
    <cellStyle name="20% - Accent1 7 2 7 2 2 2 2" xfId="50558" xr:uid="{00000000-0005-0000-0000-0000C5C40000}"/>
    <cellStyle name="20% - Accent1 7 2 7 2 2 3" xfId="50559" xr:uid="{00000000-0005-0000-0000-0000C6C40000}"/>
    <cellStyle name="20% - Accent1 7 2 7 2 3" xfId="50560" xr:uid="{00000000-0005-0000-0000-0000C7C40000}"/>
    <cellStyle name="20% - Accent1 7 2 7 2 3 2" xfId="50561" xr:uid="{00000000-0005-0000-0000-0000C8C40000}"/>
    <cellStyle name="20% - Accent1 7 2 7 2 4" xfId="50562" xr:uid="{00000000-0005-0000-0000-0000C9C40000}"/>
    <cellStyle name="20% - Accent1 7 2 7 3" xfId="50563" xr:uid="{00000000-0005-0000-0000-0000CAC40000}"/>
    <cellStyle name="20% - Accent1 7 2 7 3 2" xfId="50564" xr:uid="{00000000-0005-0000-0000-0000CBC40000}"/>
    <cellStyle name="20% - Accent1 7 2 7 3 2 2" xfId="50565" xr:uid="{00000000-0005-0000-0000-0000CCC40000}"/>
    <cellStyle name="20% - Accent1 7 2 7 3 2 2 2" xfId="50566" xr:uid="{00000000-0005-0000-0000-0000CDC40000}"/>
    <cellStyle name="20% - Accent1 7 2 7 3 2 3" xfId="50567" xr:uid="{00000000-0005-0000-0000-0000CEC40000}"/>
    <cellStyle name="20% - Accent1 7 2 7 3 3" xfId="50568" xr:uid="{00000000-0005-0000-0000-0000CFC40000}"/>
    <cellStyle name="20% - Accent1 7 2 7 3 3 2" xfId="50569" xr:uid="{00000000-0005-0000-0000-0000D0C40000}"/>
    <cellStyle name="20% - Accent1 7 2 7 3 4" xfId="50570" xr:uid="{00000000-0005-0000-0000-0000D1C40000}"/>
    <cellStyle name="20% - Accent1 7 2 7 4" xfId="50571" xr:uid="{00000000-0005-0000-0000-0000D2C40000}"/>
    <cellStyle name="20% - Accent1 7 2 7 4 2" xfId="50572" xr:uid="{00000000-0005-0000-0000-0000D3C40000}"/>
    <cellStyle name="20% - Accent1 7 2 7 4 2 2" xfId="50573" xr:uid="{00000000-0005-0000-0000-0000D4C40000}"/>
    <cellStyle name="20% - Accent1 7 2 7 4 2 2 2" xfId="50574" xr:uid="{00000000-0005-0000-0000-0000D5C40000}"/>
    <cellStyle name="20% - Accent1 7 2 7 4 2 3" xfId="50575" xr:uid="{00000000-0005-0000-0000-0000D6C40000}"/>
    <cellStyle name="20% - Accent1 7 2 7 4 3" xfId="50576" xr:uid="{00000000-0005-0000-0000-0000D7C40000}"/>
    <cellStyle name="20% - Accent1 7 2 7 4 3 2" xfId="50577" xr:uid="{00000000-0005-0000-0000-0000D8C40000}"/>
    <cellStyle name="20% - Accent1 7 2 7 4 4" xfId="50578" xr:uid="{00000000-0005-0000-0000-0000D9C40000}"/>
    <cellStyle name="20% - Accent1 7 2 7 5" xfId="50579" xr:uid="{00000000-0005-0000-0000-0000DAC40000}"/>
    <cellStyle name="20% - Accent1 7 2 7 5 2" xfId="50580" xr:uid="{00000000-0005-0000-0000-0000DBC40000}"/>
    <cellStyle name="20% - Accent1 7 2 7 5 2 2" xfId="50581" xr:uid="{00000000-0005-0000-0000-0000DCC40000}"/>
    <cellStyle name="20% - Accent1 7 2 7 5 3" xfId="50582" xr:uid="{00000000-0005-0000-0000-0000DDC40000}"/>
    <cellStyle name="20% - Accent1 7 2 7 6" xfId="50583" xr:uid="{00000000-0005-0000-0000-0000DEC40000}"/>
    <cellStyle name="20% - Accent1 7 2 7 6 2" xfId="50584" xr:uid="{00000000-0005-0000-0000-0000DFC40000}"/>
    <cellStyle name="20% - Accent1 7 2 7 6 2 2" xfId="50585" xr:uid="{00000000-0005-0000-0000-0000E0C40000}"/>
    <cellStyle name="20% - Accent1 7 2 7 6 3" xfId="50586" xr:uid="{00000000-0005-0000-0000-0000E1C40000}"/>
    <cellStyle name="20% - Accent1 7 2 7 7" xfId="50587" xr:uid="{00000000-0005-0000-0000-0000E2C40000}"/>
    <cellStyle name="20% - Accent1 7 2 7 7 2" xfId="50588" xr:uid="{00000000-0005-0000-0000-0000E3C40000}"/>
    <cellStyle name="20% - Accent1 7 2 7 8" xfId="50589" xr:uid="{00000000-0005-0000-0000-0000E4C40000}"/>
    <cellStyle name="20% - Accent1 7 2 7 8 2" xfId="50590" xr:uid="{00000000-0005-0000-0000-0000E5C40000}"/>
    <cellStyle name="20% - Accent1 7 2 7 9" xfId="50591" xr:uid="{00000000-0005-0000-0000-0000E6C40000}"/>
    <cellStyle name="20% - Accent1 7 2 8" xfId="50592" xr:uid="{00000000-0005-0000-0000-0000E7C40000}"/>
    <cellStyle name="20% - Accent1 7 2 8 2" xfId="50593" xr:uid="{00000000-0005-0000-0000-0000E8C40000}"/>
    <cellStyle name="20% - Accent1 7 2 8 2 2" xfId="50594" xr:uid="{00000000-0005-0000-0000-0000E9C40000}"/>
    <cellStyle name="20% - Accent1 7 2 8 2 2 2" xfId="50595" xr:uid="{00000000-0005-0000-0000-0000EAC40000}"/>
    <cellStyle name="20% - Accent1 7 2 8 2 3" xfId="50596" xr:uid="{00000000-0005-0000-0000-0000EBC40000}"/>
    <cellStyle name="20% - Accent1 7 2 8 3" xfId="50597" xr:uid="{00000000-0005-0000-0000-0000ECC40000}"/>
    <cellStyle name="20% - Accent1 7 2 8 3 2" xfId="50598" xr:uid="{00000000-0005-0000-0000-0000EDC40000}"/>
    <cellStyle name="20% - Accent1 7 2 8 4" xfId="50599" xr:uid="{00000000-0005-0000-0000-0000EEC40000}"/>
    <cellStyle name="20% - Accent1 7 2 9" xfId="50600" xr:uid="{00000000-0005-0000-0000-0000EFC40000}"/>
    <cellStyle name="20% - Accent1 7 2 9 2" xfId="50601" xr:uid="{00000000-0005-0000-0000-0000F0C40000}"/>
    <cellStyle name="20% - Accent1 7 2 9 2 2" xfId="50602" xr:uid="{00000000-0005-0000-0000-0000F1C40000}"/>
    <cellStyle name="20% - Accent1 7 2 9 2 2 2" xfId="50603" xr:uid="{00000000-0005-0000-0000-0000F2C40000}"/>
    <cellStyle name="20% - Accent1 7 2 9 2 3" xfId="50604" xr:uid="{00000000-0005-0000-0000-0000F3C40000}"/>
    <cellStyle name="20% - Accent1 7 2 9 3" xfId="50605" xr:uid="{00000000-0005-0000-0000-0000F4C40000}"/>
    <cellStyle name="20% - Accent1 7 2 9 3 2" xfId="50606" xr:uid="{00000000-0005-0000-0000-0000F5C40000}"/>
    <cellStyle name="20% - Accent1 7 2 9 4" xfId="50607" xr:uid="{00000000-0005-0000-0000-0000F6C40000}"/>
    <cellStyle name="20% - Accent1 7 3" xfId="50608" xr:uid="{00000000-0005-0000-0000-0000F7C40000}"/>
    <cellStyle name="20% - Accent1 7 3 10" xfId="50609" xr:uid="{00000000-0005-0000-0000-0000F8C40000}"/>
    <cellStyle name="20% - Accent1 7 3 10 2" xfId="50610" xr:uid="{00000000-0005-0000-0000-0000F9C40000}"/>
    <cellStyle name="20% - Accent1 7 3 10 2 2" xfId="50611" xr:uid="{00000000-0005-0000-0000-0000FAC40000}"/>
    <cellStyle name="20% - Accent1 7 3 10 3" xfId="50612" xr:uid="{00000000-0005-0000-0000-0000FBC40000}"/>
    <cellStyle name="20% - Accent1 7 3 11" xfId="50613" xr:uid="{00000000-0005-0000-0000-0000FCC40000}"/>
    <cellStyle name="20% - Accent1 7 3 11 2" xfId="50614" xr:uid="{00000000-0005-0000-0000-0000FDC40000}"/>
    <cellStyle name="20% - Accent1 7 3 11 2 2" xfId="50615" xr:uid="{00000000-0005-0000-0000-0000FEC40000}"/>
    <cellStyle name="20% - Accent1 7 3 11 3" xfId="50616" xr:uid="{00000000-0005-0000-0000-0000FFC40000}"/>
    <cellStyle name="20% - Accent1 7 3 12" xfId="50617" xr:uid="{00000000-0005-0000-0000-000000C50000}"/>
    <cellStyle name="20% - Accent1 7 3 12 2" xfId="50618" xr:uid="{00000000-0005-0000-0000-000001C50000}"/>
    <cellStyle name="20% - Accent1 7 3 13" xfId="50619" xr:uid="{00000000-0005-0000-0000-000002C50000}"/>
    <cellStyle name="20% - Accent1 7 3 13 2" xfId="50620" xr:uid="{00000000-0005-0000-0000-000003C50000}"/>
    <cellStyle name="20% - Accent1 7 3 14" xfId="50621" xr:uid="{00000000-0005-0000-0000-000004C50000}"/>
    <cellStyle name="20% - Accent1 7 3 2" xfId="50622" xr:uid="{00000000-0005-0000-0000-000005C50000}"/>
    <cellStyle name="20% - Accent1 7 3 2 10" xfId="50623" xr:uid="{00000000-0005-0000-0000-000006C50000}"/>
    <cellStyle name="20% - Accent1 7 3 2 10 2" xfId="50624" xr:uid="{00000000-0005-0000-0000-000007C50000}"/>
    <cellStyle name="20% - Accent1 7 3 2 11" xfId="50625" xr:uid="{00000000-0005-0000-0000-000008C50000}"/>
    <cellStyle name="20% - Accent1 7 3 2 2" xfId="50626" xr:uid="{00000000-0005-0000-0000-000009C50000}"/>
    <cellStyle name="20% - Accent1 7 3 2 2 2" xfId="50627" xr:uid="{00000000-0005-0000-0000-00000AC50000}"/>
    <cellStyle name="20% - Accent1 7 3 2 2 2 2" xfId="50628" xr:uid="{00000000-0005-0000-0000-00000BC50000}"/>
    <cellStyle name="20% - Accent1 7 3 2 2 2 2 2" xfId="50629" xr:uid="{00000000-0005-0000-0000-00000CC50000}"/>
    <cellStyle name="20% - Accent1 7 3 2 2 2 2 2 2" xfId="50630" xr:uid="{00000000-0005-0000-0000-00000DC50000}"/>
    <cellStyle name="20% - Accent1 7 3 2 2 2 2 3" xfId="50631" xr:uid="{00000000-0005-0000-0000-00000EC50000}"/>
    <cellStyle name="20% - Accent1 7 3 2 2 2 3" xfId="50632" xr:uid="{00000000-0005-0000-0000-00000FC50000}"/>
    <cellStyle name="20% - Accent1 7 3 2 2 2 3 2" xfId="50633" xr:uid="{00000000-0005-0000-0000-000010C50000}"/>
    <cellStyle name="20% - Accent1 7 3 2 2 2 4" xfId="50634" xr:uid="{00000000-0005-0000-0000-000011C50000}"/>
    <cellStyle name="20% - Accent1 7 3 2 2 3" xfId="50635" xr:uid="{00000000-0005-0000-0000-000012C50000}"/>
    <cellStyle name="20% - Accent1 7 3 2 2 3 2" xfId="50636" xr:uid="{00000000-0005-0000-0000-000013C50000}"/>
    <cellStyle name="20% - Accent1 7 3 2 2 3 2 2" xfId="50637" xr:uid="{00000000-0005-0000-0000-000014C50000}"/>
    <cellStyle name="20% - Accent1 7 3 2 2 3 2 2 2" xfId="50638" xr:uid="{00000000-0005-0000-0000-000015C50000}"/>
    <cellStyle name="20% - Accent1 7 3 2 2 3 2 3" xfId="50639" xr:uid="{00000000-0005-0000-0000-000016C50000}"/>
    <cellStyle name="20% - Accent1 7 3 2 2 3 3" xfId="50640" xr:uid="{00000000-0005-0000-0000-000017C50000}"/>
    <cellStyle name="20% - Accent1 7 3 2 2 3 3 2" xfId="50641" xr:uid="{00000000-0005-0000-0000-000018C50000}"/>
    <cellStyle name="20% - Accent1 7 3 2 2 3 4" xfId="50642" xr:uid="{00000000-0005-0000-0000-000019C50000}"/>
    <cellStyle name="20% - Accent1 7 3 2 2 4" xfId="50643" xr:uid="{00000000-0005-0000-0000-00001AC50000}"/>
    <cellStyle name="20% - Accent1 7 3 2 2 4 2" xfId="50644" xr:uid="{00000000-0005-0000-0000-00001BC50000}"/>
    <cellStyle name="20% - Accent1 7 3 2 2 4 2 2" xfId="50645" xr:uid="{00000000-0005-0000-0000-00001CC50000}"/>
    <cellStyle name="20% - Accent1 7 3 2 2 4 2 2 2" xfId="50646" xr:uid="{00000000-0005-0000-0000-00001DC50000}"/>
    <cellStyle name="20% - Accent1 7 3 2 2 4 2 3" xfId="50647" xr:uid="{00000000-0005-0000-0000-00001EC50000}"/>
    <cellStyle name="20% - Accent1 7 3 2 2 4 3" xfId="50648" xr:uid="{00000000-0005-0000-0000-00001FC50000}"/>
    <cellStyle name="20% - Accent1 7 3 2 2 4 3 2" xfId="50649" xr:uid="{00000000-0005-0000-0000-000020C50000}"/>
    <cellStyle name="20% - Accent1 7 3 2 2 4 4" xfId="50650" xr:uid="{00000000-0005-0000-0000-000021C50000}"/>
    <cellStyle name="20% - Accent1 7 3 2 2 5" xfId="50651" xr:uid="{00000000-0005-0000-0000-000022C50000}"/>
    <cellStyle name="20% - Accent1 7 3 2 2 5 2" xfId="50652" xr:uid="{00000000-0005-0000-0000-000023C50000}"/>
    <cellStyle name="20% - Accent1 7 3 2 2 5 2 2" xfId="50653" xr:uid="{00000000-0005-0000-0000-000024C50000}"/>
    <cellStyle name="20% - Accent1 7 3 2 2 5 3" xfId="50654" xr:uid="{00000000-0005-0000-0000-000025C50000}"/>
    <cellStyle name="20% - Accent1 7 3 2 2 6" xfId="50655" xr:uid="{00000000-0005-0000-0000-000026C50000}"/>
    <cellStyle name="20% - Accent1 7 3 2 2 6 2" xfId="50656" xr:uid="{00000000-0005-0000-0000-000027C50000}"/>
    <cellStyle name="20% - Accent1 7 3 2 2 6 2 2" xfId="50657" xr:uid="{00000000-0005-0000-0000-000028C50000}"/>
    <cellStyle name="20% - Accent1 7 3 2 2 6 3" xfId="50658" xr:uid="{00000000-0005-0000-0000-000029C50000}"/>
    <cellStyle name="20% - Accent1 7 3 2 2 7" xfId="50659" xr:uid="{00000000-0005-0000-0000-00002AC50000}"/>
    <cellStyle name="20% - Accent1 7 3 2 2 7 2" xfId="50660" xr:uid="{00000000-0005-0000-0000-00002BC50000}"/>
    <cellStyle name="20% - Accent1 7 3 2 2 8" xfId="50661" xr:uid="{00000000-0005-0000-0000-00002CC50000}"/>
    <cellStyle name="20% - Accent1 7 3 2 2 8 2" xfId="50662" xr:uid="{00000000-0005-0000-0000-00002DC50000}"/>
    <cellStyle name="20% - Accent1 7 3 2 2 9" xfId="50663" xr:uid="{00000000-0005-0000-0000-00002EC50000}"/>
    <cellStyle name="20% - Accent1 7 3 2 3" xfId="50664" xr:uid="{00000000-0005-0000-0000-00002FC50000}"/>
    <cellStyle name="20% - Accent1 7 3 2 3 2" xfId="50665" xr:uid="{00000000-0005-0000-0000-000030C50000}"/>
    <cellStyle name="20% - Accent1 7 3 2 3 2 2" xfId="50666" xr:uid="{00000000-0005-0000-0000-000031C50000}"/>
    <cellStyle name="20% - Accent1 7 3 2 3 2 2 2" xfId="50667" xr:uid="{00000000-0005-0000-0000-000032C50000}"/>
    <cellStyle name="20% - Accent1 7 3 2 3 2 2 2 2" xfId="50668" xr:uid="{00000000-0005-0000-0000-000033C50000}"/>
    <cellStyle name="20% - Accent1 7 3 2 3 2 2 3" xfId="50669" xr:uid="{00000000-0005-0000-0000-000034C50000}"/>
    <cellStyle name="20% - Accent1 7 3 2 3 2 3" xfId="50670" xr:uid="{00000000-0005-0000-0000-000035C50000}"/>
    <cellStyle name="20% - Accent1 7 3 2 3 2 3 2" xfId="50671" xr:uid="{00000000-0005-0000-0000-000036C50000}"/>
    <cellStyle name="20% - Accent1 7 3 2 3 2 4" xfId="50672" xr:uid="{00000000-0005-0000-0000-000037C50000}"/>
    <cellStyle name="20% - Accent1 7 3 2 3 3" xfId="50673" xr:uid="{00000000-0005-0000-0000-000038C50000}"/>
    <cellStyle name="20% - Accent1 7 3 2 3 3 2" xfId="50674" xr:uid="{00000000-0005-0000-0000-000039C50000}"/>
    <cellStyle name="20% - Accent1 7 3 2 3 3 2 2" xfId="50675" xr:uid="{00000000-0005-0000-0000-00003AC50000}"/>
    <cellStyle name="20% - Accent1 7 3 2 3 3 2 2 2" xfId="50676" xr:uid="{00000000-0005-0000-0000-00003BC50000}"/>
    <cellStyle name="20% - Accent1 7 3 2 3 3 2 3" xfId="50677" xr:uid="{00000000-0005-0000-0000-00003CC50000}"/>
    <cellStyle name="20% - Accent1 7 3 2 3 3 3" xfId="50678" xr:uid="{00000000-0005-0000-0000-00003DC50000}"/>
    <cellStyle name="20% - Accent1 7 3 2 3 3 3 2" xfId="50679" xr:uid="{00000000-0005-0000-0000-00003EC50000}"/>
    <cellStyle name="20% - Accent1 7 3 2 3 3 4" xfId="50680" xr:uid="{00000000-0005-0000-0000-00003FC50000}"/>
    <cellStyle name="20% - Accent1 7 3 2 3 4" xfId="50681" xr:uid="{00000000-0005-0000-0000-000040C50000}"/>
    <cellStyle name="20% - Accent1 7 3 2 3 4 2" xfId="50682" xr:uid="{00000000-0005-0000-0000-000041C50000}"/>
    <cellStyle name="20% - Accent1 7 3 2 3 4 2 2" xfId="50683" xr:uid="{00000000-0005-0000-0000-000042C50000}"/>
    <cellStyle name="20% - Accent1 7 3 2 3 4 2 2 2" xfId="50684" xr:uid="{00000000-0005-0000-0000-000043C50000}"/>
    <cellStyle name="20% - Accent1 7 3 2 3 4 2 3" xfId="50685" xr:uid="{00000000-0005-0000-0000-000044C50000}"/>
    <cellStyle name="20% - Accent1 7 3 2 3 4 3" xfId="50686" xr:uid="{00000000-0005-0000-0000-000045C50000}"/>
    <cellStyle name="20% - Accent1 7 3 2 3 4 3 2" xfId="50687" xr:uid="{00000000-0005-0000-0000-000046C50000}"/>
    <cellStyle name="20% - Accent1 7 3 2 3 4 4" xfId="50688" xr:uid="{00000000-0005-0000-0000-000047C50000}"/>
    <cellStyle name="20% - Accent1 7 3 2 3 5" xfId="50689" xr:uid="{00000000-0005-0000-0000-000048C50000}"/>
    <cellStyle name="20% - Accent1 7 3 2 3 5 2" xfId="50690" xr:uid="{00000000-0005-0000-0000-000049C50000}"/>
    <cellStyle name="20% - Accent1 7 3 2 3 5 2 2" xfId="50691" xr:uid="{00000000-0005-0000-0000-00004AC50000}"/>
    <cellStyle name="20% - Accent1 7 3 2 3 5 3" xfId="50692" xr:uid="{00000000-0005-0000-0000-00004BC50000}"/>
    <cellStyle name="20% - Accent1 7 3 2 3 6" xfId="50693" xr:uid="{00000000-0005-0000-0000-00004CC50000}"/>
    <cellStyle name="20% - Accent1 7 3 2 3 6 2" xfId="50694" xr:uid="{00000000-0005-0000-0000-00004DC50000}"/>
    <cellStyle name="20% - Accent1 7 3 2 3 6 2 2" xfId="50695" xr:uid="{00000000-0005-0000-0000-00004EC50000}"/>
    <cellStyle name="20% - Accent1 7 3 2 3 6 3" xfId="50696" xr:uid="{00000000-0005-0000-0000-00004FC50000}"/>
    <cellStyle name="20% - Accent1 7 3 2 3 7" xfId="50697" xr:uid="{00000000-0005-0000-0000-000050C50000}"/>
    <cellStyle name="20% - Accent1 7 3 2 3 7 2" xfId="50698" xr:uid="{00000000-0005-0000-0000-000051C50000}"/>
    <cellStyle name="20% - Accent1 7 3 2 3 8" xfId="50699" xr:uid="{00000000-0005-0000-0000-000052C50000}"/>
    <cellStyle name="20% - Accent1 7 3 2 3 8 2" xfId="50700" xr:uid="{00000000-0005-0000-0000-000053C50000}"/>
    <cellStyle name="20% - Accent1 7 3 2 3 9" xfId="50701" xr:uid="{00000000-0005-0000-0000-000054C50000}"/>
    <cellStyle name="20% - Accent1 7 3 2 4" xfId="50702" xr:uid="{00000000-0005-0000-0000-000055C50000}"/>
    <cellStyle name="20% - Accent1 7 3 2 4 2" xfId="50703" xr:uid="{00000000-0005-0000-0000-000056C50000}"/>
    <cellStyle name="20% - Accent1 7 3 2 4 2 2" xfId="50704" xr:uid="{00000000-0005-0000-0000-000057C50000}"/>
    <cellStyle name="20% - Accent1 7 3 2 4 2 2 2" xfId="50705" xr:uid="{00000000-0005-0000-0000-000058C50000}"/>
    <cellStyle name="20% - Accent1 7 3 2 4 2 3" xfId="50706" xr:uid="{00000000-0005-0000-0000-000059C50000}"/>
    <cellStyle name="20% - Accent1 7 3 2 4 3" xfId="50707" xr:uid="{00000000-0005-0000-0000-00005AC50000}"/>
    <cellStyle name="20% - Accent1 7 3 2 4 3 2" xfId="50708" xr:uid="{00000000-0005-0000-0000-00005BC50000}"/>
    <cellStyle name="20% - Accent1 7 3 2 4 4" xfId="50709" xr:uid="{00000000-0005-0000-0000-00005CC50000}"/>
    <cellStyle name="20% - Accent1 7 3 2 5" xfId="50710" xr:uid="{00000000-0005-0000-0000-00005DC50000}"/>
    <cellStyle name="20% - Accent1 7 3 2 5 2" xfId="50711" xr:uid="{00000000-0005-0000-0000-00005EC50000}"/>
    <cellStyle name="20% - Accent1 7 3 2 5 2 2" xfId="50712" xr:uid="{00000000-0005-0000-0000-00005FC50000}"/>
    <cellStyle name="20% - Accent1 7 3 2 5 2 2 2" xfId="50713" xr:uid="{00000000-0005-0000-0000-000060C50000}"/>
    <cellStyle name="20% - Accent1 7 3 2 5 2 3" xfId="50714" xr:uid="{00000000-0005-0000-0000-000061C50000}"/>
    <cellStyle name="20% - Accent1 7 3 2 5 3" xfId="50715" xr:uid="{00000000-0005-0000-0000-000062C50000}"/>
    <cellStyle name="20% - Accent1 7 3 2 5 3 2" xfId="50716" xr:uid="{00000000-0005-0000-0000-000063C50000}"/>
    <cellStyle name="20% - Accent1 7 3 2 5 4" xfId="50717" xr:uid="{00000000-0005-0000-0000-000064C50000}"/>
    <cellStyle name="20% - Accent1 7 3 2 6" xfId="50718" xr:uid="{00000000-0005-0000-0000-000065C50000}"/>
    <cellStyle name="20% - Accent1 7 3 2 6 2" xfId="50719" xr:uid="{00000000-0005-0000-0000-000066C50000}"/>
    <cellStyle name="20% - Accent1 7 3 2 6 2 2" xfId="50720" xr:uid="{00000000-0005-0000-0000-000067C50000}"/>
    <cellStyle name="20% - Accent1 7 3 2 6 2 2 2" xfId="50721" xr:uid="{00000000-0005-0000-0000-000068C50000}"/>
    <cellStyle name="20% - Accent1 7 3 2 6 2 3" xfId="50722" xr:uid="{00000000-0005-0000-0000-000069C50000}"/>
    <cellStyle name="20% - Accent1 7 3 2 6 3" xfId="50723" xr:uid="{00000000-0005-0000-0000-00006AC50000}"/>
    <cellStyle name="20% - Accent1 7 3 2 6 3 2" xfId="50724" xr:uid="{00000000-0005-0000-0000-00006BC50000}"/>
    <cellStyle name="20% - Accent1 7 3 2 6 4" xfId="50725" xr:uid="{00000000-0005-0000-0000-00006CC50000}"/>
    <cellStyle name="20% - Accent1 7 3 2 7" xfId="50726" xr:uid="{00000000-0005-0000-0000-00006DC50000}"/>
    <cellStyle name="20% - Accent1 7 3 2 7 2" xfId="50727" xr:uid="{00000000-0005-0000-0000-00006EC50000}"/>
    <cellStyle name="20% - Accent1 7 3 2 7 2 2" xfId="50728" xr:uid="{00000000-0005-0000-0000-00006FC50000}"/>
    <cellStyle name="20% - Accent1 7 3 2 7 3" xfId="50729" xr:uid="{00000000-0005-0000-0000-000070C50000}"/>
    <cellStyle name="20% - Accent1 7 3 2 8" xfId="50730" xr:uid="{00000000-0005-0000-0000-000071C50000}"/>
    <cellStyle name="20% - Accent1 7 3 2 8 2" xfId="50731" xr:uid="{00000000-0005-0000-0000-000072C50000}"/>
    <cellStyle name="20% - Accent1 7 3 2 8 2 2" xfId="50732" xr:uid="{00000000-0005-0000-0000-000073C50000}"/>
    <cellStyle name="20% - Accent1 7 3 2 8 3" xfId="50733" xr:uid="{00000000-0005-0000-0000-000074C50000}"/>
    <cellStyle name="20% - Accent1 7 3 2 9" xfId="50734" xr:uid="{00000000-0005-0000-0000-000075C50000}"/>
    <cellStyle name="20% - Accent1 7 3 2 9 2" xfId="50735" xr:uid="{00000000-0005-0000-0000-000076C50000}"/>
    <cellStyle name="20% - Accent1 7 3 3" xfId="50736" xr:uid="{00000000-0005-0000-0000-000077C50000}"/>
    <cellStyle name="20% - Accent1 7 3 3 10" xfId="50737" xr:uid="{00000000-0005-0000-0000-000078C50000}"/>
    <cellStyle name="20% - Accent1 7 3 3 10 2" xfId="50738" xr:uid="{00000000-0005-0000-0000-000079C50000}"/>
    <cellStyle name="20% - Accent1 7 3 3 11" xfId="50739" xr:uid="{00000000-0005-0000-0000-00007AC50000}"/>
    <cellStyle name="20% - Accent1 7 3 3 2" xfId="50740" xr:uid="{00000000-0005-0000-0000-00007BC50000}"/>
    <cellStyle name="20% - Accent1 7 3 3 2 2" xfId="50741" xr:uid="{00000000-0005-0000-0000-00007CC50000}"/>
    <cellStyle name="20% - Accent1 7 3 3 2 2 2" xfId="50742" xr:uid="{00000000-0005-0000-0000-00007DC50000}"/>
    <cellStyle name="20% - Accent1 7 3 3 2 2 2 2" xfId="50743" xr:uid="{00000000-0005-0000-0000-00007EC50000}"/>
    <cellStyle name="20% - Accent1 7 3 3 2 2 2 2 2" xfId="50744" xr:uid="{00000000-0005-0000-0000-00007FC50000}"/>
    <cellStyle name="20% - Accent1 7 3 3 2 2 2 3" xfId="50745" xr:uid="{00000000-0005-0000-0000-000080C50000}"/>
    <cellStyle name="20% - Accent1 7 3 3 2 2 3" xfId="50746" xr:uid="{00000000-0005-0000-0000-000081C50000}"/>
    <cellStyle name="20% - Accent1 7 3 3 2 2 3 2" xfId="50747" xr:uid="{00000000-0005-0000-0000-000082C50000}"/>
    <cellStyle name="20% - Accent1 7 3 3 2 2 4" xfId="50748" xr:uid="{00000000-0005-0000-0000-000083C50000}"/>
    <cellStyle name="20% - Accent1 7 3 3 2 3" xfId="50749" xr:uid="{00000000-0005-0000-0000-000084C50000}"/>
    <cellStyle name="20% - Accent1 7 3 3 2 3 2" xfId="50750" xr:uid="{00000000-0005-0000-0000-000085C50000}"/>
    <cellStyle name="20% - Accent1 7 3 3 2 3 2 2" xfId="50751" xr:uid="{00000000-0005-0000-0000-000086C50000}"/>
    <cellStyle name="20% - Accent1 7 3 3 2 3 2 2 2" xfId="50752" xr:uid="{00000000-0005-0000-0000-000087C50000}"/>
    <cellStyle name="20% - Accent1 7 3 3 2 3 2 3" xfId="50753" xr:uid="{00000000-0005-0000-0000-000088C50000}"/>
    <cellStyle name="20% - Accent1 7 3 3 2 3 3" xfId="50754" xr:uid="{00000000-0005-0000-0000-000089C50000}"/>
    <cellStyle name="20% - Accent1 7 3 3 2 3 3 2" xfId="50755" xr:uid="{00000000-0005-0000-0000-00008AC50000}"/>
    <cellStyle name="20% - Accent1 7 3 3 2 3 4" xfId="50756" xr:uid="{00000000-0005-0000-0000-00008BC50000}"/>
    <cellStyle name="20% - Accent1 7 3 3 2 4" xfId="50757" xr:uid="{00000000-0005-0000-0000-00008CC50000}"/>
    <cellStyle name="20% - Accent1 7 3 3 2 4 2" xfId="50758" xr:uid="{00000000-0005-0000-0000-00008DC50000}"/>
    <cellStyle name="20% - Accent1 7 3 3 2 4 2 2" xfId="50759" xr:uid="{00000000-0005-0000-0000-00008EC50000}"/>
    <cellStyle name="20% - Accent1 7 3 3 2 4 2 2 2" xfId="50760" xr:uid="{00000000-0005-0000-0000-00008FC50000}"/>
    <cellStyle name="20% - Accent1 7 3 3 2 4 2 3" xfId="50761" xr:uid="{00000000-0005-0000-0000-000090C50000}"/>
    <cellStyle name="20% - Accent1 7 3 3 2 4 3" xfId="50762" xr:uid="{00000000-0005-0000-0000-000091C50000}"/>
    <cellStyle name="20% - Accent1 7 3 3 2 4 3 2" xfId="50763" xr:uid="{00000000-0005-0000-0000-000092C50000}"/>
    <cellStyle name="20% - Accent1 7 3 3 2 4 4" xfId="50764" xr:uid="{00000000-0005-0000-0000-000093C50000}"/>
    <cellStyle name="20% - Accent1 7 3 3 2 5" xfId="50765" xr:uid="{00000000-0005-0000-0000-000094C50000}"/>
    <cellStyle name="20% - Accent1 7 3 3 2 5 2" xfId="50766" xr:uid="{00000000-0005-0000-0000-000095C50000}"/>
    <cellStyle name="20% - Accent1 7 3 3 2 5 2 2" xfId="50767" xr:uid="{00000000-0005-0000-0000-000096C50000}"/>
    <cellStyle name="20% - Accent1 7 3 3 2 5 3" xfId="50768" xr:uid="{00000000-0005-0000-0000-000097C50000}"/>
    <cellStyle name="20% - Accent1 7 3 3 2 6" xfId="50769" xr:uid="{00000000-0005-0000-0000-000098C50000}"/>
    <cellStyle name="20% - Accent1 7 3 3 2 6 2" xfId="50770" xr:uid="{00000000-0005-0000-0000-000099C50000}"/>
    <cellStyle name="20% - Accent1 7 3 3 2 6 2 2" xfId="50771" xr:uid="{00000000-0005-0000-0000-00009AC50000}"/>
    <cellStyle name="20% - Accent1 7 3 3 2 6 3" xfId="50772" xr:uid="{00000000-0005-0000-0000-00009BC50000}"/>
    <cellStyle name="20% - Accent1 7 3 3 2 7" xfId="50773" xr:uid="{00000000-0005-0000-0000-00009CC50000}"/>
    <cellStyle name="20% - Accent1 7 3 3 2 7 2" xfId="50774" xr:uid="{00000000-0005-0000-0000-00009DC50000}"/>
    <cellStyle name="20% - Accent1 7 3 3 2 8" xfId="50775" xr:uid="{00000000-0005-0000-0000-00009EC50000}"/>
    <cellStyle name="20% - Accent1 7 3 3 2 8 2" xfId="50776" xr:uid="{00000000-0005-0000-0000-00009FC50000}"/>
    <cellStyle name="20% - Accent1 7 3 3 2 9" xfId="50777" xr:uid="{00000000-0005-0000-0000-0000A0C50000}"/>
    <cellStyle name="20% - Accent1 7 3 3 3" xfId="50778" xr:uid="{00000000-0005-0000-0000-0000A1C50000}"/>
    <cellStyle name="20% - Accent1 7 3 3 3 2" xfId="50779" xr:uid="{00000000-0005-0000-0000-0000A2C50000}"/>
    <cellStyle name="20% - Accent1 7 3 3 3 2 2" xfId="50780" xr:uid="{00000000-0005-0000-0000-0000A3C50000}"/>
    <cellStyle name="20% - Accent1 7 3 3 3 2 2 2" xfId="50781" xr:uid="{00000000-0005-0000-0000-0000A4C50000}"/>
    <cellStyle name="20% - Accent1 7 3 3 3 2 2 2 2" xfId="50782" xr:uid="{00000000-0005-0000-0000-0000A5C50000}"/>
    <cellStyle name="20% - Accent1 7 3 3 3 2 2 3" xfId="50783" xr:uid="{00000000-0005-0000-0000-0000A6C50000}"/>
    <cellStyle name="20% - Accent1 7 3 3 3 2 3" xfId="50784" xr:uid="{00000000-0005-0000-0000-0000A7C50000}"/>
    <cellStyle name="20% - Accent1 7 3 3 3 2 3 2" xfId="50785" xr:uid="{00000000-0005-0000-0000-0000A8C50000}"/>
    <cellStyle name="20% - Accent1 7 3 3 3 2 4" xfId="50786" xr:uid="{00000000-0005-0000-0000-0000A9C50000}"/>
    <cellStyle name="20% - Accent1 7 3 3 3 3" xfId="50787" xr:uid="{00000000-0005-0000-0000-0000AAC50000}"/>
    <cellStyle name="20% - Accent1 7 3 3 3 3 2" xfId="50788" xr:uid="{00000000-0005-0000-0000-0000ABC50000}"/>
    <cellStyle name="20% - Accent1 7 3 3 3 3 2 2" xfId="50789" xr:uid="{00000000-0005-0000-0000-0000ACC50000}"/>
    <cellStyle name="20% - Accent1 7 3 3 3 3 2 2 2" xfId="50790" xr:uid="{00000000-0005-0000-0000-0000ADC50000}"/>
    <cellStyle name="20% - Accent1 7 3 3 3 3 2 3" xfId="50791" xr:uid="{00000000-0005-0000-0000-0000AEC50000}"/>
    <cellStyle name="20% - Accent1 7 3 3 3 3 3" xfId="50792" xr:uid="{00000000-0005-0000-0000-0000AFC50000}"/>
    <cellStyle name="20% - Accent1 7 3 3 3 3 3 2" xfId="50793" xr:uid="{00000000-0005-0000-0000-0000B0C50000}"/>
    <cellStyle name="20% - Accent1 7 3 3 3 3 4" xfId="50794" xr:uid="{00000000-0005-0000-0000-0000B1C50000}"/>
    <cellStyle name="20% - Accent1 7 3 3 3 4" xfId="50795" xr:uid="{00000000-0005-0000-0000-0000B2C50000}"/>
    <cellStyle name="20% - Accent1 7 3 3 3 4 2" xfId="50796" xr:uid="{00000000-0005-0000-0000-0000B3C50000}"/>
    <cellStyle name="20% - Accent1 7 3 3 3 4 2 2" xfId="50797" xr:uid="{00000000-0005-0000-0000-0000B4C50000}"/>
    <cellStyle name="20% - Accent1 7 3 3 3 4 2 2 2" xfId="50798" xr:uid="{00000000-0005-0000-0000-0000B5C50000}"/>
    <cellStyle name="20% - Accent1 7 3 3 3 4 2 3" xfId="50799" xr:uid="{00000000-0005-0000-0000-0000B6C50000}"/>
    <cellStyle name="20% - Accent1 7 3 3 3 4 3" xfId="50800" xr:uid="{00000000-0005-0000-0000-0000B7C50000}"/>
    <cellStyle name="20% - Accent1 7 3 3 3 4 3 2" xfId="50801" xr:uid="{00000000-0005-0000-0000-0000B8C50000}"/>
    <cellStyle name="20% - Accent1 7 3 3 3 4 4" xfId="50802" xr:uid="{00000000-0005-0000-0000-0000B9C50000}"/>
    <cellStyle name="20% - Accent1 7 3 3 3 5" xfId="50803" xr:uid="{00000000-0005-0000-0000-0000BAC50000}"/>
    <cellStyle name="20% - Accent1 7 3 3 3 5 2" xfId="50804" xr:uid="{00000000-0005-0000-0000-0000BBC50000}"/>
    <cellStyle name="20% - Accent1 7 3 3 3 5 2 2" xfId="50805" xr:uid="{00000000-0005-0000-0000-0000BCC50000}"/>
    <cellStyle name="20% - Accent1 7 3 3 3 5 3" xfId="50806" xr:uid="{00000000-0005-0000-0000-0000BDC50000}"/>
    <cellStyle name="20% - Accent1 7 3 3 3 6" xfId="50807" xr:uid="{00000000-0005-0000-0000-0000BEC50000}"/>
    <cellStyle name="20% - Accent1 7 3 3 3 6 2" xfId="50808" xr:uid="{00000000-0005-0000-0000-0000BFC50000}"/>
    <cellStyle name="20% - Accent1 7 3 3 3 6 2 2" xfId="50809" xr:uid="{00000000-0005-0000-0000-0000C0C50000}"/>
    <cellStyle name="20% - Accent1 7 3 3 3 6 3" xfId="50810" xr:uid="{00000000-0005-0000-0000-0000C1C50000}"/>
    <cellStyle name="20% - Accent1 7 3 3 3 7" xfId="50811" xr:uid="{00000000-0005-0000-0000-0000C2C50000}"/>
    <cellStyle name="20% - Accent1 7 3 3 3 7 2" xfId="50812" xr:uid="{00000000-0005-0000-0000-0000C3C50000}"/>
    <cellStyle name="20% - Accent1 7 3 3 3 8" xfId="50813" xr:uid="{00000000-0005-0000-0000-0000C4C50000}"/>
    <cellStyle name="20% - Accent1 7 3 3 3 8 2" xfId="50814" xr:uid="{00000000-0005-0000-0000-0000C5C50000}"/>
    <cellStyle name="20% - Accent1 7 3 3 3 9" xfId="50815" xr:uid="{00000000-0005-0000-0000-0000C6C50000}"/>
    <cellStyle name="20% - Accent1 7 3 3 4" xfId="50816" xr:uid="{00000000-0005-0000-0000-0000C7C50000}"/>
    <cellStyle name="20% - Accent1 7 3 3 4 2" xfId="50817" xr:uid="{00000000-0005-0000-0000-0000C8C50000}"/>
    <cellStyle name="20% - Accent1 7 3 3 4 2 2" xfId="50818" xr:uid="{00000000-0005-0000-0000-0000C9C50000}"/>
    <cellStyle name="20% - Accent1 7 3 3 4 2 2 2" xfId="50819" xr:uid="{00000000-0005-0000-0000-0000CAC50000}"/>
    <cellStyle name="20% - Accent1 7 3 3 4 2 3" xfId="50820" xr:uid="{00000000-0005-0000-0000-0000CBC50000}"/>
    <cellStyle name="20% - Accent1 7 3 3 4 3" xfId="50821" xr:uid="{00000000-0005-0000-0000-0000CCC50000}"/>
    <cellStyle name="20% - Accent1 7 3 3 4 3 2" xfId="50822" xr:uid="{00000000-0005-0000-0000-0000CDC50000}"/>
    <cellStyle name="20% - Accent1 7 3 3 4 4" xfId="50823" xr:uid="{00000000-0005-0000-0000-0000CEC50000}"/>
    <cellStyle name="20% - Accent1 7 3 3 5" xfId="50824" xr:uid="{00000000-0005-0000-0000-0000CFC50000}"/>
    <cellStyle name="20% - Accent1 7 3 3 5 2" xfId="50825" xr:uid="{00000000-0005-0000-0000-0000D0C50000}"/>
    <cellStyle name="20% - Accent1 7 3 3 5 2 2" xfId="50826" xr:uid="{00000000-0005-0000-0000-0000D1C50000}"/>
    <cellStyle name="20% - Accent1 7 3 3 5 2 2 2" xfId="50827" xr:uid="{00000000-0005-0000-0000-0000D2C50000}"/>
    <cellStyle name="20% - Accent1 7 3 3 5 2 3" xfId="50828" xr:uid="{00000000-0005-0000-0000-0000D3C50000}"/>
    <cellStyle name="20% - Accent1 7 3 3 5 3" xfId="50829" xr:uid="{00000000-0005-0000-0000-0000D4C50000}"/>
    <cellStyle name="20% - Accent1 7 3 3 5 3 2" xfId="50830" xr:uid="{00000000-0005-0000-0000-0000D5C50000}"/>
    <cellStyle name="20% - Accent1 7 3 3 5 4" xfId="50831" xr:uid="{00000000-0005-0000-0000-0000D6C50000}"/>
    <cellStyle name="20% - Accent1 7 3 3 6" xfId="50832" xr:uid="{00000000-0005-0000-0000-0000D7C50000}"/>
    <cellStyle name="20% - Accent1 7 3 3 6 2" xfId="50833" xr:uid="{00000000-0005-0000-0000-0000D8C50000}"/>
    <cellStyle name="20% - Accent1 7 3 3 6 2 2" xfId="50834" xr:uid="{00000000-0005-0000-0000-0000D9C50000}"/>
    <cellStyle name="20% - Accent1 7 3 3 6 2 2 2" xfId="50835" xr:uid="{00000000-0005-0000-0000-0000DAC50000}"/>
    <cellStyle name="20% - Accent1 7 3 3 6 2 3" xfId="50836" xr:uid="{00000000-0005-0000-0000-0000DBC50000}"/>
    <cellStyle name="20% - Accent1 7 3 3 6 3" xfId="50837" xr:uid="{00000000-0005-0000-0000-0000DCC50000}"/>
    <cellStyle name="20% - Accent1 7 3 3 6 3 2" xfId="50838" xr:uid="{00000000-0005-0000-0000-0000DDC50000}"/>
    <cellStyle name="20% - Accent1 7 3 3 6 4" xfId="50839" xr:uid="{00000000-0005-0000-0000-0000DEC50000}"/>
    <cellStyle name="20% - Accent1 7 3 3 7" xfId="50840" xr:uid="{00000000-0005-0000-0000-0000DFC50000}"/>
    <cellStyle name="20% - Accent1 7 3 3 7 2" xfId="50841" xr:uid="{00000000-0005-0000-0000-0000E0C50000}"/>
    <cellStyle name="20% - Accent1 7 3 3 7 2 2" xfId="50842" xr:uid="{00000000-0005-0000-0000-0000E1C50000}"/>
    <cellStyle name="20% - Accent1 7 3 3 7 3" xfId="50843" xr:uid="{00000000-0005-0000-0000-0000E2C50000}"/>
    <cellStyle name="20% - Accent1 7 3 3 8" xfId="50844" xr:uid="{00000000-0005-0000-0000-0000E3C50000}"/>
    <cellStyle name="20% - Accent1 7 3 3 8 2" xfId="50845" xr:uid="{00000000-0005-0000-0000-0000E4C50000}"/>
    <cellStyle name="20% - Accent1 7 3 3 8 2 2" xfId="50846" xr:uid="{00000000-0005-0000-0000-0000E5C50000}"/>
    <cellStyle name="20% - Accent1 7 3 3 8 3" xfId="50847" xr:uid="{00000000-0005-0000-0000-0000E6C50000}"/>
    <cellStyle name="20% - Accent1 7 3 3 9" xfId="50848" xr:uid="{00000000-0005-0000-0000-0000E7C50000}"/>
    <cellStyle name="20% - Accent1 7 3 3 9 2" xfId="50849" xr:uid="{00000000-0005-0000-0000-0000E8C50000}"/>
    <cellStyle name="20% - Accent1 7 3 4" xfId="50850" xr:uid="{00000000-0005-0000-0000-0000E9C50000}"/>
    <cellStyle name="20% - Accent1 7 3 4 10" xfId="50851" xr:uid="{00000000-0005-0000-0000-0000EAC50000}"/>
    <cellStyle name="20% - Accent1 7 3 4 10 2" xfId="50852" xr:uid="{00000000-0005-0000-0000-0000EBC50000}"/>
    <cellStyle name="20% - Accent1 7 3 4 11" xfId="50853" xr:uid="{00000000-0005-0000-0000-0000ECC50000}"/>
    <cellStyle name="20% - Accent1 7 3 4 2" xfId="50854" xr:uid="{00000000-0005-0000-0000-0000EDC50000}"/>
    <cellStyle name="20% - Accent1 7 3 4 2 2" xfId="50855" xr:uid="{00000000-0005-0000-0000-0000EEC50000}"/>
    <cellStyle name="20% - Accent1 7 3 4 2 2 2" xfId="50856" xr:uid="{00000000-0005-0000-0000-0000EFC50000}"/>
    <cellStyle name="20% - Accent1 7 3 4 2 2 2 2" xfId="50857" xr:uid="{00000000-0005-0000-0000-0000F0C50000}"/>
    <cellStyle name="20% - Accent1 7 3 4 2 2 2 2 2" xfId="50858" xr:uid="{00000000-0005-0000-0000-0000F1C50000}"/>
    <cellStyle name="20% - Accent1 7 3 4 2 2 2 3" xfId="50859" xr:uid="{00000000-0005-0000-0000-0000F2C50000}"/>
    <cellStyle name="20% - Accent1 7 3 4 2 2 3" xfId="50860" xr:uid="{00000000-0005-0000-0000-0000F3C50000}"/>
    <cellStyle name="20% - Accent1 7 3 4 2 2 3 2" xfId="50861" xr:uid="{00000000-0005-0000-0000-0000F4C50000}"/>
    <cellStyle name="20% - Accent1 7 3 4 2 2 4" xfId="50862" xr:uid="{00000000-0005-0000-0000-0000F5C50000}"/>
    <cellStyle name="20% - Accent1 7 3 4 2 3" xfId="50863" xr:uid="{00000000-0005-0000-0000-0000F6C50000}"/>
    <cellStyle name="20% - Accent1 7 3 4 2 3 2" xfId="50864" xr:uid="{00000000-0005-0000-0000-0000F7C50000}"/>
    <cellStyle name="20% - Accent1 7 3 4 2 3 2 2" xfId="50865" xr:uid="{00000000-0005-0000-0000-0000F8C50000}"/>
    <cellStyle name="20% - Accent1 7 3 4 2 3 2 2 2" xfId="50866" xr:uid="{00000000-0005-0000-0000-0000F9C50000}"/>
    <cellStyle name="20% - Accent1 7 3 4 2 3 2 3" xfId="50867" xr:uid="{00000000-0005-0000-0000-0000FAC50000}"/>
    <cellStyle name="20% - Accent1 7 3 4 2 3 3" xfId="50868" xr:uid="{00000000-0005-0000-0000-0000FBC50000}"/>
    <cellStyle name="20% - Accent1 7 3 4 2 3 3 2" xfId="50869" xr:uid="{00000000-0005-0000-0000-0000FCC50000}"/>
    <cellStyle name="20% - Accent1 7 3 4 2 3 4" xfId="50870" xr:uid="{00000000-0005-0000-0000-0000FDC50000}"/>
    <cellStyle name="20% - Accent1 7 3 4 2 4" xfId="50871" xr:uid="{00000000-0005-0000-0000-0000FEC50000}"/>
    <cellStyle name="20% - Accent1 7 3 4 2 4 2" xfId="50872" xr:uid="{00000000-0005-0000-0000-0000FFC50000}"/>
    <cellStyle name="20% - Accent1 7 3 4 2 4 2 2" xfId="50873" xr:uid="{00000000-0005-0000-0000-000000C60000}"/>
    <cellStyle name="20% - Accent1 7 3 4 2 4 2 2 2" xfId="50874" xr:uid="{00000000-0005-0000-0000-000001C60000}"/>
    <cellStyle name="20% - Accent1 7 3 4 2 4 2 3" xfId="50875" xr:uid="{00000000-0005-0000-0000-000002C60000}"/>
    <cellStyle name="20% - Accent1 7 3 4 2 4 3" xfId="50876" xr:uid="{00000000-0005-0000-0000-000003C60000}"/>
    <cellStyle name="20% - Accent1 7 3 4 2 4 3 2" xfId="50877" xr:uid="{00000000-0005-0000-0000-000004C60000}"/>
    <cellStyle name="20% - Accent1 7 3 4 2 4 4" xfId="50878" xr:uid="{00000000-0005-0000-0000-000005C60000}"/>
    <cellStyle name="20% - Accent1 7 3 4 2 5" xfId="50879" xr:uid="{00000000-0005-0000-0000-000006C60000}"/>
    <cellStyle name="20% - Accent1 7 3 4 2 5 2" xfId="50880" xr:uid="{00000000-0005-0000-0000-000007C60000}"/>
    <cellStyle name="20% - Accent1 7 3 4 2 5 2 2" xfId="50881" xr:uid="{00000000-0005-0000-0000-000008C60000}"/>
    <cellStyle name="20% - Accent1 7 3 4 2 5 3" xfId="50882" xr:uid="{00000000-0005-0000-0000-000009C60000}"/>
    <cellStyle name="20% - Accent1 7 3 4 2 6" xfId="50883" xr:uid="{00000000-0005-0000-0000-00000AC60000}"/>
    <cellStyle name="20% - Accent1 7 3 4 2 6 2" xfId="50884" xr:uid="{00000000-0005-0000-0000-00000BC60000}"/>
    <cellStyle name="20% - Accent1 7 3 4 2 6 2 2" xfId="50885" xr:uid="{00000000-0005-0000-0000-00000CC60000}"/>
    <cellStyle name="20% - Accent1 7 3 4 2 6 3" xfId="50886" xr:uid="{00000000-0005-0000-0000-00000DC60000}"/>
    <cellStyle name="20% - Accent1 7 3 4 2 7" xfId="50887" xr:uid="{00000000-0005-0000-0000-00000EC60000}"/>
    <cellStyle name="20% - Accent1 7 3 4 2 7 2" xfId="50888" xr:uid="{00000000-0005-0000-0000-00000FC60000}"/>
    <cellStyle name="20% - Accent1 7 3 4 2 8" xfId="50889" xr:uid="{00000000-0005-0000-0000-000010C60000}"/>
    <cellStyle name="20% - Accent1 7 3 4 2 8 2" xfId="50890" xr:uid="{00000000-0005-0000-0000-000011C60000}"/>
    <cellStyle name="20% - Accent1 7 3 4 2 9" xfId="50891" xr:uid="{00000000-0005-0000-0000-000012C60000}"/>
    <cellStyle name="20% - Accent1 7 3 4 3" xfId="50892" xr:uid="{00000000-0005-0000-0000-000013C60000}"/>
    <cellStyle name="20% - Accent1 7 3 4 3 2" xfId="50893" xr:uid="{00000000-0005-0000-0000-000014C60000}"/>
    <cellStyle name="20% - Accent1 7 3 4 3 2 2" xfId="50894" xr:uid="{00000000-0005-0000-0000-000015C60000}"/>
    <cellStyle name="20% - Accent1 7 3 4 3 2 2 2" xfId="50895" xr:uid="{00000000-0005-0000-0000-000016C60000}"/>
    <cellStyle name="20% - Accent1 7 3 4 3 2 2 2 2" xfId="50896" xr:uid="{00000000-0005-0000-0000-000017C60000}"/>
    <cellStyle name="20% - Accent1 7 3 4 3 2 2 3" xfId="50897" xr:uid="{00000000-0005-0000-0000-000018C60000}"/>
    <cellStyle name="20% - Accent1 7 3 4 3 2 3" xfId="50898" xr:uid="{00000000-0005-0000-0000-000019C60000}"/>
    <cellStyle name="20% - Accent1 7 3 4 3 2 3 2" xfId="50899" xr:uid="{00000000-0005-0000-0000-00001AC60000}"/>
    <cellStyle name="20% - Accent1 7 3 4 3 2 4" xfId="50900" xr:uid="{00000000-0005-0000-0000-00001BC60000}"/>
    <cellStyle name="20% - Accent1 7 3 4 3 3" xfId="50901" xr:uid="{00000000-0005-0000-0000-00001CC60000}"/>
    <cellStyle name="20% - Accent1 7 3 4 3 3 2" xfId="50902" xr:uid="{00000000-0005-0000-0000-00001DC60000}"/>
    <cellStyle name="20% - Accent1 7 3 4 3 3 2 2" xfId="50903" xr:uid="{00000000-0005-0000-0000-00001EC60000}"/>
    <cellStyle name="20% - Accent1 7 3 4 3 3 2 2 2" xfId="50904" xr:uid="{00000000-0005-0000-0000-00001FC60000}"/>
    <cellStyle name="20% - Accent1 7 3 4 3 3 2 3" xfId="50905" xr:uid="{00000000-0005-0000-0000-000020C60000}"/>
    <cellStyle name="20% - Accent1 7 3 4 3 3 3" xfId="50906" xr:uid="{00000000-0005-0000-0000-000021C60000}"/>
    <cellStyle name="20% - Accent1 7 3 4 3 3 3 2" xfId="50907" xr:uid="{00000000-0005-0000-0000-000022C60000}"/>
    <cellStyle name="20% - Accent1 7 3 4 3 3 4" xfId="50908" xr:uid="{00000000-0005-0000-0000-000023C60000}"/>
    <cellStyle name="20% - Accent1 7 3 4 3 4" xfId="50909" xr:uid="{00000000-0005-0000-0000-000024C60000}"/>
    <cellStyle name="20% - Accent1 7 3 4 3 4 2" xfId="50910" xr:uid="{00000000-0005-0000-0000-000025C60000}"/>
    <cellStyle name="20% - Accent1 7 3 4 3 4 2 2" xfId="50911" xr:uid="{00000000-0005-0000-0000-000026C60000}"/>
    <cellStyle name="20% - Accent1 7 3 4 3 4 2 2 2" xfId="50912" xr:uid="{00000000-0005-0000-0000-000027C60000}"/>
    <cellStyle name="20% - Accent1 7 3 4 3 4 2 3" xfId="50913" xr:uid="{00000000-0005-0000-0000-000028C60000}"/>
    <cellStyle name="20% - Accent1 7 3 4 3 4 3" xfId="50914" xr:uid="{00000000-0005-0000-0000-000029C60000}"/>
    <cellStyle name="20% - Accent1 7 3 4 3 4 3 2" xfId="50915" xr:uid="{00000000-0005-0000-0000-00002AC60000}"/>
    <cellStyle name="20% - Accent1 7 3 4 3 4 4" xfId="50916" xr:uid="{00000000-0005-0000-0000-00002BC60000}"/>
    <cellStyle name="20% - Accent1 7 3 4 3 5" xfId="50917" xr:uid="{00000000-0005-0000-0000-00002CC60000}"/>
    <cellStyle name="20% - Accent1 7 3 4 3 5 2" xfId="50918" xr:uid="{00000000-0005-0000-0000-00002DC60000}"/>
    <cellStyle name="20% - Accent1 7 3 4 3 5 2 2" xfId="50919" xr:uid="{00000000-0005-0000-0000-00002EC60000}"/>
    <cellStyle name="20% - Accent1 7 3 4 3 5 3" xfId="50920" xr:uid="{00000000-0005-0000-0000-00002FC60000}"/>
    <cellStyle name="20% - Accent1 7 3 4 3 6" xfId="50921" xr:uid="{00000000-0005-0000-0000-000030C60000}"/>
    <cellStyle name="20% - Accent1 7 3 4 3 6 2" xfId="50922" xr:uid="{00000000-0005-0000-0000-000031C60000}"/>
    <cellStyle name="20% - Accent1 7 3 4 3 6 2 2" xfId="50923" xr:uid="{00000000-0005-0000-0000-000032C60000}"/>
    <cellStyle name="20% - Accent1 7 3 4 3 6 3" xfId="50924" xr:uid="{00000000-0005-0000-0000-000033C60000}"/>
    <cellStyle name="20% - Accent1 7 3 4 3 7" xfId="50925" xr:uid="{00000000-0005-0000-0000-000034C60000}"/>
    <cellStyle name="20% - Accent1 7 3 4 3 7 2" xfId="50926" xr:uid="{00000000-0005-0000-0000-000035C60000}"/>
    <cellStyle name="20% - Accent1 7 3 4 3 8" xfId="50927" xr:uid="{00000000-0005-0000-0000-000036C60000}"/>
    <cellStyle name="20% - Accent1 7 3 4 3 8 2" xfId="50928" xr:uid="{00000000-0005-0000-0000-000037C60000}"/>
    <cellStyle name="20% - Accent1 7 3 4 3 9" xfId="50929" xr:uid="{00000000-0005-0000-0000-000038C60000}"/>
    <cellStyle name="20% - Accent1 7 3 4 4" xfId="50930" xr:uid="{00000000-0005-0000-0000-000039C60000}"/>
    <cellStyle name="20% - Accent1 7 3 4 4 2" xfId="50931" xr:uid="{00000000-0005-0000-0000-00003AC60000}"/>
    <cellStyle name="20% - Accent1 7 3 4 4 2 2" xfId="50932" xr:uid="{00000000-0005-0000-0000-00003BC60000}"/>
    <cellStyle name="20% - Accent1 7 3 4 4 2 2 2" xfId="50933" xr:uid="{00000000-0005-0000-0000-00003CC60000}"/>
    <cellStyle name="20% - Accent1 7 3 4 4 2 3" xfId="50934" xr:uid="{00000000-0005-0000-0000-00003DC60000}"/>
    <cellStyle name="20% - Accent1 7 3 4 4 3" xfId="50935" xr:uid="{00000000-0005-0000-0000-00003EC60000}"/>
    <cellStyle name="20% - Accent1 7 3 4 4 3 2" xfId="50936" xr:uid="{00000000-0005-0000-0000-00003FC60000}"/>
    <cellStyle name="20% - Accent1 7 3 4 4 4" xfId="50937" xr:uid="{00000000-0005-0000-0000-000040C60000}"/>
    <cellStyle name="20% - Accent1 7 3 4 5" xfId="50938" xr:uid="{00000000-0005-0000-0000-000041C60000}"/>
    <cellStyle name="20% - Accent1 7 3 4 5 2" xfId="50939" xr:uid="{00000000-0005-0000-0000-000042C60000}"/>
    <cellStyle name="20% - Accent1 7 3 4 5 2 2" xfId="50940" xr:uid="{00000000-0005-0000-0000-000043C60000}"/>
    <cellStyle name="20% - Accent1 7 3 4 5 2 2 2" xfId="50941" xr:uid="{00000000-0005-0000-0000-000044C60000}"/>
    <cellStyle name="20% - Accent1 7 3 4 5 2 3" xfId="50942" xr:uid="{00000000-0005-0000-0000-000045C60000}"/>
    <cellStyle name="20% - Accent1 7 3 4 5 3" xfId="50943" xr:uid="{00000000-0005-0000-0000-000046C60000}"/>
    <cellStyle name="20% - Accent1 7 3 4 5 3 2" xfId="50944" xr:uid="{00000000-0005-0000-0000-000047C60000}"/>
    <cellStyle name="20% - Accent1 7 3 4 5 4" xfId="50945" xr:uid="{00000000-0005-0000-0000-000048C60000}"/>
    <cellStyle name="20% - Accent1 7 3 4 6" xfId="50946" xr:uid="{00000000-0005-0000-0000-000049C60000}"/>
    <cellStyle name="20% - Accent1 7 3 4 6 2" xfId="50947" xr:uid="{00000000-0005-0000-0000-00004AC60000}"/>
    <cellStyle name="20% - Accent1 7 3 4 6 2 2" xfId="50948" xr:uid="{00000000-0005-0000-0000-00004BC60000}"/>
    <cellStyle name="20% - Accent1 7 3 4 6 2 2 2" xfId="50949" xr:uid="{00000000-0005-0000-0000-00004CC60000}"/>
    <cellStyle name="20% - Accent1 7 3 4 6 2 3" xfId="50950" xr:uid="{00000000-0005-0000-0000-00004DC60000}"/>
    <cellStyle name="20% - Accent1 7 3 4 6 3" xfId="50951" xr:uid="{00000000-0005-0000-0000-00004EC60000}"/>
    <cellStyle name="20% - Accent1 7 3 4 6 3 2" xfId="50952" xr:uid="{00000000-0005-0000-0000-00004FC60000}"/>
    <cellStyle name="20% - Accent1 7 3 4 6 4" xfId="50953" xr:uid="{00000000-0005-0000-0000-000050C60000}"/>
    <cellStyle name="20% - Accent1 7 3 4 7" xfId="50954" xr:uid="{00000000-0005-0000-0000-000051C60000}"/>
    <cellStyle name="20% - Accent1 7 3 4 7 2" xfId="50955" xr:uid="{00000000-0005-0000-0000-000052C60000}"/>
    <cellStyle name="20% - Accent1 7 3 4 7 2 2" xfId="50956" xr:uid="{00000000-0005-0000-0000-000053C60000}"/>
    <cellStyle name="20% - Accent1 7 3 4 7 3" xfId="50957" xr:uid="{00000000-0005-0000-0000-000054C60000}"/>
    <cellStyle name="20% - Accent1 7 3 4 8" xfId="50958" xr:uid="{00000000-0005-0000-0000-000055C60000}"/>
    <cellStyle name="20% - Accent1 7 3 4 8 2" xfId="50959" xr:uid="{00000000-0005-0000-0000-000056C60000}"/>
    <cellStyle name="20% - Accent1 7 3 4 8 2 2" xfId="50960" xr:uid="{00000000-0005-0000-0000-000057C60000}"/>
    <cellStyle name="20% - Accent1 7 3 4 8 3" xfId="50961" xr:uid="{00000000-0005-0000-0000-000058C60000}"/>
    <cellStyle name="20% - Accent1 7 3 4 9" xfId="50962" xr:uid="{00000000-0005-0000-0000-000059C60000}"/>
    <cellStyle name="20% - Accent1 7 3 4 9 2" xfId="50963" xr:uid="{00000000-0005-0000-0000-00005AC60000}"/>
    <cellStyle name="20% - Accent1 7 3 5" xfId="50964" xr:uid="{00000000-0005-0000-0000-00005BC60000}"/>
    <cellStyle name="20% - Accent1 7 3 5 2" xfId="50965" xr:uid="{00000000-0005-0000-0000-00005CC60000}"/>
    <cellStyle name="20% - Accent1 7 3 5 2 2" xfId="50966" xr:uid="{00000000-0005-0000-0000-00005DC60000}"/>
    <cellStyle name="20% - Accent1 7 3 5 2 2 2" xfId="50967" xr:uid="{00000000-0005-0000-0000-00005EC60000}"/>
    <cellStyle name="20% - Accent1 7 3 5 2 2 2 2" xfId="50968" xr:uid="{00000000-0005-0000-0000-00005FC60000}"/>
    <cellStyle name="20% - Accent1 7 3 5 2 2 3" xfId="50969" xr:uid="{00000000-0005-0000-0000-000060C60000}"/>
    <cellStyle name="20% - Accent1 7 3 5 2 3" xfId="50970" xr:uid="{00000000-0005-0000-0000-000061C60000}"/>
    <cellStyle name="20% - Accent1 7 3 5 2 3 2" xfId="50971" xr:uid="{00000000-0005-0000-0000-000062C60000}"/>
    <cellStyle name="20% - Accent1 7 3 5 2 4" xfId="50972" xr:uid="{00000000-0005-0000-0000-000063C60000}"/>
    <cellStyle name="20% - Accent1 7 3 5 3" xfId="50973" xr:uid="{00000000-0005-0000-0000-000064C60000}"/>
    <cellStyle name="20% - Accent1 7 3 5 3 2" xfId="50974" xr:uid="{00000000-0005-0000-0000-000065C60000}"/>
    <cellStyle name="20% - Accent1 7 3 5 3 2 2" xfId="50975" xr:uid="{00000000-0005-0000-0000-000066C60000}"/>
    <cellStyle name="20% - Accent1 7 3 5 3 2 2 2" xfId="50976" xr:uid="{00000000-0005-0000-0000-000067C60000}"/>
    <cellStyle name="20% - Accent1 7 3 5 3 2 3" xfId="50977" xr:uid="{00000000-0005-0000-0000-000068C60000}"/>
    <cellStyle name="20% - Accent1 7 3 5 3 3" xfId="50978" xr:uid="{00000000-0005-0000-0000-000069C60000}"/>
    <cellStyle name="20% - Accent1 7 3 5 3 3 2" xfId="50979" xr:uid="{00000000-0005-0000-0000-00006AC60000}"/>
    <cellStyle name="20% - Accent1 7 3 5 3 4" xfId="50980" xr:uid="{00000000-0005-0000-0000-00006BC60000}"/>
    <cellStyle name="20% - Accent1 7 3 5 4" xfId="50981" xr:uid="{00000000-0005-0000-0000-00006CC60000}"/>
    <cellStyle name="20% - Accent1 7 3 5 4 2" xfId="50982" xr:uid="{00000000-0005-0000-0000-00006DC60000}"/>
    <cellStyle name="20% - Accent1 7 3 5 4 2 2" xfId="50983" xr:uid="{00000000-0005-0000-0000-00006EC60000}"/>
    <cellStyle name="20% - Accent1 7 3 5 4 2 2 2" xfId="50984" xr:uid="{00000000-0005-0000-0000-00006FC60000}"/>
    <cellStyle name="20% - Accent1 7 3 5 4 2 3" xfId="50985" xr:uid="{00000000-0005-0000-0000-000070C60000}"/>
    <cellStyle name="20% - Accent1 7 3 5 4 3" xfId="50986" xr:uid="{00000000-0005-0000-0000-000071C60000}"/>
    <cellStyle name="20% - Accent1 7 3 5 4 3 2" xfId="50987" xr:uid="{00000000-0005-0000-0000-000072C60000}"/>
    <cellStyle name="20% - Accent1 7 3 5 4 4" xfId="50988" xr:uid="{00000000-0005-0000-0000-000073C60000}"/>
    <cellStyle name="20% - Accent1 7 3 5 5" xfId="50989" xr:uid="{00000000-0005-0000-0000-000074C60000}"/>
    <cellStyle name="20% - Accent1 7 3 5 5 2" xfId="50990" xr:uid="{00000000-0005-0000-0000-000075C60000}"/>
    <cellStyle name="20% - Accent1 7 3 5 5 2 2" xfId="50991" xr:uid="{00000000-0005-0000-0000-000076C60000}"/>
    <cellStyle name="20% - Accent1 7 3 5 5 3" xfId="50992" xr:uid="{00000000-0005-0000-0000-000077C60000}"/>
    <cellStyle name="20% - Accent1 7 3 5 6" xfId="50993" xr:uid="{00000000-0005-0000-0000-000078C60000}"/>
    <cellStyle name="20% - Accent1 7 3 5 6 2" xfId="50994" xr:uid="{00000000-0005-0000-0000-000079C60000}"/>
    <cellStyle name="20% - Accent1 7 3 5 6 2 2" xfId="50995" xr:uid="{00000000-0005-0000-0000-00007AC60000}"/>
    <cellStyle name="20% - Accent1 7 3 5 6 3" xfId="50996" xr:uid="{00000000-0005-0000-0000-00007BC60000}"/>
    <cellStyle name="20% - Accent1 7 3 5 7" xfId="50997" xr:uid="{00000000-0005-0000-0000-00007CC60000}"/>
    <cellStyle name="20% - Accent1 7 3 5 7 2" xfId="50998" xr:uid="{00000000-0005-0000-0000-00007DC60000}"/>
    <cellStyle name="20% - Accent1 7 3 5 8" xfId="50999" xr:uid="{00000000-0005-0000-0000-00007EC60000}"/>
    <cellStyle name="20% - Accent1 7 3 5 8 2" xfId="51000" xr:uid="{00000000-0005-0000-0000-00007FC60000}"/>
    <cellStyle name="20% - Accent1 7 3 5 9" xfId="51001" xr:uid="{00000000-0005-0000-0000-000080C60000}"/>
    <cellStyle name="20% - Accent1 7 3 6" xfId="51002" xr:uid="{00000000-0005-0000-0000-000081C60000}"/>
    <cellStyle name="20% - Accent1 7 3 6 2" xfId="51003" xr:uid="{00000000-0005-0000-0000-000082C60000}"/>
    <cellStyle name="20% - Accent1 7 3 6 2 2" xfId="51004" xr:uid="{00000000-0005-0000-0000-000083C60000}"/>
    <cellStyle name="20% - Accent1 7 3 6 2 2 2" xfId="51005" xr:uid="{00000000-0005-0000-0000-000084C60000}"/>
    <cellStyle name="20% - Accent1 7 3 6 2 2 2 2" xfId="51006" xr:uid="{00000000-0005-0000-0000-000085C60000}"/>
    <cellStyle name="20% - Accent1 7 3 6 2 2 3" xfId="51007" xr:uid="{00000000-0005-0000-0000-000086C60000}"/>
    <cellStyle name="20% - Accent1 7 3 6 2 3" xfId="51008" xr:uid="{00000000-0005-0000-0000-000087C60000}"/>
    <cellStyle name="20% - Accent1 7 3 6 2 3 2" xfId="51009" xr:uid="{00000000-0005-0000-0000-000088C60000}"/>
    <cellStyle name="20% - Accent1 7 3 6 2 4" xfId="51010" xr:uid="{00000000-0005-0000-0000-000089C60000}"/>
    <cellStyle name="20% - Accent1 7 3 6 3" xfId="51011" xr:uid="{00000000-0005-0000-0000-00008AC60000}"/>
    <cellStyle name="20% - Accent1 7 3 6 3 2" xfId="51012" xr:uid="{00000000-0005-0000-0000-00008BC60000}"/>
    <cellStyle name="20% - Accent1 7 3 6 3 2 2" xfId="51013" xr:uid="{00000000-0005-0000-0000-00008CC60000}"/>
    <cellStyle name="20% - Accent1 7 3 6 3 2 2 2" xfId="51014" xr:uid="{00000000-0005-0000-0000-00008DC60000}"/>
    <cellStyle name="20% - Accent1 7 3 6 3 2 3" xfId="51015" xr:uid="{00000000-0005-0000-0000-00008EC60000}"/>
    <cellStyle name="20% - Accent1 7 3 6 3 3" xfId="51016" xr:uid="{00000000-0005-0000-0000-00008FC60000}"/>
    <cellStyle name="20% - Accent1 7 3 6 3 3 2" xfId="51017" xr:uid="{00000000-0005-0000-0000-000090C60000}"/>
    <cellStyle name="20% - Accent1 7 3 6 3 4" xfId="51018" xr:uid="{00000000-0005-0000-0000-000091C60000}"/>
    <cellStyle name="20% - Accent1 7 3 6 4" xfId="51019" xr:uid="{00000000-0005-0000-0000-000092C60000}"/>
    <cellStyle name="20% - Accent1 7 3 6 4 2" xfId="51020" xr:uid="{00000000-0005-0000-0000-000093C60000}"/>
    <cellStyle name="20% - Accent1 7 3 6 4 2 2" xfId="51021" xr:uid="{00000000-0005-0000-0000-000094C60000}"/>
    <cellStyle name="20% - Accent1 7 3 6 4 2 2 2" xfId="51022" xr:uid="{00000000-0005-0000-0000-000095C60000}"/>
    <cellStyle name="20% - Accent1 7 3 6 4 2 3" xfId="51023" xr:uid="{00000000-0005-0000-0000-000096C60000}"/>
    <cellStyle name="20% - Accent1 7 3 6 4 3" xfId="51024" xr:uid="{00000000-0005-0000-0000-000097C60000}"/>
    <cellStyle name="20% - Accent1 7 3 6 4 3 2" xfId="51025" xr:uid="{00000000-0005-0000-0000-000098C60000}"/>
    <cellStyle name="20% - Accent1 7 3 6 4 4" xfId="51026" xr:uid="{00000000-0005-0000-0000-000099C60000}"/>
    <cellStyle name="20% - Accent1 7 3 6 5" xfId="51027" xr:uid="{00000000-0005-0000-0000-00009AC60000}"/>
    <cellStyle name="20% - Accent1 7 3 6 5 2" xfId="51028" xr:uid="{00000000-0005-0000-0000-00009BC60000}"/>
    <cellStyle name="20% - Accent1 7 3 6 5 2 2" xfId="51029" xr:uid="{00000000-0005-0000-0000-00009CC60000}"/>
    <cellStyle name="20% - Accent1 7 3 6 5 3" xfId="51030" xr:uid="{00000000-0005-0000-0000-00009DC60000}"/>
    <cellStyle name="20% - Accent1 7 3 6 6" xfId="51031" xr:uid="{00000000-0005-0000-0000-00009EC60000}"/>
    <cellStyle name="20% - Accent1 7 3 6 6 2" xfId="51032" xr:uid="{00000000-0005-0000-0000-00009FC60000}"/>
    <cellStyle name="20% - Accent1 7 3 6 6 2 2" xfId="51033" xr:uid="{00000000-0005-0000-0000-0000A0C60000}"/>
    <cellStyle name="20% - Accent1 7 3 6 6 3" xfId="51034" xr:uid="{00000000-0005-0000-0000-0000A1C60000}"/>
    <cellStyle name="20% - Accent1 7 3 6 7" xfId="51035" xr:uid="{00000000-0005-0000-0000-0000A2C60000}"/>
    <cellStyle name="20% - Accent1 7 3 6 7 2" xfId="51036" xr:uid="{00000000-0005-0000-0000-0000A3C60000}"/>
    <cellStyle name="20% - Accent1 7 3 6 8" xfId="51037" xr:uid="{00000000-0005-0000-0000-0000A4C60000}"/>
    <cellStyle name="20% - Accent1 7 3 6 8 2" xfId="51038" xr:uid="{00000000-0005-0000-0000-0000A5C60000}"/>
    <cellStyle name="20% - Accent1 7 3 6 9" xfId="51039" xr:uid="{00000000-0005-0000-0000-0000A6C60000}"/>
    <cellStyle name="20% - Accent1 7 3 7" xfId="51040" xr:uid="{00000000-0005-0000-0000-0000A7C60000}"/>
    <cellStyle name="20% - Accent1 7 3 7 2" xfId="51041" xr:uid="{00000000-0005-0000-0000-0000A8C60000}"/>
    <cellStyle name="20% - Accent1 7 3 7 2 2" xfId="51042" xr:uid="{00000000-0005-0000-0000-0000A9C60000}"/>
    <cellStyle name="20% - Accent1 7 3 7 2 2 2" xfId="51043" xr:uid="{00000000-0005-0000-0000-0000AAC60000}"/>
    <cellStyle name="20% - Accent1 7 3 7 2 3" xfId="51044" xr:uid="{00000000-0005-0000-0000-0000ABC60000}"/>
    <cellStyle name="20% - Accent1 7 3 7 3" xfId="51045" xr:uid="{00000000-0005-0000-0000-0000ACC60000}"/>
    <cellStyle name="20% - Accent1 7 3 7 3 2" xfId="51046" xr:uid="{00000000-0005-0000-0000-0000ADC60000}"/>
    <cellStyle name="20% - Accent1 7 3 7 4" xfId="51047" xr:uid="{00000000-0005-0000-0000-0000AEC60000}"/>
    <cellStyle name="20% - Accent1 7 3 8" xfId="51048" xr:uid="{00000000-0005-0000-0000-0000AFC60000}"/>
    <cellStyle name="20% - Accent1 7 3 8 2" xfId="51049" xr:uid="{00000000-0005-0000-0000-0000B0C60000}"/>
    <cellStyle name="20% - Accent1 7 3 8 2 2" xfId="51050" xr:uid="{00000000-0005-0000-0000-0000B1C60000}"/>
    <cellStyle name="20% - Accent1 7 3 8 2 2 2" xfId="51051" xr:uid="{00000000-0005-0000-0000-0000B2C60000}"/>
    <cellStyle name="20% - Accent1 7 3 8 2 3" xfId="51052" xr:uid="{00000000-0005-0000-0000-0000B3C60000}"/>
    <cellStyle name="20% - Accent1 7 3 8 3" xfId="51053" xr:uid="{00000000-0005-0000-0000-0000B4C60000}"/>
    <cellStyle name="20% - Accent1 7 3 8 3 2" xfId="51054" xr:uid="{00000000-0005-0000-0000-0000B5C60000}"/>
    <cellStyle name="20% - Accent1 7 3 8 4" xfId="51055" xr:uid="{00000000-0005-0000-0000-0000B6C60000}"/>
    <cellStyle name="20% - Accent1 7 3 9" xfId="51056" xr:uid="{00000000-0005-0000-0000-0000B7C60000}"/>
    <cellStyle name="20% - Accent1 7 3 9 2" xfId="51057" xr:uid="{00000000-0005-0000-0000-0000B8C60000}"/>
    <cellStyle name="20% - Accent1 7 3 9 2 2" xfId="51058" xr:uid="{00000000-0005-0000-0000-0000B9C60000}"/>
    <cellStyle name="20% - Accent1 7 3 9 2 2 2" xfId="51059" xr:uid="{00000000-0005-0000-0000-0000BAC60000}"/>
    <cellStyle name="20% - Accent1 7 3 9 2 3" xfId="51060" xr:uid="{00000000-0005-0000-0000-0000BBC60000}"/>
    <cellStyle name="20% - Accent1 7 3 9 3" xfId="51061" xr:uid="{00000000-0005-0000-0000-0000BCC60000}"/>
    <cellStyle name="20% - Accent1 7 3 9 3 2" xfId="51062" xr:uid="{00000000-0005-0000-0000-0000BDC60000}"/>
    <cellStyle name="20% - Accent1 7 3 9 4" xfId="51063" xr:uid="{00000000-0005-0000-0000-0000BEC60000}"/>
    <cellStyle name="20% - Accent1 7 4" xfId="51064" xr:uid="{00000000-0005-0000-0000-0000BFC60000}"/>
    <cellStyle name="20% - Accent1 7 4 10" xfId="51065" xr:uid="{00000000-0005-0000-0000-0000C0C60000}"/>
    <cellStyle name="20% - Accent1 7 4 10 2" xfId="51066" xr:uid="{00000000-0005-0000-0000-0000C1C60000}"/>
    <cellStyle name="20% - Accent1 7 4 11" xfId="51067" xr:uid="{00000000-0005-0000-0000-0000C2C60000}"/>
    <cellStyle name="20% - Accent1 7 4 2" xfId="51068" xr:uid="{00000000-0005-0000-0000-0000C3C60000}"/>
    <cellStyle name="20% - Accent1 7 4 2 2" xfId="51069" xr:uid="{00000000-0005-0000-0000-0000C4C60000}"/>
    <cellStyle name="20% - Accent1 7 4 2 2 2" xfId="51070" xr:uid="{00000000-0005-0000-0000-0000C5C60000}"/>
    <cellStyle name="20% - Accent1 7 4 2 2 2 2" xfId="51071" xr:uid="{00000000-0005-0000-0000-0000C6C60000}"/>
    <cellStyle name="20% - Accent1 7 4 2 2 2 2 2" xfId="51072" xr:uid="{00000000-0005-0000-0000-0000C7C60000}"/>
    <cellStyle name="20% - Accent1 7 4 2 2 2 3" xfId="51073" xr:uid="{00000000-0005-0000-0000-0000C8C60000}"/>
    <cellStyle name="20% - Accent1 7 4 2 2 3" xfId="51074" xr:uid="{00000000-0005-0000-0000-0000C9C60000}"/>
    <cellStyle name="20% - Accent1 7 4 2 2 3 2" xfId="51075" xr:uid="{00000000-0005-0000-0000-0000CAC60000}"/>
    <cellStyle name="20% - Accent1 7 4 2 2 4" xfId="51076" xr:uid="{00000000-0005-0000-0000-0000CBC60000}"/>
    <cellStyle name="20% - Accent1 7 4 2 3" xfId="51077" xr:uid="{00000000-0005-0000-0000-0000CCC60000}"/>
    <cellStyle name="20% - Accent1 7 4 2 3 2" xfId="51078" xr:uid="{00000000-0005-0000-0000-0000CDC60000}"/>
    <cellStyle name="20% - Accent1 7 4 2 3 2 2" xfId="51079" xr:uid="{00000000-0005-0000-0000-0000CEC60000}"/>
    <cellStyle name="20% - Accent1 7 4 2 3 2 2 2" xfId="51080" xr:uid="{00000000-0005-0000-0000-0000CFC60000}"/>
    <cellStyle name="20% - Accent1 7 4 2 3 2 3" xfId="51081" xr:uid="{00000000-0005-0000-0000-0000D0C60000}"/>
    <cellStyle name="20% - Accent1 7 4 2 3 3" xfId="51082" xr:uid="{00000000-0005-0000-0000-0000D1C60000}"/>
    <cellStyle name="20% - Accent1 7 4 2 3 3 2" xfId="51083" xr:uid="{00000000-0005-0000-0000-0000D2C60000}"/>
    <cellStyle name="20% - Accent1 7 4 2 3 4" xfId="51084" xr:uid="{00000000-0005-0000-0000-0000D3C60000}"/>
    <cellStyle name="20% - Accent1 7 4 2 4" xfId="51085" xr:uid="{00000000-0005-0000-0000-0000D4C60000}"/>
    <cellStyle name="20% - Accent1 7 4 2 4 2" xfId="51086" xr:uid="{00000000-0005-0000-0000-0000D5C60000}"/>
    <cellStyle name="20% - Accent1 7 4 2 4 2 2" xfId="51087" xr:uid="{00000000-0005-0000-0000-0000D6C60000}"/>
    <cellStyle name="20% - Accent1 7 4 2 4 2 2 2" xfId="51088" xr:uid="{00000000-0005-0000-0000-0000D7C60000}"/>
    <cellStyle name="20% - Accent1 7 4 2 4 2 3" xfId="51089" xr:uid="{00000000-0005-0000-0000-0000D8C60000}"/>
    <cellStyle name="20% - Accent1 7 4 2 4 3" xfId="51090" xr:uid="{00000000-0005-0000-0000-0000D9C60000}"/>
    <cellStyle name="20% - Accent1 7 4 2 4 3 2" xfId="51091" xr:uid="{00000000-0005-0000-0000-0000DAC60000}"/>
    <cellStyle name="20% - Accent1 7 4 2 4 4" xfId="51092" xr:uid="{00000000-0005-0000-0000-0000DBC60000}"/>
    <cellStyle name="20% - Accent1 7 4 2 5" xfId="51093" xr:uid="{00000000-0005-0000-0000-0000DCC60000}"/>
    <cellStyle name="20% - Accent1 7 4 2 5 2" xfId="51094" xr:uid="{00000000-0005-0000-0000-0000DDC60000}"/>
    <cellStyle name="20% - Accent1 7 4 2 5 2 2" xfId="51095" xr:uid="{00000000-0005-0000-0000-0000DEC60000}"/>
    <cellStyle name="20% - Accent1 7 4 2 5 3" xfId="51096" xr:uid="{00000000-0005-0000-0000-0000DFC60000}"/>
    <cellStyle name="20% - Accent1 7 4 2 6" xfId="51097" xr:uid="{00000000-0005-0000-0000-0000E0C60000}"/>
    <cellStyle name="20% - Accent1 7 4 2 6 2" xfId="51098" xr:uid="{00000000-0005-0000-0000-0000E1C60000}"/>
    <cellStyle name="20% - Accent1 7 4 2 6 2 2" xfId="51099" xr:uid="{00000000-0005-0000-0000-0000E2C60000}"/>
    <cellStyle name="20% - Accent1 7 4 2 6 3" xfId="51100" xr:uid="{00000000-0005-0000-0000-0000E3C60000}"/>
    <cellStyle name="20% - Accent1 7 4 2 7" xfId="51101" xr:uid="{00000000-0005-0000-0000-0000E4C60000}"/>
    <cellStyle name="20% - Accent1 7 4 2 7 2" xfId="51102" xr:uid="{00000000-0005-0000-0000-0000E5C60000}"/>
    <cellStyle name="20% - Accent1 7 4 2 8" xfId="51103" xr:uid="{00000000-0005-0000-0000-0000E6C60000}"/>
    <cellStyle name="20% - Accent1 7 4 2 8 2" xfId="51104" xr:uid="{00000000-0005-0000-0000-0000E7C60000}"/>
    <cellStyle name="20% - Accent1 7 4 2 9" xfId="51105" xr:uid="{00000000-0005-0000-0000-0000E8C60000}"/>
    <cellStyle name="20% - Accent1 7 4 3" xfId="51106" xr:uid="{00000000-0005-0000-0000-0000E9C60000}"/>
    <cellStyle name="20% - Accent1 7 4 3 2" xfId="51107" xr:uid="{00000000-0005-0000-0000-0000EAC60000}"/>
    <cellStyle name="20% - Accent1 7 4 3 2 2" xfId="51108" xr:uid="{00000000-0005-0000-0000-0000EBC60000}"/>
    <cellStyle name="20% - Accent1 7 4 3 2 2 2" xfId="51109" xr:uid="{00000000-0005-0000-0000-0000ECC60000}"/>
    <cellStyle name="20% - Accent1 7 4 3 2 2 2 2" xfId="51110" xr:uid="{00000000-0005-0000-0000-0000EDC60000}"/>
    <cellStyle name="20% - Accent1 7 4 3 2 2 3" xfId="51111" xr:uid="{00000000-0005-0000-0000-0000EEC60000}"/>
    <cellStyle name="20% - Accent1 7 4 3 2 3" xfId="51112" xr:uid="{00000000-0005-0000-0000-0000EFC60000}"/>
    <cellStyle name="20% - Accent1 7 4 3 2 3 2" xfId="51113" xr:uid="{00000000-0005-0000-0000-0000F0C60000}"/>
    <cellStyle name="20% - Accent1 7 4 3 2 4" xfId="51114" xr:uid="{00000000-0005-0000-0000-0000F1C60000}"/>
    <cellStyle name="20% - Accent1 7 4 3 3" xfId="51115" xr:uid="{00000000-0005-0000-0000-0000F2C60000}"/>
    <cellStyle name="20% - Accent1 7 4 3 3 2" xfId="51116" xr:uid="{00000000-0005-0000-0000-0000F3C60000}"/>
    <cellStyle name="20% - Accent1 7 4 3 3 2 2" xfId="51117" xr:uid="{00000000-0005-0000-0000-0000F4C60000}"/>
    <cellStyle name="20% - Accent1 7 4 3 3 2 2 2" xfId="51118" xr:uid="{00000000-0005-0000-0000-0000F5C60000}"/>
    <cellStyle name="20% - Accent1 7 4 3 3 2 3" xfId="51119" xr:uid="{00000000-0005-0000-0000-0000F6C60000}"/>
    <cellStyle name="20% - Accent1 7 4 3 3 3" xfId="51120" xr:uid="{00000000-0005-0000-0000-0000F7C60000}"/>
    <cellStyle name="20% - Accent1 7 4 3 3 3 2" xfId="51121" xr:uid="{00000000-0005-0000-0000-0000F8C60000}"/>
    <cellStyle name="20% - Accent1 7 4 3 3 4" xfId="51122" xr:uid="{00000000-0005-0000-0000-0000F9C60000}"/>
    <cellStyle name="20% - Accent1 7 4 3 4" xfId="51123" xr:uid="{00000000-0005-0000-0000-0000FAC60000}"/>
    <cellStyle name="20% - Accent1 7 4 3 4 2" xfId="51124" xr:uid="{00000000-0005-0000-0000-0000FBC60000}"/>
    <cellStyle name="20% - Accent1 7 4 3 4 2 2" xfId="51125" xr:uid="{00000000-0005-0000-0000-0000FCC60000}"/>
    <cellStyle name="20% - Accent1 7 4 3 4 2 2 2" xfId="51126" xr:uid="{00000000-0005-0000-0000-0000FDC60000}"/>
    <cellStyle name="20% - Accent1 7 4 3 4 2 3" xfId="51127" xr:uid="{00000000-0005-0000-0000-0000FEC60000}"/>
    <cellStyle name="20% - Accent1 7 4 3 4 3" xfId="51128" xr:uid="{00000000-0005-0000-0000-0000FFC60000}"/>
    <cellStyle name="20% - Accent1 7 4 3 4 3 2" xfId="51129" xr:uid="{00000000-0005-0000-0000-000000C70000}"/>
    <cellStyle name="20% - Accent1 7 4 3 4 4" xfId="51130" xr:uid="{00000000-0005-0000-0000-000001C70000}"/>
    <cellStyle name="20% - Accent1 7 4 3 5" xfId="51131" xr:uid="{00000000-0005-0000-0000-000002C70000}"/>
    <cellStyle name="20% - Accent1 7 4 3 5 2" xfId="51132" xr:uid="{00000000-0005-0000-0000-000003C70000}"/>
    <cellStyle name="20% - Accent1 7 4 3 5 2 2" xfId="51133" xr:uid="{00000000-0005-0000-0000-000004C70000}"/>
    <cellStyle name="20% - Accent1 7 4 3 5 3" xfId="51134" xr:uid="{00000000-0005-0000-0000-000005C70000}"/>
    <cellStyle name="20% - Accent1 7 4 3 6" xfId="51135" xr:uid="{00000000-0005-0000-0000-000006C70000}"/>
    <cellStyle name="20% - Accent1 7 4 3 6 2" xfId="51136" xr:uid="{00000000-0005-0000-0000-000007C70000}"/>
    <cellStyle name="20% - Accent1 7 4 3 6 2 2" xfId="51137" xr:uid="{00000000-0005-0000-0000-000008C70000}"/>
    <cellStyle name="20% - Accent1 7 4 3 6 3" xfId="51138" xr:uid="{00000000-0005-0000-0000-000009C70000}"/>
    <cellStyle name="20% - Accent1 7 4 3 7" xfId="51139" xr:uid="{00000000-0005-0000-0000-00000AC70000}"/>
    <cellStyle name="20% - Accent1 7 4 3 7 2" xfId="51140" xr:uid="{00000000-0005-0000-0000-00000BC70000}"/>
    <cellStyle name="20% - Accent1 7 4 3 8" xfId="51141" xr:uid="{00000000-0005-0000-0000-00000CC70000}"/>
    <cellStyle name="20% - Accent1 7 4 3 8 2" xfId="51142" xr:uid="{00000000-0005-0000-0000-00000DC70000}"/>
    <cellStyle name="20% - Accent1 7 4 3 9" xfId="51143" xr:uid="{00000000-0005-0000-0000-00000EC70000}"/>
    <cellStyle name="20% - Accent1 7 4 4" xfId="51144" xr:uid="{00000000-0005-0000-0000-00000FC70000}"/>
    <cellStyle name="20% - Accent1 7 4 4 2" xfId="51145" xr:uid="{00000000-0005-0000-0000-000010C70000}"/>
    <cellStyle name="20% - Accent1 7 4 4 2 2" xfId="51146" xr:uid="{00000000-0005-0000-0000-000011C70000}"/>
    <cellStyle name="20% - Accent1 7 4 4 2 2 2" xfId="51147" xr:uid="{00000000-0005-0000-0000-000012C70000}"/>
    <cellStyle name="20% - Accent1 7 4 4 2 3" xfId="51148" xr:uid="{00000000-0005-0000-0000-000013C70000}"/>
    <cellStyle name="20% - Accent1 7 4 4 3" xfId="51149" xr:uid="{00000000-0005-0000-0000-000014C70000}"/>
    <cellStyle name="20% - Accent1 7 4 4 3 2" xfId="51150" xr:uid="{00000000-0005-0000-0000-000015C70000}"/>
    <cellStyle name="20% - Accent1 7 4 4 4" xfId="51151" xr:uid="{00000000-0005-0000-0000-000016C70000}"/>
    <cellStyle name="20% - Accent1 7 4 5" xfId="51152" xr:uid="{00000000-0005-0000-0000-000017C70000}"/>
    <cellStyle name="20% - Accent1 7 4 5 2" xfId="51153" xr:uid="{00000000-0005-0000-0000-000018C70000}"/>
    <cellStyle name="20% - Accent1 7 4 5 2 2" xfId="51154" xr:uid="{00000000-0005-0000-0000-000019C70000}"/>
    <cellStyle name="20% - Accent1 7 4 5 2 2 2" xfId="51155" xr:uid="{00000000-0005-0000-0000-00001AC70000}"/>
    <cellStyle name="20% - Accent1 7 4 5 2 3" xfId="51156" xr:uid="{00000000-0005-0000-0000-00001BC70000}"/>
    <cellStyle name="20% - Accent1 7 4 5 3" xfId="51157" xr:uid="{00000000-0005-0000-0000-00001CC70000}"/>
    <cellStyle name="20% - Accent1 7 4 5 3 2" xfId="51158" xr:uid="{00000000-0005-0000-0000-00001DC70000}"/>
    <cellStyle name="20% - Accent1 7 4 5 4" xfId="51159" xr:uid="{00000000-0005-0000-0000-00001EC70000}"/>
    <cellStyle name="20% - Accent1 7 4 6" xfId="51160" xr:uid="{00000000-0005-0000-0000-00001FC70000}"/>
    <cellStyle name="20% - Accent1 7 4 6 2" xfId="51161" xr:uid="{00000000-0005-0000-0000-000020C70000}"/>
    <cellStyle name="20% - Accent1 7 4 6 2 2" xfId="51162" xr:uid="{00000000-0005-0000-0000-000021C70000}"/>
    <cellStyle name="20% - Accent1 7 4 6 2 2 2" xfId="51163" xr:uid="{00000000-0005-0000-0000-000022C70000}"/>
    <cellStyle name="20% - Accent1 7 4 6 2 3" xfId="51164" xr:uid="{00000000-0005-0000-0000-000023C70000}"/>
    <cellStyle name="20% - Accent1 7 4 6 3" xfId="51165" xr:uid="{00000000-0005-0000-0000-000024C70000}"/>
    <cellStyle name="20% - Accent1 7 4 6 3 2" xfId="51166" xr:uid="{00000000-0005-0000-0000-000025C70000}"/>
    <cellStyle name="20% - Accent1 7 4 6 4" xfId="51167" xr:uid="{00000000-0005-0000-0000-000026C70000}"/>
    <cellStyle name="20% - Accent1 7 4 7" xfId="51168" xr:uid="{00000000-0005-0000-0000-000027C70000}"/>
    <cellStyle name="20% - Accent1 7 4 7 2" xfId="51169" xr:uid="{00000000-0005-0000-0000-000028C70000}"/>
    <cellStyle name="20% - Accent1 7 4 7 2 2" xfId="51170" xr:uid="{00000000-0005-0000-0000-000029C70000}"/>
    <cellStyle name="20% - Accent1 7 4 7 3" xfId="51171" xr:uid="{00000000-0005-0000-0000-00002AC70000}"/>
    <cellStyle name="20% - Accent1 7 4 8" xfId="51172" xr:uid="{00000000-0005-0000-0000-00002BC70000}"/>
    <cellStyle name="20% - Accent1 7 4 8 2" xfId="51173" xr:uid="{00000000-0005-0000-0000-00002CC70000}"/>
    <cellStyle name="20% - Accent1 7 4 8 2 2" xfId="51174" xr:uid="{00000000-0005-0000-0000-00002DC70000}"/>
    <cellStyle name="20% - Accent1 7 4 8 3" xfId="51175" xr:uid="{00000000-0005-0000-0000-00002EC70000}"/>
    <cellStyle name="20% - Accent1 7 4 9" xfId="51176" xr:uid="{00000000-0005-0000-0000-00002FC70000}"/>
    <cellStyle name="20% - Accent1 7 4 9 2" xfId="51177" xr:uid="{00000000-0005-0000-0000-000030C70000}"/>
    <cellStyle name="20% - Accent1 7 5" xfId="51178" xr:uid="{00000000-0005-0000-0000-000031C70000}"/>
    <cellStyle name="20% - Accent1 7 5 10" xfId="51179" xr:uid="{00000000-0005-0000-0000-000032C70000}"/>
    <cellStyle name="20% - Accent1 7 5 10 2" xfId="51180" xr:uid="{00000000-0005-0000-0000-000033C70000}"/>
    <cellStyle name="20% - Accent1 7 5 11" xfId="51181" xr:uid="{00000000-0005-0000-0000-000034C70000}"/>
    <cellStyle name="20% - Accent1 7 5 2" xfId="51182" xr:uid="{00000000-0005-0000-0000-000035C70000}"/>
    <cellStyle name="20% - Accent1 7 5 2 2" xfId="51183" xr:uid="{00000000-0005-0000-0000-000036C70000}"/>
    <cellStyle name="20% - Accent1 7 5 2 2 2" xfId="51184" xr:uid="{00000000-0005-0000-0000-000037C70000}"/>
    <cellStyle name="20% - Accent1 7 5 2 2 2 2" xfId="51185" xr:uid="{00000000-0005-0000-0000-000038C70000}"/>
    <cellStyle name="20% - Accent1 7 5 2 2 2 2 2" xfId="51186" xr:uid="{00000000-0005-0000-0000-000039C70000}"/>
    <cellStyle name="20% - Accent1 7 5 2 2 2 3" xfId="51187" xr:uid="{00000000-0005-0000-0000-00003AC70000}"/>
    <cellStyle name="20% - Accent1 7 5 2 2 3" xfId="51188" xr:uid="{00000000-0005-0000-0000-00003BC70000}"/>
    <cellStyle name="20% - Accent1 7 5 2 2 3 2" xfId="51189" xr:uid="{00000000-0005-0000-0000-00003CC70000}"/>
    <cellStyle name="20% - Accent1 7 5 2 2 4" xfId="51190" xr:uid="{00000000-0005-0000-0000-00003DC70000}"/>
    <cellStyle name="20% - Accent1 7 5 2 3" xfId="51191" xr:uid="{00000000-0005-0000-0000-00003EC70000}"/>
    <cellStyle name="20% - Accent1 7 5 2 3 2" xfId="51192" xr:uid="{00000000-0005-0000-0000-00003FC70000}"/>
    <cellStyle name="20% - Accent1 7 5 2 3 2 2" xfId="51193" xr:uid="{00000000-0005-0000-0000-000040C70000}"/>
    <cellStyle name="20% - Accent1 7 5 2 3 2 2 2" xfId="51194" xr:uid="{00000000-0005-0000-0000-000041C70000}"/>
    <cellStyle name="20% - Accent1 7 5 2 3 2 3" xfId="51195" xr:uid="{00000000-0005-0000-0000-000042C70000}"/>
    <cellStyle name="20% - Accent1 7 5 2 3 3" xfId="51196" xr:uid="{00000000-0005-0000-0000-000043C70000}"/>
    <cellStyle name="20% - Accent1 7 5 2 3 3 2" xfId="51197" xr:uid="{00000000-0005-0000-0000-000044C70000}"/>
    <cellStyle name="20% - Accent1 7 5 2 3 4" xfId="51198" xr:uid="{00000000-0005-0000-0000-000045C70000}"/>
    <cellStyle name="20% - Accent1 7 5 2 4" xfId="51199" xr:uid="{00000000-0005-0000-0000-000046C70000}"/>
    <cellStyle name="20% - Accent1 7 5 2 4 2" xfId="51200" xr:uid="{00000000-0005-0000-0000-000047C70000}"/>
    <cellStyle name="20% - Accent1 7 5 2 4 2 2" xfId="51201" xr:uid="{00000000-0005-0000-0000-000048C70000}"/>
    <cellStyle name="20% - Accent1 7 5 2 4 2 2 2" xfId="51202" xr:uid="{00000000-0005-0000-0000-000049C70000}"/>
    <cellStyle name="20% - Accent1 7 5 2 4 2 3" xfId="51203" xr:uid="{00000000-0005-0000-0000-00004AC70000}"/>
    <cellStyle name="20% - Accent1 7 5 2 4 3" xfId="51204" xr:uid="{00000000-0005-0000-0000-00004BC70000}"/>
    <cellStyle name="20% - Accent1 7 5 2 4 3 2" xfId="51205" xr:uid="{00000000-0005-0000-0000-00004CC70000}"/>
    <cellStyle name="20% - Accent1 7 5 2 4 4" xfId="51206" xr:uid="{00000000-0005-0000-0000-00004DC70000}"/>
    <cellStyle name="20% - Accent1 7 5 2 5" xfId="51207" xr:uid="{00000000-0005-0000-0000-00004EC70000}"/>
    <cellStyle name="20% - Accent1 7 5 2 5 2" xfId="51208" xr:uid="{00000000-0005-0000-0000-00004FC70000}"/>
    <cellStyle name="20% - Accent1 7 5 2 5 2 2" xfId="51209" xr:uid="{00000000-0005-0000-0000-000050C70000}"/>
    <cellStyle name="20% - Accent1 7 5 2 5 3" xfId="51210" xr:uid="{00000000-0005-0000-0000-000051C70000}"/>
    <cellStyle name="20% - Accent1 7 5 2 6" xfId="51211" xr:uid="{00000000-0005-0000-0000-000052C70000}"/>
    <cellStyle name="20% - Accent1 7 5 2 6 2" xfId="51212" xr:uid="{00000000-0005-0000-0000-000053C70000}"/>
    <cellStyle name="20% - Accent1 7 5 2 6 2 2" xfId="51213" xr:uid="{00000000-0005-0000-0000-000054C70000}"/>
    <cellStyle name="20% - Accent1 7 5 2 6 3" xfId="51214" xr:uid="{00000000-0005-0000-0000-000055C70000}"/>
    <cellStyle name="20% - Accent1 7 5 2 7" xfId="51215" xr:uid="{00000000-0005-0000-0000-000056C70000}"/>
    <cellStyle name="20% - Accent1 7 5 2 7 2" xfId="51216" xr:uid="{00000000-0005-0000-0000-000057C70000}"/>
    <cellStyle name="20% - Accent1 7 5 2 8" xfId="51217" xr:uid="{00000000-0005-0000-0000-000058C70000}"/>
    <cellStyle name="20% - Accent1 7 5 2 8 2" xfId="51218" xr:uid="{00000000-0005-0000-0000-000059C70000}"/>
    <cellStyle name="20% - Accent1 7 5 2 9" xfId="51219" xr:uid="{00000000-0005-0000-0000-00005AC70000}"/>
    <cellStyle name="20% - Accent1 7 5 3" xfId="51220" xr:uid="{00000000-0005-0000-0000-00005BC70000}"/>
    <cellStyle name="20% - Accent1 7 5 3 2" xfId="51221" xr:uid="{00000000-0005-0000-0000-00005CC70000}"/>
    <cellStyle name="20% - Accent1 7 5 3 2 2" xfId="51222" xr:uid="{00000000-0005-0000-0000-00005DC70000}"/>
    <cellStyle name="20% - Accent1 7 5 3 2 2 2" xfId="51223" xr:uid="{00000000-0005-0000-0000-00005EC70000}"/>
    <cellStyle name="20% - Accent1 7 5 3 2 2 2 2" xfId="51224" xr:uid="{00000000-0005-0000-0000-00005FC70000}"/>
    <cellStyle name="20% - Accent1 7 5 3 2 2 3" xfId="51225" xr:uid="{00000000-0005-0000-0000-000060C70000}"/>
    <cellStyle name="20% - Accent1 7 5 3 2 3" xfId="51226" xr:uid="{00000000-0005-0000-0000-000061C70000}"/>
    <cellStyle name="20% - Accent1 7 5 3 2 3 2" xfId="51227" xr:uid="{00000000-0005-0000-0000-000062C70000}"/>
    <cellStyle name="20% - Accent1 7 5 3 2 4" xfId="51228" xr:uid="{00000000-0005-0000-0000-000063C70000}"/>
    <cellStyle name="20% - Accent1 7 5 3 3" xfId="51229" xr:uid="{00000000-0005-0000-0000-000064C70000}"/>
    <cellStyle name="20% - Accent1 7 5 3 3 2" xfId="51230" xr:uid="{00000000-0005-0000-0000-000065C70000}"/>
    <cellStyle name="20% - Accent1 7 5 3 3 2 2" xfId="51231" xr:uid="{00000000-0005-0000-0000-000066C70000}"/>
    <cellStyle name="20% - Accent1 7 5 3 3 2 2 2" xfId="51232" xr:uid="{00000000-0005-0000-0000-000067C70000}"/>
    <cellStyle name="20% - Accent1 7 5 3 3 2 3" xfId="51233" xr:uid="{00000000-0005-0000-0000-000068C70000}"/>
    <cellStyle name="20% - Accent1 7 5 3 3 3" xfId="51234" xr:uid="{00000000-0005-0000-0000-000069C70000}"/>
    <cellStyle name="20% - Accent1 7 5 3 3 3 2" xfId="51235" xr:uid="{00000000-0005-0000-0000-00006AC70000}"/>
    <cellStyle name="20% - Accent1 7 5 3 3 4" xfId="51236" xr:uid="{00000000-0005-0000-0000-00006BC70000}"/>
    <cellStyle name="20% - Accent1 7 5 3 4" xfId="51237" xr:uid="{00000000-0005-0000-0000-00006CC70000}"/>
    <cellStyle name="20% - Accent1 7 5 3 4 2" xfId="51238" xr:uid="{00000000-0005-0000-0000-00006DC70000}"/>
    <cellStyle name="20% - Accent1 7 5 3 4 2 2" xfId="51239" xr:uid="{00000000-0005-0000-0000-00006EC70000}"/>
    <cellStyle name="20% - Accent1 7 5 3 4 2 2 2" xfId="51240" xr:uid="{00000000-0005-0000-0000-00006FC70000}"/>
    <cellStyle name="20% - Accent1 7 5 3 4 2 3" xfId="51241" xr:uid="{00000000-0005-0000-0000-000070C70000}"/>
    <cellStyle name="20% - Accent1 7 5 3 4 3" xfId="51242" xr:uid="{00000000-0005-0000-0000-000071C70000}"/>
    <cellStyle name="20% - Accent1 7 5 3 4 3 2" xfId="51243" xr:uid="{00000000-0005-0000-0000-000072C70000}"/>
    <cellStyle name="20% - Accent1 7 5 3 4 4" xfId="51244" xr:uid="{00000000-0005-0000-0000-000073C70000}"/>
    <cellStyle name="20% - Accent1 7 5 3 5" xfId="51245" xr:uid="{00000000-0005-0000-0000-000074C70000}"/>
    <cellStyle name="20% - Accent1 7 5 3 5 2" xfId="51246" xr:uid="{00000000-0005-0000-0000-000075C70000}"/>
    <cellStyle name="20% - Accent1 7 5 3 5 2 2" xfId="51247" xr:uid="{00000000-0005-0000-0000-000076C70000}"/>
    <cellStyle name="20% - Accent1 7 5 3 5 3" xfId="51248" xr:uid="{00000000-0005-0000-0000-000077C70000}"/>
    <cellStyle name="20% - Accent1 7 5 3 6" xfId="51249" xr:uid="{00000000-0005-0000-0000-000078C70000}"/>
    <cellStyle name="20% - Accent1 7 5 3 6 2" xfId="51250" xr:uid="{00000000-0005-0000-0000-000079C70000}"/>
    <cellStyle name="20% - Accent1 7 5 3 6 2 2" xfId="51251" xr:uid="{00000000-0005-0000-0000-00007AC70000}"/>
    <cellStyle name="20% - Accent1 7 5 3 6 3" xfId="51252" xr:uid="{00000000-0005-0000-0000-00007BC70000}"/>
    <cellStyle name="20% - Accent1 7 5 3 7" xfId="51253" xr:uid="{00000000-0005-0000-0000-00007CC70000}"/>
    <cellStyle name="20% - Accent1 7 5 3 7 2" xfId="51254" xr:uid="{00000000-0005-0000-0000-00007DC70000}"/>
    <cellStyle name="20% - Accent1 7 5 3 8" xfId="51255" xr:uid="{00000000-0005-0000-0000-00007EC70000}"/>
    <cellStyle name="20% - Accent1 7 5 3 8 2" xfId="51256" xr:uid="{00000000-0005-0000-0000-00007FC70000}"/>
    <cellStyle name="20% - Accent1 7 5 3 9" xfId="51257" xr:uid="{00000000-0005-0000-0000-000080C70000}"/>
    <cellStyle name="20% - Accent1 7 5 4" xfId="51258" xr:uid="{00000000-0005-0000-0000-000081C70000}"/>
    <cellStyle name="20% - Accent1 7 5 4 2" xfId="51259" xr:uid="{00000000-0005-0000-0000-000082C70000}"/>
    <cellStyle name="20% - Accent1 7 5 4 2 2" xfId="51260" xr:uid="{00000000-0005-0000-0000-000083C70000}"/>
    <cellStyle name="20% - Accent1 7 5 4 2 2 2" xfId="51261" xr:uid="{00000000-0005-0000-0000-000084C70000}"/>
    <cellStyle name="20% - Accent1 7 5 4 2 3" xfId="51262" xr:uid="{00000000-0005-0000-0000-000085C70000}"/>
    <cellStyle name="20% - Accent1 7 5 4 3" xfId="51263" xr:uid="{00000000-0005-0000-0000-000086C70000}"/>
    <cellStyle name="20% - Accent1 7 5 4 3 2" xfId="51264" xr:uid="{00000000-0005-0000-0000-000087C70000}"/>
    <cellStyle name="20% - Accent1 7 5 4 4" xfId="51265" xr:uid="{00000000-0005-0000-0000-000088C70000}"/>
    <cellStyle name="20% - Accent1 7 5 5" xfId="51266" xr:uid="{00000000-0005-0000-0000-000089C70000}"/>
    <cellStyle name="20% - Accent1 7 5 5 2" xfId="51267" xr:uid="{00000000-0005-0000-0000-00008AC70000}"/>
    <cellStyle name="20% - Accent1 7 5 5 2 2" xfId="51268" xr:uid="{00000000-0005-0000-0000-00008BC70000}"/>
    <cellStyle name="20% - Accent1 7 5 5 2 2 2" xfId="51269" xr:uid="{00000000-0005-0000-0000-00008CC70000}"/>
    <cellStyle name="20% - Accent1 7 5 5 2 3" xfId="51270" xr:uid="{00000000-0005-0000-0000-00008DC70000}"/>
    <cellStyle name="20% - Accent1 7 5 5 3" xfId="51271" xr:uid="{00000000-0005-0000-0000-00008EC70000}"/>
    <cellStyle name="20% - Accent1 7 5 5 3 2" xfId="51272" xr:uid="{00000000-0005-0000-0000-00008FC70000}"/>
    <cellStyle name="20% - Accent1 7 5 5 4" xfId="51273" xr:uid="{00000000-0005-0000-0000-000090C70000}"/>
    <cellStyle name="20% - Accent1 7 5 6" xfId="51274" xr:uid="{00000000-0005-0000-0000-000091C70000}"/>
    <cellStyle name="20% - Accent1 7 5 6 2" xfId="51275" xr:uid="{00000000-0005-0000-0000-000092C70000}"/>
    <cellStyle name="20% - Accent1 7 5 6 2 2" xfId="51276" xr:uid="{00000000-0005-0000-0000-000093C70000}"/>
    <cellStyle name="20% - Accent1 7 5 6 2 2 2" xfId="51277" xr:uid="{00000000-0005-0000-0000-000094C70000}"/>
    <cellStyle name="20% - Accent1 7 5 6 2 3" xfId="51278" xr:uid="{00000000-0005-0000-0000-000095C70000}"/>
    <cellStyle name="20% - Accent1 7 5 6 3" xfId="51279" xr:uid="{00000000-0005-0000-0000-000096C70000}"/>
    <cellStyle name="20% - Accent1 7 5 6 3 2" xfId="51280" xr:uid="{00000000-0005-0000-0000-000097C70000}"/>
    <cellStyle name="20% - Accent1 7 5 6 4" xfId="51281" xr:uid="{00000000-0005-0000-0000-000098C70000}"/>
    <cellStyle name="20% - Accent1 7 5 7" xfId="51282" xr:uid="{00000000-0005-0000-0000-000099C70000}"/>
    <cellStyle name="20% - Accent1 7 5 7 2" xfId="51283" xr:uid="{00000000-0005-0000-0000-00009AC70000}"/>
    <cellStyle name="20% - Accent1 7 5 7 2 2" xfId="51284" xr:uid="{00000000-0005-0000-0000-00009BC70000}"/>
    <cellStyle name="20% - Accent1 7 5 7 3" xfId="51285" xr:uid="{00000000-0005-0000-0000-00009CC70000}"/>
    <cellStyle name="20% - Accent1 7 5 8" xfId="51286" xr:uid="{00000000-0005-0000-0000-00009DC70000}"/>
    <cellStyle name="20% - Accent1 7 5 8 2" xfId="51287" xr:uid="{00000000-0005-0000-0000-00009EC70000}"/>
    <cellStyle name="20% - Accent1 7 5 8 2 2" xfId="51288" xr:uid="{00000000-0005-0000-0000-00009FC70000}"/>
    <cellStyle name="20% - Accent1 7 5 8 3" xfId="51289" xr:uid="{00000000-0005-0000-0000-0000A0C70000}"/>
    <cellStyle name="20% - Accent1 7 5 9" xfId="51290" xr:uid="{00000000-0005-0000-0000-0000A1C70000}"/>
    <cellStyle name="20% - Accent1 7 5 9 2" xfId="51291" xr:uid="{00000000-0005-0000-0000-0000A2C70000}"/>
    <cellStyle name="20% - Accent1 7 6" xfId="51292" xr:uid="{00000000-0005-0000-0000-0000A3C70000}"/>
    <cellStyle name="20% - Accent1 7 6 10" xfId="51293" xr:uid="{00000000-0005-0000-0000-0000A4C70000}"/>
    <cellStyle name="20% - Accent1 7 6 10 2" xfId="51294" xr:uid="{00000000-0005-0000-0000-0000A5C70000}"/>
    <cellStyle name="20% - Accent1 7 6 11" xfId="51295" xr:uid="{00000000-0005-0000-0000-0000A6C70000}"/>
    <cellStyle name="20% - Accent1 7 6 2" xfId="51296" xr:uid="{00000000-0005-0000-0000-0000A7C70000}"/>
    <cellStyle name="20% - Accent1 7 6 2 2" xfId="51297" xr:uid="{00000000-0005-0000-0000-0000A8C70000}"/>
    <cellStyle name="20% - Accent1 7 6 2 2 2" xfId="51298" xr:uid="{00000000-0005-0000-0000-0000A9C70000}"/>
    <cellStyle name="20% - Accent1 7 6 2 2 2 2" xfId="51299" xr:uid="{00000000-0005-0000-0000-0000AAC70000}"/>
    <cellStyle name="20% - Accent1 7 6 2 2 2 2 2" xfId="51300" xr:uid="{00000000-0005-0000-0000-0000ABC70000}"/>
    <cellStyle name="20% - Accent1 7 6 2 2 2 3" xfId="51301" xr:uid="{00000000-0005-0000-0000-0000ACC70000}"/>
    <cellStyle name="20% - Accent1 7 6 2 2 3" xfId="51302" xr:uid="{00000000-0005-0000-0000-0000ADC70000}"/>
    <cellStyle name="20% - Accent1 7 6 2 2 3 2" xfId="51303" xr:uid="{00000000-0005-0000-0000-0000AEC70000}"/>
    <cellStyle name="20% - Accent1 7 6 2 2 4" xfId="51304" xr:uid="{00000000-0005-0000-0000-0000AFC70000}"/>
    <cellStyle name="20% - Accent1 7 6 2 3" xfId="51305" xr:uid="{00000000-0005-0000-0000-0000B0C70000}"/>
    <cellStyle name="20% - Accent1 7 6 2 3 2" xfId="51306" xr:uid="{00000000-0005-0000-0000-0000B1C70000}"/>
    <cellStyle name="20% - Accent1 7 6 2 3 2 2" xfId="51307" xr:uid="{00000000-0005-0000-0000-0000B2C70000}"/>
    <cellStyle name="20% - Accent1 7 6 2 3 2 2 2" xfId="51308" xr:uid="{00000000-0005-0000-0000-0000B3C70000}"/>
    <cellStyle name="20% - Accent1 7 6 2 3 2 3" xfId="51309" xr:uid="{00000000-0005-0000-0000-0000B4C70000}"/>
    <cellStyle name="20% - Accent1 7 6 2 3 3" xfId="51310" xr:uid="{00000000-0005-0000-0000-0000B5C70000}"/>
    <cellStyle name="20% - Accent1 7 6 2 3 3 2" xfId="51311" xr:uid="{00000000-0005-0000-0000-0000B6C70000}"/>
    <cellStyle name="20% - Accent1 7 6 2 3 4" xfId="51312" xr:uid="{00000000-0005-0000-0000-0000B7C70000}"/>
    <cellStyle name="20% - Accent1 7 6 2 4" xfId="51313" xr:uid="{00000000-0005-0000-0000-0000B8C70000}"/>
    <cellStyle name="20% - Accent1 7 6 2 4 2" xfId="51314" xr:uid="{00000000-0005-0000-0000-0000B9C70000}"/>
    <cellStyle name="20% - Accent1 7 6 2 4 2 2" xfId="51315" xr:uid="{00000000-0005-0000-0000-0000BAC70000}"/>
    <cellStyle name="20% - Accent1 7 6 2 4 2 2 2" xfId="51316" xr:uid="{00000000-0005-0000-0000-0000BBC70000}"/>
    <cellStyle name="20% - Accent1 7 6 2 4 2 3" xfId="51317" xr:uid="{00000000-0005-0000-0000-0000BCC70000}"/>
    <cellStyle name="20% - Accent1 7 6 2 4 3" xfId="51318" xr:uid="{00000000-0005-0000-0000-0000BDC70000}"/>
    <cellStyle name="20% - Accent1 7 6 2 4 3 2" xfId="51319" xr:uid="{00000000-0005-0000-0000-0000BEC70000}"/>
    <cellStyle name="20% - Accent1 7 6 2 4 4" xfId="51320" xr:uid="{00000000-0005-0000-0000-0000BFC70000}"/>
    <cellStyle name="20% - Accent1 7 6 2 5" xfId="51321" xr:uid="{00000000-0005-0000-0000-0000C0C70000}"/>
    <cellStyle name="20% - Accent1 7 6 2 5 2" xfId="51322" xr:uid="{00000000-0005-0000-0000-0000C1C70000}"/>
    <cellStyle name="20% - Accent1 7 6 2 5 2 2" xfId="51323" xr:uid="{00000000-0005-0000-0000-0000C2C70000}"/>
    <cellStyle name="20% - Accent1 7 6 2 5 3" xfId="51324" xr:uid="{00000000-0005-0000-0000-0000C3C70000}"/>
    <cellStyle name="20% - Accent1 7 6 2 6" xfId="51325" xr:uid="{00000000-0005-0000-0000-0000C4C70000}"/>
    <cellStyle name="20% - Accent1 7 6 2 6 2" xfId="51326" xr:uid="{00000000-0005-0000-0000-0000C5C70000}"/>
    <cellStyle name="20% - Accent1 7 6 2 6 2 2" xfId="51327" xr:uid="{00000000-0005-0000-0000-0000C6C70000}"/>
    <cellStyle name="20% - Accent1 7 6 2 6 3" xfId="51328" xr:uid="{00000000-0005-0000-0000-0000C7C70000}"/>
    <cellStyle name="20% - Accent1 7 6 2 7" xfId="51329" xr:uid="{00000000-0005-0000-0000-0000C8C70000}"/>
    <cellStyle name="20% - Accent1 7 6 2 7 2" xfId="51330" xr:uid="{00000000-0005-0000-0000-0000C9C70000}"/>
    <cellStyle name="20% - Accent1 7 6 2 8" xfId="51331" xr:uid="{00000000-0005-0000-0000-0000CAC70000}"/>
    <cellStyle name="20% - Accent1 7 6 2 8 2" xfId="51332" xr:uid="{00000000-0005-0000-0000-0000CBC70000}"/>
    <cellStyle name="20% - Accent1 7 6 2 9" xfId="51333" xr:uid="{00000000-0005-0000-0000-0000CCC70000}"/>
    <cellStyle name="20% - Accent1 7 6 3" xfId="51334" xr:uid="{00000000-0005-0000-0000-0000CDC70000}"/>
    <cellStyle name="20% - Accent1 7 6 3 2" xfId="51335" xr:uid="{00000000-0005-0000-0000-0000CEC70000}"/>
    <cellStyle name="20% - Accent1 7 6 3 2 2" xfId="51336" xr:uid="{00000000-0005-0000-0000-0000CFC70000}"/>
    <cellStyle name="20% - Accent1 7 6 3 2 2 2" xfId="51337" xr:uid="{00000000-0005-0000-0000-0000D0C70000}"/>
    <cellStyle name="20% - Accent1 7 6 3 2 2 2 2" xfId="51338" xr:uid="{00000000-0005-0000-0000-0000D1C70000}"/>
    <cellStyle name="20% - Accent1 7 6 3 2 2 3" xfId="51339" xr:uid="{00000000-0005-0000-0000-0000D2C70000}"/>
    <cellStyle name="20% - Accent1 7 6 3 2 3" xfId="51340" xr:uid="{00000000-0005-0000-0000-0000D3C70000}"/>
    <cellStyle name="20% - Accent1 7 6 3 2 3 2" xfId="51341" xr:uid="{00000000-0005-0000-0000-0000D4C70000}"/>
    <cellStyle name="20% - Accent1 7 6 3 2 4" xfId="51342" xr:uid="{00000000-0005-0000-0000-0000D5C70000}"/>
    <cellStyle name="20% - Accent1 7 6 3 3" xfId="51343" xr:uid="{00000000-0005-0000-0000-0000D6C70000}"/>
    <cellStyle name="20% - Accent1 7 6 3 3 2" xfId="51344" xr:uid="{00000000-0005-0000-0000-0000D7C70000}"/>
    <cellStyle name="20% - Accent1 7 6 3 3 2 2" xfId="51345" xr:uid="{00000000-0005-0000-0000-0000D8C70000}"/>
    <cellStyle name="20% - Accent1 7 6 3 3 2 2 2" xfId="51346" xr:uid="{00000000-0005-0000-0000-0000D9C70000}"/>
    <cellStyle name="20% - Accent1 7 6 3 3 2 3" xfId="51347" xr:uid="{00000000-0005-0000-0000-0000DAC70000}"/>
    <cellStyle name="20% - Accent1 7 6 3 3 3" xfId="51348" xr:uid="{00000000-0005-0000-0000-0000DBC70000}"/>
    <cellStyle name="20% - Accent1 7 6 3 3 3 2" xfId="51349" xr:uid="{00000000-0005-0000-0000-0000DCC70000}"/>
    <cellStyle name="20% - Accent1 7 6 3 3 4" xfId="51350" xr:uid="{00000000-0005-0000-0000-0000DDC70000}"/>
    <cellStyle name="20% - Accent1 7 6 3 4" xfId="51351" xr:uid="{00000000-0005-0000-0000-0000DEC70000}"/>
    <cellStyle name="20% - Accent1 7 6 3 4 2" xfId="51352" xr:uid="{00000000-0005-0000-0000-0000DFC70000}"/>
    <cellStyle name="20% - Accent1 7 6 3 4 2 2" xfId="51353" xr:uid="{00000000-0005-0000-0000-0000E0C70000}"/>
    <cellStyle name="20% - Accent1 7 6 3 4 2 2 2" xfId="51354" xr:uid="{00000000-0005-0000-0000-0000E1C70000}"/>
    <cellStyle name="20% - Accent1 7 6 3 4 2 3" xfId="51355" xr:uid="{00000000-0005-0000-0000-0000E2C70000}"/>
    <cellStyle name="20% - Accent1 7 6 3 4 3" xfId="51356" xr:uid="{00000000-0005-0000-0000-0000E3C70000}"/>
    <cellStyle name="20% - Accent1 7 6 3 4 3 2" xfId="51357" xr:uid="{00000000-0005-0000-0000-0000E4C70000}"/>
    <cellStyle name="20% - Accent1 7 6 3 4 4" xfId="51358" xr:uid="{00000000-0005-0000-0000-0000E5C70000}"/>
    <cellStyle name="20% - Accent1 7 6 3 5" xfId="51359" xr:uid="{00000000-0005-0000-0000-0000E6C70000}"/>
    <cellStyle name="20% - Accent1 7 6 3 5 2" xfId="51360" xr:uid="{00000000-0005-0000-0000-0000E7C70000}"/>
    <cellStyle name="20% - Accent1 7 6 3 5 2 2" xfId="51361" xr:uid="{00000000-0005-0000-0000-0000E8C70000}"/>
    <cellStyle name="20% - Accent1 7 6 3 5 3" xfId="51362" xr:uid="{00000000-0005-0000-0000-0000E9C70000}"/>
    <cellStyle name="20% - Accent1 7 6 3 6" xfId="51363" xr:uid="{00000000-0005-0000-0000-0000EAC70000}"/>
    <cellStyle name="20% - Accent1 7 6 3 6 2" xfId="51364" xr:uid="{00000000-0005-0000-0000-0000EBC70000}"/>
    <cellStyle name="20% - Accent1 7 6 3 6 2 2" xfId="51365" xr:uid="{00000000-0005-0000-0000-0000ECC70000}"/>
    <cellStyle name="20% - Accent1 7 6 3 6 3" xfId="51366" xr:uid="{00000000-0005-0000-0000-0000EDC70000}"/>
    <cellStyle name="20% - Accent1 7 6 3 7" xfId="51367" xr:uid="{00000000-0005-0000-0000-0000EEC70000}"/>
    <cellStyle name="20% - Accent1 7 6 3 7 2" xfId="51368" xr:uid="{00000000-0005-0000-0000-0000EFC70000}"/>
    <cellStyle name="20% - Accent1 7 6 3 8" xfId="51369" xr:uid="{00000000-0005-0000-0000-0000F0C70000}"/>
    <cellStyle name="20% - Accent1 7 6 3 8 2" xfId="51370" xr:uid="{00000000-0005-0000-0000-0000F1C70000}"/>
    <cellStyle name="20% - Accent1 7 6 3 9" xfId="51371" xr:uid="{00000000-0005-0000-0000-0000F2C70000}"/>
    <cellStyle name="20% - Accent1 7 6 4" xfId="51372" xr:uid="{00000000-0005-0000-0000-0000F3C70000}"/>
    <cellStyle name="20% - Accent1 7 6 4 2" xfId="51373" xr:uid="{00000000-0005-0000-0000-0000F4C70000}"/>
    <cellStyle name="20% - Accent1 7 6 4 2 2" xfId="51374" xr:uid="{00000000-0005-0000-0000-0000F5C70000}"/>
    <cellStyle name="20% - Accent1 7 6 4 2 2 2" xfId="51375" xr:uid="{00000000-0005-0000-0000-0000F6C70000}"/>
    <cellStyle name="20% - Accent1 7 6 4 2 3" xfId="51376" xr:uid="{00000000-0005-0000-0000-0000F7C70000}"/>
    <cellStyle name="20% - Accent1 7 6 4 3" xfId="51377" xr:uid="{00000000-0005-0000-0000-0000F8C70000}"/>
    <cellStyle name="20% - Accent1 7 6 4 3 2" xfId="51378" xr:uid="{00000000-0005-0000-0000-0000F9C70000}"/>
    <cellStyle name="20% - Accent1 7 6 4 4" xfId="51379" xr:uid="{00000000-0005-0000-0000-0000FAC70000}"/>
    <cellStyle name="20% - Accent1 7 6 5" xfId="51380" xr:uid="{00000000-0005-0000-0000-0000FBC70000}"/>
    <cellStyle name="20% - Accent1 7 6 5 2" xfId="51381" xr:uid="{00000000-0005-0000-0000-0000FCC70000}"/>
    <cellStyle name="20% - Accent1 7 6 5 2 2" xfId="51382" xr:uid="{00000000-0005-0000-0000-0000FDC70000}"/>
    <cellStyle name="20% - Accent1 7 6 5 2 2 2" xfId="51383" xr:uid="{00000000-0005-0000-0000-0000FEC70000}"/>
    <cellStyle name="20% - Accent1 7 6 5 2 3" xfId="51384" xr:uid="{00000000-0005-0000-0000-0000FFC70000}"/>
    <cellStyle name="20% - Accent1 7 6 5 3" xfId="51385" xr:uid="{00000000-0005-0000-0000-000000C80000}"/>
    <cellStyle name="20% - Accent1 7 6 5 3 2" xfId="51386" xr:uid="{00000000-0005-0000-0000-000001C80000}"/>
    <cellStyle name="20% - Accent1 7 6 5 4" xfId="51387" xr:uid="{00000000-0005-0000-0000-000002C80000}"/>
    <cellStyle name="20% - Accent1 7 6 6" xfId="51388" xr:uid="{00000000-0005-0000-0000-000003C80000}"/>
    <cellStyle name="20% - Accent1 7 6 6 2" xfId="51389" xr:uid="{00000000-0005-0000-0000-000004C80000}"/>
    <cellStyle name="20% - Accent1 7 6 6 2 2" xfId="51390" xr:uid="{00000000-0005-0000-0000-000005C80000}"/>
    <cellStyle name="20% - Accent1 7 6 6 2 2 2" xfId="51391" xr:uid="{00000000-0005-0000-0000-000006C80000}"/>
    <cellStyle name="20% - Accent1 7 6 6 2 3" xfId="51392" xr:uid="{00000000-0005-0000-0000-000007C80000}"/>
    <cellStyle name="20% - Accent1 7 6 6 3" xfId="51393" xr:uid="{00000000-0005-0000-0000-000008C80000}"/>
    <cellStyle name="20% - Accent1 7 6 6 3 2" xfId="51394" xr:uid="{00000000-0005-0000-0000-000009C80000}"/>
    <cellStyle name="20% - Accent1 7 6 6 4" xfId="51395" xr:uid="{00000000-0005-0000-0000-00000AC80000}"/>
    <cellStyle name="20% - Accent1 7 6 7" xfId="51396" xr:uid="{00000000-0005-0000-0000-00000BC80000}"/>
    <cellStyle name="20% - Accent1 7 6 7 2" xfId="51397" xr:uid="{00000000-0005-0000-0000-00000CC80000}"/>
    <cellStyle name="20% - Accent1 7 6 7 2 2" xfId="51398" xr:uid="{00000000-0005-0000-0000-00000DC80000}"/>
    <cellStyle name="20% - Accent1 7 6 7 3" xfId="51399" xr:uid="{00000000-0005-0000-0000-00000EC80000}"/>
    <cellStyle name="20% - Accent1 7 6 8" xfId="51400" xr:uid="{00000000-0005-0000-0000-00000FC80000}"/>
    <cellStyle name="20% - Accent1 7 6 8 2" xfId="51401" xr:uid="{00000000-0005-0000-0000-000010C80000}"/>
    <cellStyle name="20% - Accent1 7 6 8 2 2" xfId="51402" xr:uid="{00000000-0005-0000-0000-000011C80000}"/>
    <cellStyle name="20% - Accent1 7 6 8 3" xfId="51403" xr:uid="{00000000-0005-0000-0000-000012C80000}"/>
    <cellStyle name="20% - Accent1 7 6 9" xfId="51404" xr:uid="{00000000-0005-0000-0000-000013C80000}"/>
    <cellStyle name="20% - Accent1 7 6 9 2" xfId="51405" xr:uid="{00000000-0005-0000-0000-000014C80000}"/>
    <cellStyle name="20% - Accent1 7 7" xfId="51406" xr:uid="{00000000-0005-0000-0000-000015C80000}"/>
    <cellStyle name="20% - Accent1 7 7 2" xfId="51407" xr:uid="{00000000-0005-0000-0000-000016C80000}"/>
    <cellStyle name="20% - Accent1 7 7 2 2" xfId="51408" xr:uid="{00000000-0005-0000-0000-000017C80000}"/>
    <cellStyle name="20% - Accent1 7 7 2 2 2" xfId="51409" xr:uid="{00000000-0005-0000-0000-000018C80000}"/>
    <cellStyle name="20% - Accent1 7 7 2 2 2 2" xfId="51410" xr:uid="{00000000-0005-0000-0000-000019C80000}"/>
    <cellStyle name="20% - Accent1 7 7 2 2 3" xfId="51411" xr:uid="{00000000-0005-0000-0000-00001AC80000}"/>
    <cellStyle name="20% - Accent1 7 7 2 3" xfId="51412" xr:uid="{00000000-0005-0000-0000-00001BC80000}"/>
    <cellStyle name="20% - Accent1 7 7 2 3 2" xfId="51413" xr:uid="{00000000-0005-0000-0000-00001CC80000}"/>
    <cellStyle name="20% - Accent1 7 7 2 4" xfId="51414" xr:uid="{00000000-0005-0000-0000-00001DC80000}"/>
    <cellStyle name="20% - Accent1 7 7 3" xfId="51415" xr:uid="{00000000-0005-0000-0000-00001EC80000}"/>
    <cellStyle name="20% - Accent1 7 7 3 2" xfId="51416" xr:uid="{00000000-0005-0000-0000-00001FC80000}"/>
    <cellStyle name="20% - Accent1 7 7 3 2 2" xfId="51417" xr:uid="{00000000-0005-0000-0000-000020C80000}"/>
    <cellStyle name="20% - Accent1 7 7 3 2 2 2" xfId="51418" xr:uid="{00000000-0005-0000-0000-000021C80000}"/>
    <cellStyle name="20% - Accent1 7 7 3 2 3" xfId="51419" xr:uid="{00000000-0005-0000-0000-000022C80000}"/>
    <cellStyle name="20% - Accent1 7 7 3 3" xfId="51420" xr:uid="{00000000-0005-0000-0000-000023C80000}"/>
    <cellStyle name="20% - Accent1 7 7 3 3 2" xfId="51421" xr:uid="{00000000-0005-0000-0000-000024C80000}"/>
    <cellStyle name="20% - Accent1 7 7 3 4" xfId="51422" xr:uid="{00000000-0005-0000-0000-000025C80000}"/>
    <cellStyle name="20% - Accent1 7 7 4" xfId="51423" xr:uid="{00000000-0005-0000-0000-000026C80000}"/>
    <cellStyle name="20% - Accent1 7 7 4 2" xfId="51424" xr:uid="{00000000-0005-0000-0000-000027C80000}"/>
    <cellStyle name="20% - Accent1 7 7 4 2 2" xfId="51425" xr:uid="{00000000-0005-0000-0000-000028C80000}"/>
    <cellStyle name="20% - Accent1 7 7 4 2 2 2" xfId="51426" xr:uid="{00000000-0005-0000-0000-000029C80000}"/>
    <cellStyle name="20% - Accent1 7 7 4 2 3" xfId="51427" xr:uid="{00000000-0005-0000-0000-00002AC80000}"/>
    <cellStyle name="20% - Accent1 7 7 4 3" xfId="51428" xr:uid="{00000000-0005-0000-0000-00002BC80000}"/>
    <cellStyle name="20% - Accent1 7 7 4 3 2" xfId="51429" xr:uid="{00000000-0005-0000-0000-00002CC80000}"/>
    <cellStyle name="20% - Accent1 7 7 4 4" xfId="51430" xr:uid="{00000000-0005-0000-0000-00002DC80000}"/>
    <cellStyle name="20% - Accent1 7 7 5" xfId="51431" xr:uid="{00000000-0005-0000-0000-00002EC80000}"/>
    <cellStyle name="20% - Accent1 7 7 5 2" xfId="51432" xr:uid="{00000000-0005-0000-0000-00002FC80000}"/>
    <cellStyle name="20% - Accent1 7 7 5 2 2" xfId="51433" xr:uid="{00000000-0005-0000-0000-000030C80000}"/>
    <cellStyle name="20% - Accent1 7 7 5 3" xfId="51434" xr:uid="{00000000-0005-0000-0000-000031C80000}"/>
    <cellStyle name="20% - Accent1 7 7 6" xfId="51435" xr:uid="{00000000-0005-0000-0000-000032C80000}"/>
    <cellStyle name="20% - Accent1 7 7 6 2" xfId="51436" xr:uid="{00000000-0005-0000-0000-000033C80000}"/>
    <cellStyle name="20% - Accent1 7 7 6 2 2" xfId="51437" xr:uid="{00000000-0005-0000-0000-000034C80000}"/>
    <cellStyle name="20% - Accent1 7 7 6 3" xfId="51438" xr:uid="{00000000-0005-0000-0000-000035C80000}"/>
    <cellStyle name="20% - Accent1 7 7 7" xfId="51439" xr:uid="{00000000-0005-0000-0000-000036C80000}"/>
    <cellStyle name="20% - Accent1 7 7 7 2" xfId="51440" xr:uid="{00000000-0005-0000-0000-000037C80000}"/>
    <cellStyle name="20% - Accent1 7 7 8" xfId="51441" xr:uid="{00000000-0005-0000-0000-000038C80000}"/>
    <cellStyle name="20% - Accent1 7 7 8 2" xfId="51442" xr:uid="{00000000-0005-0000-0000-000039C80000}"/>
    <cellStyle name="20% - Accent1 7 7 9" xfId="51443" xr:uid="{00000000-0005-0000-0000-00003AC80000}"/>
    <cellStyle name="20% - Accent1 7 8" xfId="51444" xr:uid="{00000000-0005-0000-0000-00003BC80000}"/>
    <cellStyle name="20% - Accent1 7 8 2" xfId="51445" xr:uid="{00000000-0005-0000-0000-00003CC80000}"/>
    <cellStyle name="20% - Accent1 7 8 2 2" xfId="51446" xr:uid="{00000000-0005-0000-0000-00003DC80000}"/>
    <cellStyle name="20% - Accent1 7 8 2 2 2" xfId="51447" xr:uid="{00000000-0005-0000-0000-00003EC80000}"/>
    <cellStyle name="20% - Accent1 7 8 2 2 2 2" xfId="51448" xr:uid="{00000000-0005-0000-0000-00003FC80000}"/>
    <cellStyle name="20% - Accent1 7 8 2 2 3" xfId="51449" xr:uid="{00000000-0005-0000-0000-000040C80000}"/>
    <cellStyle name="20% - Accent1 7 8 2 3" xfId="51450" xr:uid="{00000000-0005-0000-0000-000041C80000}"/>
    <cellStyle name="20% - Accent1 7 8 2 3 2" xfId="51451" xr:uid="{00000000-0005-0000-0000-000042C80000}"/>
    <cellStyle name="20% - Accent1 7 8 2 4" xfId="51452" xr:uid="{00000000-0005-0000-0000-000043C80000}"/>
    <cellStyle name="20% - Accent1 7 8 3" xfId="51453" xr:uid="{00000000-0005-0000-0000-000044C80000}"/>
    <cellStyle name="20% - Accent1 7 8 3 2" xfId="51454" xr:uid="{00000000-0005-0000-0000-000045C80000}"/>
    <cellStyle name="20% - Accent1 7 8 3 2 2" xfId="51455" xr:uid="{00000000-0005-0000-0000-000046C80000}"/>
    <cellStyle name="20% - Accent1 7 8 3 2 2 2" xfId="51456" xr:uid="{00000000-0005-0000-0000-000047C80000}"/>
    <cellStyle name="20% - Accent1 7 8 3 2 3" xfId="51457" xr:uid="{00000000-0005-0000-0000-000048C80000}"/>
    <cellStyle name="20% - Accent1 7 8 3 3" xfId="51458" xr:uid="{00000000-0005-0000-0000-000049C80000}"/>
    <cellStyle name="20% - Accent1 7 8 3 3 2" xfId="51459" xr:uid="{00000000-0005-0000-0000-00004AC80000}"/>
    <cellStyle name="20% - Accent1 7 8 3 4" xfId="51460" xr:uid="{00000000-0005-0000-0000-00004BC80000}"/>
    <cellStyle name="20% - Accent1 7 8 4" xfId="51461" xr:uid="{00000000-0005-0000-0000-00004CC80000}"/>
    <cellStyle name="20% - Accent1 7 8 4 2" xfId="51462" xr:uid="{00000000-0005-0000-0000-00004DC80000}"/>
    <cellStyle name="20% - Accent1 7 8 4 2 2" xfId="51463" xr:uid="{00000000-0005-0000-0000-00004EC80000}"/>
    <cellStyle name="20% - Accent1 7 8 4 2 2 2" xfId="51464" xr:uid="{00000000-0005-0000-0000-00004FC80000}"/>
    <cellStyle name="20% - Accent1 7 8 4 2 3" xfId="51465" xr:uid="{00000000-0005-0000-0000-000050C80000}"/>
    <cellStyle name="20% - Accent1 7 8 4 3" xfId="51466" xr:uid="{00000000-0005-0000-0000-000051C80000}"/>
    <cellStyle name="20% - Accent1 7 8 4 3 2" xfId="51467" xr:uid="{00000000-0005-0000-0000-000052C80000}"/>
    <cellStyle name="20% - Accent1 7 8 4 4" xfId="51468" xr:uid="{00000000-0005-0000-0000-000053C80000}"/>
    <cellStyle name="20% - Accent1 7 8 5" xfId="51469" xr:uid="{00000000-0005-0000-0000-000054C80000}"/>
    <cellStyle name="20% - Accent1 7 8 5 2" xfId="51470" xr:uid="{00000000-0005-0000-0000-000055C80000}"/>
    <cellStyle name="20% - Accent1 7 8 5 2 2" xfId="51471" xr:uid="{00000000-0005-0000-0000-000056C80000}"/>
    <cellStyle name="20% - Accent1 7 8 5 3" xfId="51472" xr:uid="{00000000-0005-0000-0000-000057C80000}"/>
    <cellStyle name="20% - Accent1 7 8 6" xfId="51473" xr:uid="{00000000-0005-0000-0000-000058C80000}"/>
    <cellStyle name="20% - Accent1 7 8 6 2" xfId="51474" xr:uid="{00000000-0005-0000-0000-000059C80000}"/>
    <cellStyle name="20% - Accent1 7 8 6 2 2" xfId="51475" xr:uid="{00000000-0005-0000-0000-00005AC80000}"/>
    <cellStyle name="20% - Accent1 7 8 6 3" xfId="51476" xr:uid="{00000000-0005-0000-0000-00005BC80000}"/>
    <cellStyle name="20% - Accent1 7 8 7" xfId="51477" xr:uid="{00000000-0005-0000-0000-00005CC80000}"/>
    <cellStyle name="20% - Accent1 7 8 7 2" xfId="51478" xr:uid="{00000000-0005-0000-0000-00005DC80000}"/>
    <cellStyle name="20% - Accent1 7 8 8" xfId="51479" xr:uid="{00000000-0005-0000-0000-00005EC80000}"/>
    <cellStyle name="20% - Accent1 7 8 8 2" xfId="51480" xr:uid="{00000000-0005-0000-0000-00005FC80000}"/>
    <cellStyle name="20% - Accent1 7 8 9" xfId="51481" xr:uid="{00000000-0005-0000-0000-000060C80000}"/>
    <cellStyle name="20% - Accent1 7 9" xfId="51482" xr:uid="{00000000-0005-0000-0000-000061C80000}"/>
    <cellStyle name="20% - Accent1 7 9 2" xfId="51483" xr:uid="{00000000-0005-0000-0000-000062C80000}"/>
    <cellStyle name="20% - Accent1 7 9 2 2" xfId="51484" xr:uid="{00000000-0005-0000-0000-000063C80000}"/>
    <cellStyle name="20% - Accent1 7 9 2 2 2" xfId="51485" xr:uid="{00000000-0005-0000-0000-000064C80000}"/>
    <cellStyle name="20% - Accent1 7 9 2 3" xfId="51486" xr:uid="{00000000-0005-0000-0000-000065C80000}"/>
    <cellStyle name="20% - Accent1 7 9 3" xfId="51487" xr:uid="{00000000-0005-0000-0000-000066C80000}"/>
    <cellStyle name="20% - Accent1 7 9 3 2" xfId="51488" xr:uid="{00000000-0005-0000-0000-000067C80000}"/>
    <cellStyle name="20% - Accent1 7 9 4" xfId="51489" xr:uid="{00000000-0005-0000-0000-000068C80000}"/>
    <cellStyle name="20% - Accent1 8" xfId="51490" xr:uid="{00000000-0005-0000-0000-000069C80000}"/>
    <cellStyle name="20% - Accent1 8 10" xfId="51491" xr:uid="{00000000-0005-0000-0000-00006AC80000}"/>
    <cellStyle name="20% - Accent1 8 10 2" xfId="51492" xr:uid="{00000000-0005-0000-0000-00006BC80000}"/>
    <cellStyle name="20% - Accent1 8 10 2 2" xfId="51493" xr:uid="{00000000-0005-0000-0000-00006CC80000}"/>
    <cellStyle name="20% - Accent1 8 10 2 2 2" xfId="51494" xr:uid="{00000000-0005-0000-0000-00006DC80000}"/>
    <cellStyle name="20% - Accent1 8 10 2 3" xfId="51495" xr:uid="{00000000-0005-0000-0000-00006EC80000}"/>
    <cellStyle name="20% - Accent1 8 10 3" xfId="51496" xr:uid="{00000000-0005-0000-0000-00006FC80000}"/>
    <cellStyle name="20% - Accent1 8 10 3 2" xfId="51497" xr:uid="{00000000-0005-0000-0000-000070C80000}"/>
    <cellStyle name="20% - Accent1 8 10 4" xfId="51498" xr:uid="{00000000-0005-0000-0000-000071C80000}"/>
    <cellStyle name="20% - Accent1 8 11" xfId="51499" xr:uid="{00000000-0005-0000-0000-000072C80000}"/>
    <cellStyle name="20% - Accent1 8 11 2" xfId="51500" xr:uid="{00000000-0005-0000-0000-000073C80000}"/>
    <cellStyle name="20% - Accent1 8 11 2 2" xfId="51501" xr:uid="{00000000-0005-0000-0000-000074C80000}"/>
    <cellStyle name="20% - Accent1 8 11 3" xfId="51502" xr:uid="{00000000-0005-0000-0000-000075C80000}"/>
    <cellStyle name="20% - Accent1 8 12" xfId="51503" xr:uid="{00000000-0005-0000-0000-000076C80000}"/>
    <cellStyle name="20% - Accent1 8 12 2" xfId="51504" xr:uid="{00000000-0005-0000-0000-000077C80000}"/>
    <cellStyle name="20% - Accent1 8 12 2 2" xfId="51505" xr:uid="{00000000-0005-0000-0000-000078C80000}"/>
    <cellStyle name="20% - Accent1 8 12 3" xfId="51506" xr:uid="{00000000-0005-0000-0000-000079C80000}"/>
    <cellStyle name="20% - Accent1 8 13" xfId="51507" xr:uid="{00000000-0005-0000-0000-00007AC80000}"/>
    <cellStyle name="20% - Accent1 8 13 2" xfId="51508" xr:uid="{00000000-0005-0000-0000-00007BC80000}"/>
    <cellStyle name="20% - Accent1 8 14" xfId="51509" xr:uid="{00000000-0005-0000-0000-00007CC80000}"/>
    <cellStyle name="20% - Accent1 8 14 2" xfId="51510" xr:uid="{00000000-0005-0000-0000-00007DC80000}"/>
    <cellStyle name="20% - Accent1 8 15" xfId="51511" xr:uid="{00000000-0005-0000-0000-00007EC80000}"/>
    <cellStyle name="20% - Accent1 8 2" xfId="51512" xr:uid="{00000000-0005-0000-0000-00007FC80000}"/>
    <cellStyle name="20% - Accent1 8 2 10" xfId="51513" xr:uid="{00000000-0005-0000-0000-000080C80000}"/>
    <cellStyle name="20% - Accent1 8 2 10 2" xfId="51514" xr:uid="{00000000-0005-0000-0000-000081C80000}"/>
    <cellStyle name="20% - Accent1 8 2 10 2 2" xfId="51515" xr:uid="{00000000-0005-0000-0000-000082C80000}"/>
    <cellStyle name="20% - Accent1 8 2 10 3" xfId="51516" xr:uid="{00000000-0005-0000-0000-000083C80000}"/>
    <cellStyle name="20% - Accent1 8 2 11" xfId="51517" xr:uid="{00000000-0005-0000-0000-000084C80000}"/>
    <cellStyle name="20% - Accent1 8 2 11 2" xfId="51518" xr:uid="{00000000-0005-0000-0000-000085C80000}"/>
    <cellStyle name="20% - Accent1 8 2 11 2 2" xfId="51519" xr:uid="{00000000-0005-0000-0000-000086C80000}"/>
    <cellStyle name="20% - Accent1 8 2 11 3" xfId="51520" xr:uid="{00000000-0005-0000-0000-000087C80000}"/>
    <cellStyle name="20% - Accent1 8 2 12" xfId="51521" xr:uid="{00000000-0005-0000-0000-000088C80000}"/>
    <cellStyle name="20% - Accent1 8 2 12 2" xfId="51522" xr:uid="{00000000-0005-0000-0000-000089C80000}"/>
    <cellStyle name="20% - Accent1 8 2 13" xfId="51523" xr:uid="{00000000-0005-0000-0000-00008AC80000}"/>
    <cellStyle name="20% - Accent1 8 2 13 2" xfId="51524" xr:uid="{00000000-0005-0000-0000-00008BC80000}"/>
    <cellStyle name="20% - Accent1 8 2 14" xfId="51525" xr:uid="{00000000-0005-0000-0000-00008CC80000}"/>
    <cellStyle name="20% - Accent1 8 2 2" xfId="51526" xr:uid="{00000000-0005-0000-0000-00008DC80000}"/>
    <cellStyle name="20% - Accent1 8 2 2 10" xfId="51527" xr:uid="{00000000-0005-0000-0000-00008EC80000}"/>
    <cellStyle name="20% - Accent1 8 2 2 10 2" xfId="51528" xr:uid="{00000000-0005-0000-0000-00008FC80000}"/>
    <cellStyle name="20% - Accent1 8 2 2 11" xfId="51529" xr:uid="{00000000-0005-0000-0000-000090C80000}"/>
    <cellStyle name="20% - Accent1 8 2 2 2" xfId="51530" xr:uid="{00000000-0005-0000-0000-000091C80000}"/>
    <cellStyle name="20% - Accent1 8 2 2 2 2" xfId="51531" xr:uid="{00000000-0005-0000-0000-000092C80000}"/>
    <cellStyle name="20% - Accent1 8 2 2 2 2 2" xfId="51532" xr:uid="{00000000-0005-0000-0000-000093C80000}"/>
    <cellStyle name="20% - Accent1 8 2 2 2 2 2 2" xfId="51533" xr:uid="{00000000-0005-0000-0000-000094C80000}"/>
    <cellStyle name="20% - Accent1 8 2 2 2 2 2 2 2" xfId="51534" xr:uid="{00000000-0005-0000-0000-000095C80000}"/>
    <cellStyle name="20% - Accent1 8 2 2 2 2 2 3" xfId="51535" xr:uid="{00000000-0005-0000-0000-000096C80000}"/>
    <cellStyle name="20% - Accent1 8 2 2 2 2 3" xfId="51536" xr:uid="{00000000-0005-0000-0000-000097C80000}"/>
    <cellStyle name="20% - Accent1 8 2 2 2 2 3 2" xfId="51537" xr:uid="{00000000-0005-0000-0000-000098C80000}"/>
    <cellStyle name="20% - Accent1 8 2 2 2 2 4" xfId="51538" xr:uid="{00000000-0005-0000-0000-000099C80000}"/>
    <cellStyle name="20% - Accent1 8 2 2 2 3" xfId="51539" xr:uid="{00000000-0005-0000-0000-00009AC80000}"/>
    <cellStyle name="20% - Accent1 8 2 2 2 3 2" xfId="51540" xr:uid="{00000000-0005-0000-0000-00009BC80000}"/>
    <cellStyle name="20% - Accent1 8 2 2 2 3 2 2" xfId="51541" xr:uid="{00000000-0005-0000-0000-00009CC80000}"/>
    <cellStyle name="20% - Accent1 8 2 2 2 3 2 2 2" xfId="51542" xr:uid="{00000000-0005-0000-0000-00009DC80000}"/>
    <cellStyle name="20% - Accent1 8 2 2 2 3 2 3" xfId="51543" xr:uid="{00000000-0005-0000-0000-00009EC80000}"/>
    <cellStyle name="20% - Accent1 8 2 2 2 3 3" xfId="51544" xr:uid="{00000000-0005-0000-0000-00009FC80000}"/>
    <cellStyle name="20% - Accent1 8 2 2 2 3 3 2" xfId="51545" xr:uid="{00000000-0005-0000-0000-0000A0C80000}"/>
    <cellStyle name="20% - Accent1 8 2 2 2 3 4" xfId="51546" xr:uid="{00000000-0005-0000-0000-0000A1C80000}"/>
    <cellStyle name="20% - Accent1 8 2 2 2 4" xfId="51547" xr:uid="{00000000-0005-0000-0000-0000A2C80000}"/>
    <cellStyle name="20% - Accent1 8 2 2 2 4 2" xfId="51548" xr:uid="{00000000-0005-0000-0000-0000A3C80000}"/>
    <cellStyle name="20% - Accent1 8 2 2 2 4 2 2" xfId="51549" xr:uid="{00000000-0005-0000-0000-0000A4C80000}"/>
    <cellStyle name="20% - Accent1 8 2 2 2 4 2 2 2" xfId="51550" xr:uid="{00000000-0005-0000-0000-0000A5C80000}"/>
    <cellStyle name="20% - Accent1 8 2 2 2 4 2 3" xfId="51551" xr:uid="{00000000-0005-0000-0000-0000A6C80000}"/>
    <cellStyle name="20% - Accent1 8 2 2 2 4 3" xfId="51552" xr:uid="{00000000-0005-0000-0000-0000A7C80000}"/>
    <cellStyle name="20% - Accent1 8 2 2 2 4 3 2" xfId="51553" xr:uid="{00000000-0005-0000-0000-0000A8C80000}"/>
    <cellStyle name="20% - Accent1 8 2 2 2 4 4" xfId="51554" xr:uid="{00000000-0005-0000-0000-0000A9C80000}"/>
    <cellStyle name="20% - Accent1 8 2 2 2 5" xfId="51555" xr:uid="{00000000-0005-0000-0000-0000AAC80000}"/>
    <cellStyle name="20% - Accent1 8 2 2 2 5 2" xfId="51556" xr:uid="{00000000-0005-0000-0000-0000ABC80000}"/>
    <cellStyle name="20% - Accent1 8 2 2 2 5 2 2" xfId="51557" xr:uid="{00000000-0005-0000-0000-0000ACC80000}"/>
    <cellStyle name="20% - Accent1 8 2 2 2 5 3" xfId="51558" xr:uid="{00000000-0005-0000-0000-0000ADC80000}"/>
    <cellStyle name="20% - Accent1 8 2 2 2 6" xfId="51559" xr:uid="{00000000-0005-0000-0000-0000AEC80000}"/>
    <cellStyle name="20% - Accent1 8 2 2 2 6 2" xfId="51560" xr:uid="{00000000-0005-0000-0000-0000AFC80000}"/>
    <cellStyle name="20% - Accent1 8 2 2 2 6 2 2" xfId="51561" xr:uid="{00000000-0005-0000-0000-0000B0C80000}"/>
    <cellStyle name="20% - Accent1 8 2 2 2 6 3" xfId="51562" xr:uid="{00000000-0005-0000-0000-0000B1C80000}"/>
    <cellStyle name="20% - Accent1 8 2 2 2 7" xfId="51563" xr:uid="{00000000-0005-0000-0000-0000B2C80000}"/>
    <cellStyle name="20% - Accent1 8 2 2 2 7 2" xfId="51564" xr:uid="{00000000-0005-0000-0000-0000B3C80000}"/>
    <cellStyle name="20% - Accent1 8 2 2 2 8" xfId="51565" xr:uid="{00000000-0005-0000-0000-0000B4C80000}"/>
    <cellStyle name="20% - Accent1 8 2 2 2 8 2" xfId="51566" xr:uid="{00000000-0005-0000-0000-0000B5C80000}"/>
    <cellStyle name="20% - Accent1 8 2 2 2 9" xfId="51567" xr:uid="{00000000-0005-0000-0000-0000B6C80000}"/>
    <cellStyle name="20% - Accent1 8 2 2 3" xfId="51568" xr:uid="{00000000-0005-0000-0000-0000B7C80000}"/>
    <cellStyle name="20% - Accent1 8 2 2 3 2" xfId="51569" xr:uid="{00000000-0005-0000-0000-0000B8C80000}"/>
    <cellStyle name="20% - Accent1 8 2 2 3 2 2" xfId="51570" xr:uid="{00000000-0005-0000-0000-0000B9C80000}"/>
    <cellStyle name="20% - Accent1 8 2 2 3 2 2 2" xfId="51571" xr:uid="{00000000-0005-0000-0000-0000BAC80000}"/>
    <cellStyle name="20% - Accent1 8 2 2 3 2 2 2 2" xfId="51572" xr:uid="{00000000-0005-0000-0000-0000BBC80000}"/>
    <cellStyle name="20% - Accent1 8 2 2 3 2 2 3" xfId="51573" xr:uid="{00000000-0005-0000-0000-0000BCC80000}"/>
    <cellStyle name="20% - Accent1 8 2 2 3 2 3" xfId="51574" xr:uid="{00000000-0005-0000-0000-0000BDC80000}"/>
    <cellStyle name="20% - Accent1 8 2 2 3 2 3 2" xfId="51575" xr:uid="{00000000-0005-0000-0000-0000BEC80000}"/>
    <cellStyle name="20% - Accent1 8 2 2 3 2 4" xfId="51576" xr:uid="{00000000-0005-0000-0000-0000BFC80000}"/>
    <cellStyle name="20% - Accent1 8 2 2 3 3" xfId="51577" xr:uid="{00000000-0005-0000-0000-0000C0C80000}"/>
    <cellStyle name="20% - Accent1 8 2 2 3 3 2" xfId="51578" xr:uid="{00000000-0005-0000-0000-0000C1C80000}"/>
    <cellStyle name="20% - Accent1 8 2 2 3 3 2 2" xfId="51579" xr:uid="{00000000-0005-0000-0000-0000C2C80000}"/>
    <cellStyle name="20% - Accent1 8 2 2 3 3 2 2 2" xfId="51580" xr:uid="{00000000-0005-0000-0000-0000C3C80000}"/>
    <cellStyle name="20% - Accent1 8 2 2 3 3 2 3" xfId="51581" xr:uid="{00000000-0005-0000-0000-0000C4C80000}"/>
    <cellStyle name="20% - Accent1 8 2 2 3 3 3" xfId="51582" xr:uid="{00000000-0005-0000-0000-0000C5C80000}"/>
    <cellStyle name="20% - Accent1 8 2 2 3 3 3 2" xfId="51583" xr:uid="{00000000-0005-0000-0000-0000C6C80000}"/>
    <cellStyle name="20% - Accent1 8 2 2 3 3 4" xfId="51584" xr:uid="{00000000-0005-0000-0000-0000C7C80000}"/>
    <cellStyle name="20% - Accent1 8 2 2 3 4" xfId="51585" xr:uid="{00000000-0005-0000-0000-0000C8C80000}"/>
    <cellStyle name="20% - Accent1 8 2 2 3 4 2" xfId="51586" xr:uid="{00000000-0005-0000-0000-0000C9C80000}"/>
    <cellStyle name="20% - Accent1 8 2 2 3 4 2 2" xfId="51587" xr:uid="{00000000-0005-0000-0000-0000CAC80000}"/>
    <cellStyle name="20% - Accent1 8 2 2 3 4 2 2 2" xfId="51588" xr:uid="{00000000-0005-0000-0000-0000CBC80000}"/>
    <cellStyle name="20% - Accent1 8 2 2 3 4 2 3" xfId="51589" xr:uid="{00000000-0005-0000-0000-0000CCC80000}"/>
    <cellStyle name="20% - Accent1 8 2 2 3 4 3" xfId="51590" xr:uid="{00000000-0005-0000-0000-0000CDC80000}"/>
    <cellStyle name="20% - Accent1 8 2 2 3 4 3 2" xfId="51591" xr:uid="{00000000-0005-0000-0000-0000CEC80000}"/>
    <cellStyle name="20% - Accent1 8 2 2 3 4 4" xfId="51592" xr:uid="{00000000-0005-0000-0000-0000CFC80000}"/>
    <cellStyle name="20% - Accent1 8 2 2 3 5" xfId="51593" xr:uid="{00000000-0005-0000-0000-0000D0C80000}"/>
    <cellStyle name="20% - Accent1 8 2 2 3 5 2" xfId="51594" xr:uid="{00000000-0005-0000-0000-0000D1C80000}"/>
    <cellStyle name="20% - Accent1 8 2 2 3 5 2 2" xfId="51595" xr:uid="{00000000-0005-0000-0000-0000D2C80000}"/>
    <cellStyle name="20% - Accent1 8 2 2 3 5 3" xfId="51596" xr:uid="{00000000-0005-0000-0000-0000D3C80000}"/>
    <cellStyle name="20% - Accent1 8 2 2 3 6" xfId="51597" xr:uid="{00000000-0005-0000-0000-0000D4C80000}"/>
    <cellStyle name="20% - Accent1 8 2 2 3 6 2" xfId="51598" xr:uid="{00000000-0005-0000-0000-0000D5C80000}"/>
    <cellStyle name="20% - Accent1 8 2 2 3 6 2 2" xfId="51599" xr:uid="{00000000-0005-0000-0000-0000D6C80000}"/>
    <cellStyle name="20% - Accent1 8 2 2 3 6 3" xfId="51600" xr:uid="{00000000-0005-0000-0000-0000D7C80000}"/>
    <cellStyle name="20% - Accent1 8 2 2 3 7" xfId="51601" xr:uid="{00000000-0005-0000-0000-0000D8C80000}"/>
    <cellStyle name="20% - Accent1 8 2 2 3 7 2" xfId="51602" xr:uid="{00000000-0005-0000-0000-0000D9C80000}"/>
    <cellStyle name="20% - Accent1 8 2 2 3 8" xfId="51603" xr:uid="{00000000-0005-0000-0000-0000DAC80000}"/>
    <cellStyle name="20% - Accent1 8 2 2 3 8 2" xfId="51604" xr:uid="{00000000-0005-0000-0000-0000DBC80000}"/>
    <cellStyle name="20% - Accent1 8 2 2 3 9" xfId="51605" xr:uid="{00000000-0005-0000-0000-0000DCC80000}"/>
    <cellStyle name="20% - Accent1 8 2 2 4" xfId="51606" xr:uid="{00000000-0005-0000-0000-0000DDC80000}"/>
    <cellStyle name="20% - Accent1 8 2 2 4 2" xfId="51607" xr:uid="{00000000-0005-0000-0000-0000DEC80000}"/>
    <cellStyle name="20% - Accent1 8 2 2 4 2 2" xfId="51608" xr:uid="{00000000-0005-0000-0000-0000DFC80000}"/>
    <cellStyle name="20% - Accent1 8 2 2 4 2 2 2" xfId="51609" xr:uid="{00000000-0005-0000-0000-0000E0C80000}"/>
    <cellStyle name="20% - Accent1 8 2 2 4 2 3" xfId="51610" xr:uid="{00000000-0005-0000-0000-0000E1C80000}"/>
    <cellStyle name="20% - Accent1 8 2 2 4 3" xfId="51611" xr:uid="{00000000-0005-0000-0000-0000E2C80000}"/>
    <cellStyle name="20% - Accent1 8 2 2 4 3 2" xfId="51612" xr:uid="{00000000-0005-0000-0000-0000E3C80000}"/>
    <cellStyle name="20% - Accent1 8 2 2 4 4" xfId="51613" xr:uid="{00000000-0005-0000-0000-0000E4C80000}"/>
    <cellStyle name="20% - Accent1 8 2 2 5" xfId="51614" xr:uid="{00000000-0005-0000-0000-0000E5C80000}"/>
    <cellStyle name="20% - Accent1 8 2 2 5 2" xfId="51615" xr:uid="{00000000-0005-0000-0000-0000E6C80000}"/>
    <cellStyle name="20% - Accent1 8 2 2 5 2 2" xfId="51616" xr:uid="{00000000-0005-0000-0000-0000E7C80000}"/>
    <cellStyle name="20% - Accent1 8 2 2 5 2 2 2" xfId="51617" xr:uid="{00000000-0005-0000-0000-0000E8C80000}"/>
    <cellStyle name="20% - Accent1 8 2 2 5 2 3" xfId="51618" xr:uid="{00000000-0005-0000-0000-0000E9C80000}"/>
    <cellStyle name="20% - Accent1 8 2 2 5 3" xfId="51619" xr:uid="{00000000-0005-0000-0000-0000EAC80000}"/>
    <cellStyle name="20% - Accent1 8 2 2 5 3 2" xfId="51620" xr:uid="{00000000-0005-0000-0000-0000EBC80000}"/>
    <cellStyle name="20% - Accent1 8 2 2 5 4" xfId="51621" xr:uid="{00000000-0005-0000-0000-0000ECC80000}"/>
    <cellStyle name="20% - Accent1 8 2 2 6" xfId="51622" xr:uid="{00000000-0005-0000-0000-0000EDC80000}"/>
    <cellStyle name="20% - Accent1 8 2 2 6 2" xfId="51623" xr:uid="{00000000-0005-0000-0000-0000EEC80000}"/>
    <cellStyle name="20% - Accent1 8 2 2 6 2 2" xfId="51624" xr:uid="{00000000-0005-0000-0000-0000EFC80000}"/>
    <cellStyle name="20% - Accent1 8 2 2 6 2 2 2" xfId="51625" xr:uid="{00000000-0005-0000-0000-0000F0C80000}"/>
    <cellStyle name="20% - Accent1 8 2 2 6 2 3" xfId="51626" xr:uid="{00000000-0005-0000-0000-0000F1C80000}"/>
    <cellStyle name="20% - Accent1 8 2 2 6 3" xfId="51627" xr:uid="{00000000-0005-0000-0000-0000F2C80000}"/>
    <cellStyle name="20% - Accent1 8 2 2 6 3 2" xfId="51628" xr:uid="{00000000-0005-0000-0000-0000F3C80000}"/>
    <cellStyle name="20% - Accent1 8 2 2 6 4" xfId="51629" xr:uid="{00000000-0005-0000-0000-0000F4C80000}"/>
    <cellStyle name="20% - Accent1 8 2 2 7" xfId="51630" xr:uid="{00000000-0005-0000-0000-0000F5C80000}"/>
    <cellStyle name="20% - Accent1 8 2 2 7 2" xfId="51631" xr:uid="{00000000-0005-0000-0000-0000F6C80000}"/>
    <cellStyle name="20% - Accent1 8 2 2 7 2 2" xfId="51632" xr:uid="{00000000-0005-0000-0000-0000F7C80000}"/>
    <cellStyle name="20% - Accent1 8 2 2 7 3" xfId="51633" xr:uid="{00000000-0005-0000-0000-0000F8C80000}"/>
    <cellStyle name="20% - Accent1 8 2 2 8" xfId="51634" xr:uid="{00000000-0005-0000-0000-0000F9C80000}"/>
    <cellStyle name="20% - Accent1 8 2 2 8 2" xfId="51635" xr:uid="{00000000-0005-0000-0000-0000FAC80000}"/>
    <cellStyle name="20% - Accent1 8 2 2 8 2 2" xfId="51636" xr:uid="{00000000-0005-0000-0000-0000FBC80000}"/>
    <cellStyle name="20% - Accent1 8 2 2 8 3" xfId="51637" xr:uid="{00000000-0005-0000-0000-0000FCC80000}"/>
    <cellStyle name="20% - Accent1 8 2 2 9" xfId="51638" xr:uid="{00000000-0005-0000-0000-0000FDC80000}"/>
    <cellStyle name="20% - Accent1 8 2 2 9 2" xfId="51639" xr:uid="{00000000-0005-0000-0000-0000FEC80000}"/>
    <cellStyle name="20% - Accent1 8 2 3" xfId="51640" xr:uid="{00000000-0005-0000-0000-0000FFC80000}"/>
    <cellStyle name="20% - Accent1 8 2 3 10" xfId="51641" xr:uid="{00000000-0005-0000-0000-000000C90000}"/>
    <cellStyle name="20% - Accent1 8 2 3 10 2" xfId="51642" xr:uid="{00000000-0005-0000-0000-000001C90000}"/>
    <cellStyle name="20% - Accent1 8 2 3 11" xfId="51643" xr:uid="{00000000-0005-0000-0000-000002C90000}"/>
    <cellStyle name="20% - Accent1 8 2 3 2" xfId="51644" xr:uid="{00000000-0005-0000-0000-000003C90000}"/>
    <cellStyle name="20% - Accent1 8 2 3 2 2" xfId="51645" xr:uid="{00000000-0005-0000-0000-000004C90000}"/>
    <cellStyle name="20% - Accent1 8 2 3 2 2 2" xfId="51646" xr:uid="{00000000-0005-0000-0000-000005C90000}"/>
    <cellStyle name="20% - Accent1 8 2 3 2 2 2 2" xfId="51647" xr:uid="{00000000-0005-0000-0000-000006C90000}"/>
    <cellStyle name="20% - Accent1 8 2 3 2 2 2 2 2" xfId="51648" xr:uid="{00000000-0005-0000-0000-000007C90000}"/>
    <cellStyle name="20% - Accent1 8 2 3 2 2 2 3" xfId="51649" xr:uid="{00000000-0005-0000-0000-000008C90000}"/>
    <cellStyle name="20% - Accent1 8 2 3 2 2 3" xfId="51650" xr:uid="{00000000-0005-0000-0000-000009C90000}"/>
    <cellStyle name="20% - Accent1 8 2 3 2 2 3 2" xfId="51651" xr:uid="{00000000-0005-0000-0000-00000AC90000}"/>
    <cellStyle name="20% - Accent1 8 2 3 2 2 4" xfId="51652" xr:uid="{00000000-0005-0000-0000-00000BC90000}"/>
    <cellStyle name="20% - Accent1 8 2 3 2 3" xfId="51653" xr:uid="{00000000-0005-0000-0000-00000CC90000}"/>
    <cellStyle name="20% - Accent1 8 2 3 2 3 2" xfId="51654" xr:uid="{00000000-0005-0000-0000-00000DC90000}"/>
    <cellStyle name="20% - Accent1 8 2 3 2 3 2 2" xfId="51655" xr:uid="{00000000-0005-0000-0000-00000EC90000}"/>
    <cellStyle name="20% - Accent1 8 2 3 2 3 2 2 2" xfId="51656" xr:uid="{00000000-0005-0000-0000-00000FC90000}"/>
    <cellStyle name="20% - Accent1 8 2 3 2 3 2 3" xfId="51657" xr:uid="{00000000-0005-0000-0000-000010C90000}"/>
    <cellStyle name="20% - Accent1 8 2 3 2 3 3" xfId="51658" xr:uid="{00000000-0005-0000-0000-000011C90000}"/>
    <cellStyle name="20% - Accent1 8 2 3 2 3 3 2" xfId="51659" xr:uid="{00000000-0005-0000-0000-000012C90000}"/>
    <cellStyle name="20% - Accent1 8 2 3 2 3 4" xfId="51660" xr:uid="{00000000-0005-0000-0000-000013C90000}"/>
    <cellStyle name="20% - Accent1 8 2 3 2 4" xfId="51661" xr:uid="{00000000-0005-0000-0000-000014C90000}"/>
    <cellStyle name="20% - Accent1 8 2 3 2 4 2" xfId="51662" xr:uid="{00000000-0005-0000-0000-000015C90000}"/>
    <cellStyle name="20% - Accent1 8 2 3 2 4 2 2" xfId="51663" xr:uid="{00000000-0005-0000-0000-000016C90000}"/>
    <cellStyle name="20% - Accent1 8 2 3 2 4 2 2 2" xfId="51664" xr:uid="{00000000-0005-0000-0000-000017C90000}"/>
    <cellStyle name="20% - Accent1 8 2 3 2 4 2 3" xfId="51665" xr:uid="{00000000-0005-0000-0000-000018C90000}"/>
    <cellStyle name="20% - Accent1 8 2 3 2 4 3" xfId="51666" xr:uid="{00000000-0005-0000-0000-000019C90000}"/>
    <cellStyle name="20% - Accent1 8 2 3 2 4 3 2" xfId="51667" xr:uid="{00000000-0005-0000-0000-00001AC90000}"/>
    <cellStyle name="20% - Accent1 8 2 3 2 4 4" xfId="51668" xr:uid="{00000000-0005-0000-0000-00001BC90000}"/>
    <cellStyle name="20% - Accent1 8 2 3 2 5" xfId="51669" xr:uid="{00000000-0005-0000-0000-00001CC90000}"/>
    <cellStyle name="20% - Accent1 8 2 3 2 5 2" xfId="51670" xr:uid="{00000000-0005-0000-0000-00001DC90000}"/>
    <cellStyle name="20% - Accent1 8 2 3 2 5 2 2" xfId="51671" xr:uid="{00000000-0005-0000-0000-00001EC90000}"/>
    <cellStyle name="20% - Accent1 8 2 3 2 5 3" xfId="51672" xr:uid="{00000000-0005-0000-0000-00001FC90000}"/>
    <cellStyle name="20% - Accent1 8 2 3 2 6" xfId="51673" xr:uid="{00000000-0005-0000-0000-000020C90000}"/>
    <cellStyle name="20% - Accent1 8 2 3 2 6 2" xfId="51674" xr:uid="{00000000-0005-0000-0000-000021C90000}"/>
    <cellStyle name="20% - Accent1 8 2 3 2 6 2 2" xfId="51675" xr:uid="{00000000-0005-0000-0000-000022C90000}"/>
    <cellStyle name="20% - Accent1 8 2 3 2 6 3" xfId="51676" xr:uid="{00000000-0005-0000-0000-000023C90000}"/>
    <cellStyle name="20% - Accent1 8 2 3 2 7" xfId="51677" xr:uid="{00000000-0005-0000-0000-000024C90000}"/>
    <cellStyle name="20% - Accent1 8 2 3 2 7 2" xfId="51678" xr:uid="{00000000-0005-0000-0000-000025C90000}"/>
    <cellStyle name="20% - Accent1 8 2 3 2 8" xfId="51679" xr:uid="{00000000-0005-0000-0000-000026C90000}"/>
    <cellStyle name="20% - Accent1 8 2 3 2 8 2" xfId="51680" xr:uid="{00000000-0005-0000-0000-000027C90000}"/>
    <cellStyle name="20% - Accent1 8 2 3 2 9" xfId="51681" xr:uid="{00000000-0005-0000-0000-000028C90000}"/>
    <cellStyle name="20% - Accent1 8 2 3 3" xfId="51682" xr:uid="{00000000-0005-0000-0000-000029C90000}"/>
    <cellStyle name="20% - Accent1 8 2 3 3 2" xfId="51683" xr:uid="{00000000-0005-0000-0000-00002AC90000}"/>
    <cellStyle name="20% - Accent1 8 2 3 3 2 2" xfId="51684" xr:uid="{00000000-0005-0000-0000-00002BC90000}"/>
    <cellStyle name="20% - Accent1 8 2 3 3 2 2 2" xfId="51685" xr:uid="{00000000-0005-0000-0000-00002CC90000}"/>
    <cellStyle name="20% - Accent1 8 2 3 3 2 2 2 2" xfId="51686" xr:uid="{00000000-0005-0000-0000-00002DC90000}"/>
    <cellStyle name="20% - Accent1 8 2 3 3 2 2 3" xfId="51687" xr:uid="{00000000-0005-0000-0000-00002EC90000}"/>
    <cellStyle name="20% - Accent1 8 2 3 3 2 3" xfId="51688" xr:uid="{00000000-0005-0000-0000-00002FC90000}"/>
    <cellStyle name="20% - Accent1 8 2 3 3 2 3 2" xfId="51689" xr:uid="{00000000-0005-0000-0000-000030C90000}"/>
    <cellStyle name="20% - Accent1 8 2 3 3 2 4" xfId="51690" xr:uid="{00000000-0005-0000-0000-000031C90000}"/>
    <cellStyle name="20% - Accent1 8 2 3 3 3" xfId="51691" xr:uid="{00000000-0005-0000-0000-000032C90000}"/>
    <cellStyle name="20% - Accent1 8 2 3 3 3 2" xfId="51692" xr:uid="{00000000-0005-0000-0000-000033C90000}"/>
    <cellStyle name="20% - Accent1 8 2 3 3 3 2 2" xfId="51693" xr:uid="{00000000-0005-0000-0000-000034C90000}"/>
    <cellStyle name="20% - Accent1 8 2 3 3 3 2 2 2" xfId="51694" xr:uid="{00000000-0005-0000-0000-000035C90000}"/>
    <cellStyle name="20% - Accent1 8 2 3 3 3 2 3" xfId="51695" xr:uid="{00000000-0005-0000-0000-000036C90000}"/>
    <cellStyle name="20% - Accent1 8 2 3 3 3 3" xfId="51696" xr:uid="{00000000-0005-0000-0000-000037C90000}"/>
    <cellStyle name="20% - Accent1 8 2 3 3 3 3 2" xfId="51697" xr:uid="{00000000-0005-0000-0000-000038C90000}"/>
    <cellStyle name="20% - Accent1 8 2 3 3 3 4" xfId="51698" xr:uid="{00000000-0005-0000-0000-000039C90000}"/>
    <cellStyle name="20% - Accent1 8 2 3 3 4" xfId="51699" xr:uid="{00000000-0005-0000-0000-00003AC90000}"/>
    <cellStyle name="20% - Accent1 8 2 3 3 4 2" xfId="51700" xr:uid="{00000000-0005-0000-0000-00003BC90000}"/>
    <cellStyle name="20% - Accent1 8 2 3 3 4 2 2" xfId="51701" xr:uid="{00000000-0005-0000-0000-00003CC90000}"/>
    <cellStyle name="20% - Accent1 8 2 3 3 4 2 2 2" xfId="51702" xr:uid="{00000000-0005-0000-0000-00003DC90000}"/>
    <cellStyle name="20% - Accent1 8 2 3 3 4 2 3" xfId="51703" xr:uid="{00000000-0005-0000-0000-00003EC90000}"/>
    <cellStyle name="20% - Accent1 8 2 3 3 4 3" xfId="51704" xr:uid="{00000000-0005-0000-0000-00003FC90000}"/>
    <cellStyle name="20% - Accent1 8 2 3 3 4 3 2" xfId="51705" xr:uid="{00000000-0005-0000-0000-000040C90000}"/>
    <cellStyle name="20% - Accent1 8 2 3 3 4 4" xfId="51706" xr:uid="{00000000-0005-0000-0000-000041C90000}"/>
    <cellStyle name="20% - Accent1 8 2 3 3 5" xfId="51707" xr:uid="{00000000-0005-0000-0000-000042C90000}"/>
    <cellStyle name="20% - Accent1 8 2 3 3 5 2" xfId="51708" xr:uid="{00000000-0005-0000-0000-000043C90000}"/>
    <cellStyle name="20% - Accent1 8 2 3 3 5 2 2" xfId="51709" xr:uid="{00000000-0005-0000-0000-000044C90000}"/>
    <cellStyle name="20% - Accent1 8 2 3 3 5 3" xfId="51710" xr:uid="{00000000-0005-0000-0000-000045C90000}"/>
    <cellStyle name="20% - Accent1 8 2 3 3 6" xfId="51711" xr:uid="{00000000-0005-0000-0000-000046C90000}"/>
    <cellStyle name="20% - Accent1 8 2 3 3 6 2" xfId="51712" xr:uid="{00000000-0005-0000-0000-000047C90000}"/>
    <cellStyle name="20% - Accent1 8 2 3 3 6 2 2" xfId="51713" xr:uid="{00000000-0005-0000-0000-000048C90000}"/>
    <cellStyle name="20% - Accent1 8 2 3 3 6 3" xfId="51714" xr:uid="{00000000-0005-0000-0000-000049C90000}"/>
    <cellStyle name="20% - Accent1 8 2 3 3 7" xfId="51715" xr:uid="{00000000-0005-0000-0000-00004AC90000}"/>
    <cellStyle name="20% - Accent1 8 2 3 3 7 2" xfId="51716" xr:uid="{00000000-0005-0000-0000-00004BC90000}"/>
    <cellStyle name="20% - Accent1 8 2 3 3 8" xfId="51717" xr:uid="{00000000-0005-0000-0000-00004CC90000}"/>
    <cellStyle name="20% - Accent1 8 2 3 3 8 2" xfId="51718" xr:uid="{00000000-0005-0000-0000-00004DC90000}"/>
    <cellStyle name="20% - Accent1 8 2 3 3 9" xfId="51719" xr:uid="{00000000-0005-0000-0000-00004EC90000}"/>
    <cellStyle name="20% - Accent1 8 2 3 4" xfId="51720" xr:uid="{00000000-0005-0000-0000-00004FC90000}"/>
    <cellStyle name="20% - Accent1 8 2 3 4 2" xfId="51721" xr:uid="{00000000-0005-0000-0000-000050C90000}"/>
    <cellStyle name="20% - Accent1 8 2 3 4 2 2" xfId="51722" xr:uid="{00000000-0005-0000-0000-000051C90000}"/>
    <cellStyle name="20% - Accent1 8 2 3 4 2 2 2" xfId="51723" xr:uid="{00000000-0005-0000-0000-000052C90000}"/>
    <cellStyle name="20% - Accent1 8 2 3 4 2 3" xfId="51724" xr:uid="{00000000-0005-0000-0000-000053C90000}"/>
    <cellStyle name="20% - Accent1 8 2 3 4 3" xfId="51725" xr:uid="{00000000-0005-0000-0000-000054C90000}"/>
    <cellStyle name="20% - Accent1 8 2 3 4 3 2" xfId="51726" xr:uid="{00000000-0005-0000-0000-000055C90000}"/>
    <cellStyle name="20% - Accent1 8 2 3 4 4" xfId="51727" xr:uid="{00000000-0005-0000-0000-000056C90000}"/>
    <cellStyle name="20% - Accent1 8 2 3 5" xfId="51728" xr:uid="{00000000-0005-0000-0000-000057C90000}"/>
    <cellStyle name="20% - Accent1 8 2 3 5 2" xfId="51729" xr:uid="{00000000-0005-0000-0000-000058C90000}"/>
    <cellStyle name="20% - Accent1 8 2 3 5 2 2" xfId="51730" xr:uid="{00000000-0005-0000-0000-000059C90000}"/>
    <cellStyle name="20% - Accent1 8 2 3 5 2 2 2" xfId="51731" xr:uid="{00000000-0005-0000-0000-00005AC90000}"/>
    <cellStyle name="20% - Accent1 8 2 3 5 2 3" xfId="51732" xr:uid="{00000000-0005-0000-0000-00005BC90000}"/>
    <cellStyle name="20% - Accent1 8 2 3 5 3" xfId="51733" xr:uid="{00000000-0005-0000-0000-00005CC90000}"/>
    <cellStyle name="20% - Accent1 8 2 3 5 3 2" xfId="51734" xr:uid="{00000000-0005-0000-0000-00005DC90000}"/>
    <cellStyle name="20% - Accent1 8 2 3 5 4" xfId="51735" xr:uid="{00000000-0005-0000-0000-00005EC90000}"/>
    <cellStyle name="20% - Accent1 8 2 3 6" xfId="51736" xr:uid="{00000000-0005-0000-0000-00005FC90000}"/>
    <cellStyle name="20% - Accent1 8 2 3 6 2" xfId="51737" xr:uid="{00000000-0005-0000-0000-000060C90000}"/>
    <cellStyle name="20% - Accent1 8 2 3 6 2 2" xfId="51738" xr:uid="{00000000-0005-0000-0000-000061C90000}"/>
    <cellStyle name="20% - Accent1 8 2 3 6 2 2 2" xfId="51739" xr:uid="{00000000-0005-0000-0000-000062C90000}"/>
    <cellStyle name="20% - Accent1 8 2 3 6 2 3" xfId="51740" xr:uid="{00000000-0005-0000-0000-000063C90000}"/>
    <cellStyle name="20% - Accent1 8 2 3 6 3" xfId="51741" xr:uid="{00000000-0005-0000-0000-000064C90000}"/>
    <cellStyle name="20% - Accent1 8 2 3 6 3 2" xfId="51742" xr:uid="{00000000-0005-0000-0000-000065C90000}"/>
    <cellStyle name="20% - Accent1 8 2 3 6 4" xfId="51743" xr:uid="{00000000-0005-0000-0000-000066C90000}"/>
    <cellStyle name="20% - Accent1 8 2 3 7" xfId="51744" xr:uid="{00000000-0005-0000-0000-000067C90000}"/>
    <cellStyle name="20% - Accent1 8 2 3 7 2" xfId="51745" xr:uid="{00000000-0005-0000-0000-000068C90000}"/>
    <cellStyle name="20% - Accent1 8 2 3 7 2 2" xfId="51746" xr:uid="{00000000-0005-0000-0000-000069C90000}"/>
    <cellStyle name="20% - Accent1 8 2 3 7 3" xfId="51747" xr:uid="{00000000-0005-0000-0000-00006AC90000}"/>
    <cellStyle name="20% - Accent1 8 2 3 8" xfId="51748" xr:uid="{00000000-0005-0000-0000-00006BC90000}"/>
    <cellStyle name="20% - Accent1 8 2 3 8 2" xfId="51749" xr:uid="{00000000-0005-0000-0000-00006CC90000}"/>
    <cellStyle name="20% - Accent1 8 2 3 8 2 2" xfId="51750" xr:uid="{00000000-0005-0000-0000-00006DC90000}"/>
    <cellStyle name="20% - Accent1 8 2 3 8 3" xfId="51751" xr:uid="{00000000-0005-0000-0000-00006EC90000}"/>
    <cellStyle name="20% - Accent1 8 2 3 9" xfId="51752" xr:uid="{00000000-0005-0000-0000-00006FC90000}"/>
    <cellStyle name="20% - Accent1 8 2 3 9 2" xfId="51753" xr:uid="{00000000-0005-0000-0000-000070C90000}"/>
    <cellStyle name="20% - Accent1 8 2 4" xfId="51754" xr:uid="{00000000-0005-0000-0000-000071C90000}"/>
    <cellStyle name="20% - Accent1 8 2 4 10" xfId="51755" xr:uid="{00000000-0005-0000-0000-000072C90000}"/>
    <cellStyle name="20% - Accent1 8 2 4 10 2" xfId="51756" xr:uid="{00000000-0005-0000-0000-000073C90000}"/>
    <cellStyle name="20% - Accent1 8 2 4 11" xfId="51757" xr:uid="{00000000-0005-0000-0000-000074C90000}"/>
    <cellStyle name="20% - Accent1 8 2 4 2" xfId="51758" xr:uid="{00000000-0005-0000-0000-000075C90000}"/>
    <cellStyle name="20% - Accent1 8 2 4 2 2" xfId="51759" xr:uid="{00000000-0005-0000-0000-000076C90000}"/>
    <cellStyle name="20% - Accent1 8 2 4 2 2 2" xfId="51760" xr:uid="{00000000-0005-0000-0000-000077C90000}"/>
    <cellStyle name="20% - Accent1 8 2 4 2 2 2 2" xfId="51761" xr:uid="{00000000-0005-0000-0000-000078C90000}"/>
    <cellStyle name="20% - Accent1 8 2 4 2 2 2 2 2" xfId="51762" xr:uid="{00000000-0005-0000-0000-000079C90000}"/>
    <cellStyle name="20% - Accent1 8 2 4 2 2 2 3" xfId="51763" xr:uid="{00000000-0005-0000-0000-00007AC90000}"/>
    <cellStyle name="20% - Accent1 8 2 4 2 2 3" xfId="51764" xr:uid="{00000000-0005-0000-0000-00007BC90000}"/>
    <cellStyle name="20% - Accent1 8 2 4 2 2 3 2" xfId="51765" xr:uid="{00000000-0005-0000-0000-00007CC90000}"/>
    <cellStyle name="20% - Accent1 8 2 4 2 2 4" xfId="51766" xr:uid="{00000000-0005-0000-0000-00007DC90000}"/>
    <cellStyle name="20% - Accent1 8 2 4 2 3" xfId="51767" xr:uid="{00000000-0005-0000-0000-00007EC90000}"/>
    <cellStyle name="20% - Accent1 8 2 4 2 3 2" xfId="51768" xr:uid="{00000000-0005-0000-0000-00007FC90000}"/>
    <cellStyle name="20% - Accent1 8 2 4 2 3 2 2" xfId="51769" xr:uid="{00000000-0005-0000-0000-000080C90000}"/>
    <cellStyle name="20% - Accent1 8 2 4 2 3 2 2 2" xfId="51770" xr:uid="{00000000-0005-0000-0000-000081C90000}"/>
    <cellStyle name="20% - Accent1 8 2 4 2 3 2 3" xfId="51771" xr:uid="{00000000-0005-0000-0000-000082C90000}"/>
    <cellStyle name="20% - Accent1 8 2 4 2 3 3" xfId="51772" xr:uid="{00000000-0005-0000-0000-000083C90000}"/>
    <cellStyle name="20% - Accent1 8 2 4 2 3 3 2" xfId="51773" xr:uid="{00000000-0005-0000-0000-000084C90000}"/>
    <cellStyle name="20% - Accent1 8 2 4 2 3 4" xfId="51774" xr:uid="{00000000-0005-0000-0000-000085C90000}"/>
    <cellStyle name="20% - Accent1 8 2 4 2 4" xfId="51775" xr:uid="{00000000-0005-0000-0000-000086C90000}"/>
    <cellStyle name="20% - Accent1 8 2 4 2 4 2" xfId="51776" xr:uid="{00000000-0005-0000-0000-000087C90000}"/>
    <cellStyle name="20% - Accent1 8 2 4 2 4 2 2" xfId="51777" xr:uid="{00000000-0005-0000-0000-000088C90000}"/>
    <cellStyle name="20% - Accent1 8 2 4 2 4 2 2 2" xfId="51778" xr:uid="{00000000-0005-0000-0000-000089C90000}"/>
    <cellStyle name="20% - Accent1 8 2 4 2 4 2 3" xfId="51779" xr:uid="{00000000-0005-0000-0000-00008AC90000}"/>
    <cellStyle name="20% - Accent1 8 2 4 2 4 3" xfId="51780" xr:uid="{00000000-0005-0000-0000-00008BC90000}"/>
    <cellStyle name="20% - Accent1 8 2 4 2 4 3 2" xfId="51781" xr:uid="{00000000-0005-0000-0000-00008CC90000}"/>
    <cellStyle name="20% - Accent1 8 2 4 2 4 4" xfId="51782" xr:uid="{00000000-0005-0000-0000-00008DC90000}"/>
    <cellStyle name="20% - Accent1 8 2 4 2 5" xfId="51783" xr:uid="{00000000-0005-0000-0000-00008EC90000}"/>
    <cellStyle name="20% - Accent1 8 2 4 2 5 2" xfId="51784" xr:uid="{00000000-0005-0000-0000-00008FC90000}"/>
    <cellStyle name="20% - Accent1 8 2 4 2 5 2 2" xfId="51785" xr:uid="{00000000-0005-0000-0000-000090C90000}"/>
    <cellStyle name="20% - Accent1 8 2 4 2 5 3" xfId="51786" xr:uid="{00000000-0005-0000-0000-000091C90000}"/>
    <cellStyle name="20% - Accent1 8 2 4 2 6" xfId="51787" xr:uid="{00000000-0005-0000-0000-000092C90000}"/>
    <cellStyle name="20% - Accent1 8 2 4 2 6 2" xfId="51788" xr:uid="{00000000-0005-0000-0000-000093C90000}"/>
    <cellStyle name="20% - Accent1 8 2 4 2 6 2 2" xfId="51789" xr:uid="{00000000-0005-0000-0000-000094C90000}"/>
    <cellStyle name="20% - Accent1 8 2 4 2 6 3" xfId="51790" xr:uid="{00000000-0005-0000-0000-000095C90000}"/>
    <cellStyle name="20% - Accent1 8 2 4 2 7" xfId="51791" xr:uid="{00000000-0005-0000-0000-000096C90000}"/>
    <cellStyle name="20% - Accent1 8 2 4 2 7 2" xfId="51792" xr:uid="{00000000-0005-0000-0000-000097C90000}"/>
    <cellStyle name="20% - Accent1 8 2 4 2 8" xfId="51793" xr:uid="{00000000-0005-0000-0000-000098C90000}"/>
    <cellStyle name="20% - Accent1 8 2 4 2 8 2" xfId="51794" xr:uid="{00000000-0005-0000-0000-000099C90000}"/>
    <cellStyle name="20% - Accent1 8 2 4 2 9" xfId="51795" xr:uid="{00000000-0005-0000-0000-00009AC90000}"/>
    <cellStyle name="20% - Accent1 8 2 4 3" xfId="51796" xr:uid="{00000000-0005-0000-0000-00009BC90000}"/>
    <cellStyle name="20% - Accent1 8 2 4 3 2" xfId="51797" xr:uid="{00000000-0005-0000-0000-00009CC90000}"/>
    <cellStyle name="20% - Accent1 8 2 4 3 2 2" xfId="51798" xr:uid="{00000000-0005-0000-0000-00009DC90000}"/>
    <cellStyle name="20% - Accent1 8 2 4 3 2 2 2" xfId="51799" xr:uid="{00000000-0005-0000-0000-00009EC90000}"/>
    <cellStyle name="20% - Accent1 8 2 4 3 2 2 2 2" xfId="51800" xr:uid="{00000000-0005-0000-0000-00009FC90000}"/>
    <cellStyle name="20% - Accent1 8 2 4 3 2 2 3" xfId="51801" xr:uid="{00000000-0005-0000-0000-0000A0C90000}"/>
    <cellStyle name="20% - Accent1 8 2 4 3 2 3" xfId="51802" xr:uid="{00000000-0005-0000-0000-0000A1C90000}"/>
    <cellStyle name="20% - Accent1 8 2 4 3 2 3 2" xfId="51803" xr:uid="{00000000-0005-0000-0000-0000A2C90000}"/>
    <cellStyle name="20% - Accent1 8 2 4 3 2 4" xfId="51804" xr:uid="{00000000-0005-0000-0000-0000A3C90000}"/>
    <cellStyle name="20% - Accent1 8 2 4 3 3" xfId="51805" xr:uid="{00000000-0005-0000-0000-0000A4C90000}"/>
    <cellStyle name="20% - Accent1 8 2 4 3 3 2" xfId="51806" xr:uid="{00000000-0005-0000-0000-0000A5C90000}"/>
    <cellStyle name="20% - Accent1 8 2 4 3 3 2 2" xfId="51807" xr:uid="{00000000-0005-0000-0000-0000A6C90000}"/>
    <cellStyle name="20% - Accent1 8 2 4 3 3 2 2 2" xfId="51808" xr:uid="{00000000-0005-0000-0000-0000A7C90000}"/>
    <cellStyle name="20% - Accent1 8 2 4 3 3 2 3" xfId="51809" xr:uid="{00000000-0005-0000-0000-0000A8C90000}"/>
    <cellStyle name="20% - Accent1 8 2 4 3 3 3" xfId="51810" xr:uid="{00000000-0005-0000-0000-0000A9C90000}"/>
    <cellStyle name="20% - Accent1 8 2 4 3 3 3 2" xfId="51811" xr:uid="{00000000-0005-0000-0000-0000AAC90000}"/>
    <cellStyle name="20% - Accent1 8 2 4 3 3 4" xfId="51812" xr:uid="{00000000-0005-0000-0000-0000ABC90000}"/>
    <cellStyle name="20% - Accent1 8 2 4 3 4" xfId="51813" xr:uid="{00000000-0005-0000-0000-0000ACC90000}"/>
    <cellStyle name="20% - Accent1 8 2 4 3 4 2" xfId="51814" xr:uid="{00000000-0005-0000-0000-0000ADC90000}"/>
    <cellStyle name="20% - Accent1 8 2 4 3 4 2 2" xfId="51815" xr:uid="{00000000-0005-0000-0000-0000AEC90000}"/>
    <cellStyle name="20% - Accent1 8 2 4 3 4 2 2 2" xfId="51816" xr:uid="{00000000-0005-0000-0000-0000AFC90000}"/>
    <cellStyle name="20% - Accent1 8 2 4 3 4 2 3" xfId="51817" xr:uid="{00000000-0005-0000-0000-0000B0C90000}"/>
    <cellStyle name="20% - Accent1 8 2 4 3 4 3" xfId="51818" xr:uid="{00000000-0005-0000-0000-0000B1C90000}"/>
    <cellStyle name="20% - Accent1 8 2 4 3 4 3 2" xfId="51819" xr:uid="{00000000-0005-0000-0000-0000B2C90000}"/>
    <cellStyle name="20% - Accent1 8 2 4 3 4 4" xfId="51820" xr:uid="{00000000-0005-0000-0000-0000B3C90000}"/>
    <cellStyle name="20% - Accent1 8 2 4 3 5" xfId="51821" xr:uid="{00000000-0005-0000-0000-0000B4C90000}"/>
    <cellStyle name="20% - Accent1 8 2 4 3 5 2" xfId="51822" xr:uid="{00000000-0005-0000-0000-0000B5C90000}"/>
    <cellStyle name="20% - Accent1 8 2 4 3 5 2 2" xfId="51823" xr:uid="{00000000-0005-0000-0000-0000B6C90000}"/>
    <cellStyle name="20% - Accent1 8 2 4 3 5 3" xfId="51824" xr:uid="{00000000-0005-0000-0000-0000B7C90000}"/>
    <cellStyle name="20% - Accent1 8 2 4 3 6" xfId="51825" xr:uid="{00000000-0005-0000-0000-0000B8C90000}"/>
    <cellStyle name="20% - Accent1 8 2 4 3 6 2" xfId="51826" xr:uid="{00000000-0005-0000-0000-0000B9C90000}"/>
    <cellStyle name="20% - Accent1 8 2 4 3 6 2 2" xfId="51827" xr:uid="{00000000-0005-0000-0000-0000BAC90000}"/>
    <cellStyle name="20% - Accent1 8 2 4 3 6 3" xfId="51828" xr:uid="{00000000-0005-0000-0000-0000BBC90000}"/>
    <cellStyle name="20% - Accent1 8 2 4 3 7" xfId="51829" xr:uid="{00000000-0005-0000-0000-0000BCC90000}"/>
    <cellStyle name="20% - Accent1 8 2 4 3 7 2" xfId="51830" xr:uid="{00000000-0005-0000-0000-0000BDC90000}"/>
    <cellStyle name="20% - Accent1 8 2 4 3 8" xfId="51831" xr:uid="{00000000-0005-0000-0000-0000BEC90000}"/>
    <cellStyle name="20% - Accent1 8 2 4 3 8 2" xfId="51832" xr:uid="{00000000-0005-0000-0000-0000BFC90000}"/>
    <cellStyle name="20% - Accent1 8 2 4 3 9" xfId="51833" xr:uid="{00000000-0005-0000-0000-0000C0C90000}"/>
    <cellStyle name="20% - Accent1 8 2 4 4" xfId="51834" xr:uid="{00000000-0005-0000-0000-0000C1C90000}"/>
    <cellStyle name="20% - Accent1 8 2 4 4 2" xfId="51835" xr:uid="{00000000-0005-0000-0000-0000C2C90000}"/>
    <cellStyle name="20% - Accent1 8 2 4 4 2 2" xfId="51836" xr:uid="{00000000-0005-0000-0000-0000C3C90000}"/>
    <cellStyle name="20% - Accent1 8 2 4 4 2 2 2" xfId="51837" xr:uid="{00000000-0005-0000-0000-0000C4C90000}"/>
    <cellStyle name="20% - Accent1 8 2 4 4 2 3" xfId="51838" xr:uid="{00000000-0005-0000-0000-0000C5C90000}"/>
    <cellStyle name="20% - Accent1 8 2 4 4 3" xfId="51839" xr:uid="{00000000-0005-0000-0000-0000C6C90000}"/>
    <cellStyle name="20% - Accent1 8 2 4 4 3 2" xfId="51840" xr:uid="{00000000-0005-0000-0000-0000C7C90000}"/>
    <cellStyle name="20% - Accent1 8 2 4 4 4" xfId="51841" xr:uid="{00000000-0005-0000-0000-0000C8C90000}"/>
    <cellStyle name="20% - Accent1 8 2 4 5" xfId="51842" xr:uid="{00000000-0005-0000-0000-0000C9C90000}"/>
    <cellStyle name="20% - Accent1 8 2 4 5 2" xfId="51843" xr:uid="{00000000-0005-0000-0000-0000CAC90000}"/>
    <cellStyle name="20% - Accent1 8 2 4 5 2 2" xfId="51844" xr:uid="{00000000-0005-0000-0000-0000CBC90000}"/>
    <cellStyle name="20% - Accent1 8 2 4 5 2 2 2" xfId="51845" xr:uid="{00000000-0005-0000-0000-0000CCC90000}"/>
    <cellStyle name="20% - Accent1 8 2 4 5 2 3" xfId="51846" xr:uid="{00000000-0005-0000-0000-0000CDC90000}"/>
    <cellStyle name="20% - Accent1 8 2 4 5 3" xfId="51847" xr:uid="{00000000-0005-0000-0000-0000CEC90000}"/>
    <cellStyle name="20% - Accent1 8 2 4 5 3 2" xfId="51848" xr:uid="{00000000-0005-0000-0000-0000CFC90000}"/>
    <cellStyle name="20% - Accent1 8 2 4 5 4" xfId="51849" xr:uid="{00000000-0005-0000-0000-0000D0C90000}"/>
    <cellStyle name="20% - Accent1 8 2 4 6" xfId="51850" xr:uid="{00000000-0005-0000-0000-0000D1C90000}"/>
    <cellStyle name="20% - Accent1 8 2 4 6 2" xfId="51851" xr:uid="{00000000-0005-0000-0000-0000D2C90000}"/>
    <cellStyle name="20% - Accent1 8 2 4 6 2 2" xfId="51852" xr:uid="{00000000-0005-0000-0000-0000D3C90000}"/>
    <cellStyle name="20% - Accent1 8 2 4 6 2 2 2" xfId="51853" xr:uid="{00000000-0005-0000-0000-0000D4C90000}"/>
    <cellStyle name="20% - Accent1 8 2 4 6 2 3" xfId="51854" xr:uid="{00000000-0005-0000-0000-0000D5C90000}"/>
    <cellStyle name="20% - Accent1 8 2 4 6 3" xfId="51855" xr:uid="{00000000-0005-0000-0000-0000D6C90000}"/>
    <cellStyle name="20% - Accent1 8 2 4 6 3 2" xfId="51856" xr:uid="{00000000-0005-0000-0000-0000D7C90000}"/>
    <cellStyle name="20% - Accent1 8 2 4 6 4" xfId="51857" xr:uid="{00000000-0005-0000-0000-0000D8C90000}"/>
    <cellStyle name="20% - Accent1 8 2 4 7" xfId="51858" xr:uid="{00000000-0005-0000-0000-0000D9C90000}"/>
    <cellStyle name="20% - Accent1 8 2 4 7 2" xfId="51859" xr:uid="{00000000-0005-0000-0000-0000DAC90000}"/>
    <cellStyle name="20% - Accent1 8 2 4 7 2 2" xfId="51860" xr:uid="{00000000-0005-0000-0000-0000DBC90000}"/>
    <cellStyle name="20% - Accent1 8 2 4 7 3" xfId="51861" xr:uid="{00000000-0005-0000-0000-0000DCC90000}"/>
    <cellStyle name="20% - Accent1 8 2 4 8" xfId="51862" xr:uid="{00000000-0005-0000-0000-0000DDC90000}"/>
    <cellStyle name="20% - Accent1 8 2 4 8 2" xfId="51863" xr:uid="{00000000-0005-0000-0000-0000DEC90000}"/>
    <cellStyle name="20% - Accent1 8 2 4 8 2 2" xfId="51864" xr:uid="{00000000-0005-0000-0000-0000DFC90000}"/>
    <cellStyle name="20% - Accent1 8 2 4 8 3" xfId="51865" xr:uid="{00000000-0005-0000-0000-0000E0C90000}"/>
    <cellStyle name="20% - Accent1 8 2 4 9" xfId="51866" xr:uid="{00000000-0005-0000-0000-0000E1C90000}"/>
    <cellStyle name="20% - Accent1 8 2 4 9 2" xfId="51867" xr:uid="{00000000-0005-0000-0000-0000E2C90000}"/>
    <cellStyle name="20% - Accent1 8 2 5" xfId="51868" xr:uid="{00000000-0005-0000-0000-0000E3C90000}"/>
    <cellStyle name="20% - Accent1 8 2 5 2" xfId="51869" xr:uid="{00000000-0005-0000-0000-0000E4C90000}"/>
    <cellStyle name="20% - Accent1 8 2 5 2 2" xfId="51870" xr:uid="{00000000-0005-0000-0000-0000E5C90000}"/>
    <cellStyle name="20% - Accent1 8 2 5 2 2 2" xfId="51871" xr:uid="{00000000-0005-0000-0000-0000E6C90000}"/>
    <cellStyle name="20% - Accent1 8 2 5 2 2 2 2" xfId="51872" xr:uid="{00000000-0005-0000-0000-0000E7C90000}"/>
    <cellStyle name="20% - Accent1 8 2 5 2 2 3" xfId="51873" xr:uid="{00000000-0005-0000-0000-0000E8C90000}"/>
    <cellStyle name="20% - Accent1 8 2 5 2 3" xfId="51874" xr:uid="{00000000-0005-0000-0000-0000E9C90000}"/>
    <cellStyle name="20% - Accent1 8 2 5 2 3 2" xfId="51875" xr:uid="{00000000-0005-0000-0000-0000EAC90000}"/>
    <cellStyle name="20% - Accent1 8 2 5 2 4" xfId="51876" xr:uid="{00000000-0005-0000-0000-0000EBC90000}"/>
    <cellStyle name="20% - Accent1 8 2 5 3" xfId="51877" xr:uid="{00000000-0005-0000-0000-0000ECC90000}"/>
    <cellStyle name="20% - Accent1 8 2 5 3 2" xfId="51878" xr:uid="{00000000-0005-0000-0000-0000EDC90000}"/>
    <cellStyle name="20% - Accent1 8 2 5 3 2 2" xfId="51879" xr:uid="{00000000-0005-0000-0000-0000EEC90000}"/>
    <cellStyle name="20% - Accent1 8 2 5 3 2 2 2" xfId="51880" xr:uid="{00000000-0005-0000-0000-0000EFC90000}"/>
    <cellStyle name="20% - Accent1 8 2 5 3 2 3" xfId="51881" xr:uid="{00000000-0005-0000-0000-0000F0C90000}"/>
    <cellStyle name="20% - Accent1 8 2 5 3 3" xfId="51882" xr:uid="{00000000-0005-0000-0000-0000F1C90000}"/>
    <cellStyle name="20% - Accent1 8 2 5 3 3 2" xfId="51883" xr:uid="{00000000-0005-0000-0000-0000F2C90000}"/>
    <cellStyle name="20% - Accent1 8 2 5 3 4" xfId="51884" xr:uid="{00000000-0005-0000-0000-0000F3C90000}"/>
    <cellStyle name="20% - Accent1 8 2 5 4" xfId="51885" xr:uid="{00000000-0005-0000-0000-0000F4C90000}"/>
    <cellStyle name="20% - Accent1 8 2 5 4 2" xfId="51886" xr:uid="{00000000-0005-0000-0000-0000F5C90000}"/>
    <cellStyle name="20% - Accent1 8 2 5 4 2 2" xfId="51887" xr:uid="{00000000-0005-0000-0000-0000F6C90000}"/>
    <cellStyle name="20% - Accent1 8 2 5 4 2 2 2" xfId="51888" xr:uid="{00000000-0005-0000-0000-0000F7C90000}"/>
    <cellStyle name="20% - Accent1 8 2 5 4 2 3" xfId="51889" xr:uid="{00000000-0005-0000-0000-0000F8C90000}"/>
    <cellStyle name="20% - Accent1 8 2 5 4 3" xfId="51890" xr:uid="{00000000-0005-0000-0000-0000F9C90000}"/>
    <cellStyle name="20% - Accent1 8 2 5 4 3 2" xfId="51891" xr:uid="{00000000-0005-0000-0000-0000FAC90000}"/>
    <cellStyle name="20% - Accent1 8 2 5 4 4" xfId="51892" xr:uid="{00000000-0005-0000-0000-0000FBC90000}"/>
    <cellStyle name="20% - Accent1 8 2 5 5" xfId="51893" xr:uid="{00000000-0005-0000-0000-0000FCC90000}"/>
    <cellStyle name="20% - Accent1 8 2 5 5 2" xfId="51894" xr:uid="{00000000-0005-0000-0000-0000FDC90000}"/>
    <cellStyle name="20% - Accent1 8 2 5 5 2 2" xfId="51895" xr:uid="{00000000-0005-0000-0000-0000FEC90000}"/>
    <cellStyle name="20% - Accent1 8 2 5 5 3" xfId="51896" xr:uid="{00000000-0005-0000-0000-0000FFC90000}"/>
    <cellStyle name="20% - Accent1 8 2 5 6" xfId="51897" xr:uid="{00000000-0005-0000-0000-000000CA0000}"/>
    <cellStyle name="20% - Accent1 8 2 5 6 2" xfId="51898" xr:uid="{00000000-0005-0000-0000-000001CA0000}"/>
    <cellStyle name="20% - Accent1 8 2 5 6 2 2" xfId="51899" xr:uid="{00000000-0005-0000-0000-000002CA0000}"/>
    <cellStyle name="20% - Accent1 8 2 5 6 3" xfId="51900" xr:uid="{00000000-0005-0000-0000-000003CA0000}"/>
    <cellStyle name="20% - Accent1 8 2 5 7" xfId="51901" xr:uid="{00000000-0005-0000-0000-000004CA0000}"/>
    <cellStyle name="20% - Accent1 8 2 5 7 2" xfId="51902" xr:uid="{00000000-0005-0000-0000-000005CA0000}"/>
    <cellStyle name="20% - Accent1 8 2 5 8" xfId="51903" xr:uid="{00000000-0005-0000-0000-000006CA0000}"/>
    <cellStyle name="20% - Accent1 8 2 5 8 2" xfId="51904" xr:uid="{00000000-0005-0000-0000-000007CA0000}"/>
    <cellStyle name="20% - Accent1 8 2 5 9" xfId="51905" xr:uid="{00000000-0005-0000-0000-000008CA0000}"/>
    <cellStyle name="20% - Accent1 8 2 6" xfId="51906" xr:uid="{00000000-0005-0000-0000-000009CA0000}"/>
    <cellStyle name="20% - Accent1 8 2 6 2" xfId="51907" xr:uid="{00000000-0005-0000-0000-00000ACA0000}"/>
    <cellStyle name="20% - Accent1 8 2 6 2 2" xfId="51908" xr:uid="{00000000-0005-0000-0000-00000BCA0000}"/>
    <cellStyle name="20% - Accent1 8 2 6 2 2 2" xfId="51909" xr:uid="{00000000-0005-0000-0000-00000CCA0000}"/>
    <cellStyle name="20% - Accent1 8 2 6 2 2 2 2" xfId="51910" xr:uid="{00000000-0005-0000-0000-00000DCA0000}"/>
    <cellStyle name="20% - Accent1 8 2 6 2 2 3" xfId="51911" xr:uid="{00000000-0005-0000-0000-00000ECA0000}"/>
    <cellStyle name="20% - Accent1 8 2 6 2 3" xfId="51912" xr:uid="{00000000-0005-0000-0000-00000FCA0000}"/>
    <cellStyle name="20% - Accent1 8 2 6 2 3 2" xfId="51913" xr:uid="{00000000-0005-0000-0000-000010CA0000}"/>
    <cellStyle name="20% - Accent1 8 2 6 2 4" xfId="51914" xr:uid="{00000000-0005-0000-0000-000011CA0000}"/>
    <cellStyle name="20% - Accent1 8 2 6 3" xfId="51915" xr:uid="{00000000-0005-0000-0000-000012CA0000}"/>
    <cellStyle name="20% - Accent1 8 2 6 3 2" xfId="51916" xr:uid="{00000000-0005-0000-0000-000013CA0000}"/>
    <cellStyle name="20% - Accent1 8 2 6 3 2 2" xfId="51917" xr:uid="{00000000-0005-0000-0000-000014CA0000}"/>
    <cellStyle name="20% - Accent1 8 2 6 3 2 2 2" xfId="51918" xr:uid="{00000000-0005-0000-0000-000015CA0000}"/>
    <cellStyle name="20% - Accent1 8 2 6 3 2 3" xfId="51919" xr:uid="{00000000-0005-0000-0000-000016CA0000}"/>
    <cellStyle name="20% - Accent1 8 2 6 3 3" xfId="51920" xr:uid="{00000000-0005-0000-0000-000017CA0000}"/>
    <cellStyle name="20% - Accent1 8 2 6 3 3 2" xfId="51921" xr:uid="{00000000-0005-0000-0000-000018CA0000}"/>
    <cellStyle name="20% - Accent1 8 2 6 3 4" xfId="51922" xr:uid="{00000000-0005-0000-0000-000019CA0000}"/>
    <cellStyle name="20% - Accent1 8 2 6 4" xfId="51923" xr:uid="{00000000-0005-0000-0000-00001ACA0000}"/>
    <cellStyle name="20% - Accent1 8 2 6 4 2" xfId="51924" xr:uid="{00000000-0005-0000-0000-00001BCA0000}"/>
    <cellStyle name="20% - Accent1 8 2 6 4 2 2" xfId="51925" xr:uid="{00000000-0005-0000-0000-00001CCA0000}"/>
    <cellStyle name="20% - Accent1 8 2 6 4 2 2 2" xfId="51926" xr:uid="{00000000-0005-0000-0000-00001DCA0000}"/>
    <cellStyle name="20% - Accent1 8 2 6 4 2 3" xfId="51927" xr:uid="{00000000-0005-0000-0000-00001ECA0000}"/>
    <cellStyle name="20% - Accent1 8 2 6 4 3" xfId="51928" xr:uid="{00000000-0005-0000-0000-00001FCA0000}"/>
    <cellStyle name="20% - Accent1 8 2 6 4 3 2" xfId="51929" xr:uid="{00000000-0005-0000-0000-000020CA0000}"/>
    <cellStyle name="20% - Accent1 8 2 6 4 4" xfId="51930" xr:uid="{00000000-0005-0000-0000-000021CA0000}"/>
    <cellStyle name="20% - Accent1 8 2 6 5" xfId="51931" xr:uid="{00000000-0005-0000-0000-000022CA0000}"/>
    <cellStyle name="20% - Accent1 8 2 6 5 2" xfId="51932" xr:uid="{00000000-0005-0000-0000-000023CA0000}"/>
    <cellStyle name="20% - Accent1 8 2 6 5 2 2" xfId="51933" xr:uid="{00000000-0005-0000-0000-000024CA0000}"/>
    <cellStyle name="20% - Accent1 8 2 6 5 3" xfId="51934" xr:uid="{00000000-0005-0000-0000-000025CA0000}"/>
    <cellStyle name="20% - Accent1 8 2 6 6" xfId="51935" xr:uid="{00000000-0005-0000-0000-000026CA0000}"/>
    <cellStyle name="20% - Accent1 8 2 6 6 2" xfId="51936" xr:uid="{00000000-0005-0000-0000-000027CA0000}"/>
    <cellStyle name="20% - Accent1 8 2 6 6 2 2" xfId="51937" xr:uid="{00000000-0005-0000-0000-000028CA0000}"/>
    <cellStyle name="20% - Accent1 8 2 6 6 3" xfId="51938" xr:uid="{00000000-0005-0000-0000-000029CA0000}"/>
    <cellStyle name="20% - Accent1 8 2 6 7" xfId="51939" xr:uid="{00000000-0005-0000-0000-00002ACA0000}"/>
    <cellStyle name="20% - Accent1 8 2 6 7 2" xfId="51940" xr:uid="{00000000-0005-0000-0000-00002BCA0000}"/>
    <cellStyle name="20% - Accent1 8 2 6 8" xfId="51941" xr:uid="{00000000-0005-0000-0000-00002CCA0000}"/>
    <cellStyle name="20% - Accent1 8 2 6 8 2" xfId="51942" xr:uid="{00000000-0005-0000-0000-00002DCA0000}"/>
    <cellStyle name="20% - Accent1 8 2 6 9" xfId="51943" xr:uid="{00000000-0005-0000-0000-00002ECA0000}"/>
    <cellStyle name="20% - Accent1 8 2 7" xfId="51944" xr:uid="{00000000-0005-0000-0000-00002FCA0000}"/>
    <cellStyle name="20% - Accent1 8 2 7 2" xfId="51945" xr:uid="{00000000-0005-0000-0000-000030CA0000}"/>
    <cellStyle name="20% - Accent1 8 2 7 2 2" xfId="51946" xr:uid="{00000000-0005-0000-0000-000031CA0000}"/>
    <cellStyle name="20% - Accent1 8 2 7 2 2 2" xfId="51947" xr:uid="{00000000-0005-0000-0000-000032CA0000}"/>
    <cellStyle name="20% - Accent1 8 2 7 2 3" xfId="51948" xr:uid="{00000000-0005-0000-0000-000033CA0000}"/>
    <cellStyle name="20% - Accent1 8 2 7 3" xfId="51949" xr:uid="{00000000-0005-0000-0000-000034CA0000}"/>
    <cellStyle name="20% - Accent1 8 2 7 3 2" xfId="51950" xr:uid="{00000000-0005-0000-0000-000035CA0000}"/>
    <cellStyle name="20% - Accent1 8 2 7 4" xfId="51951" xr:uid="{00000000-0005-0000-0000-000036CA0000}"/>
    <cellStyle name="20% - Accent1 8 2 8" xfId="51952" xr:uid="{00000000-0005-0000-0000-000037CA0000}"/>
    <cellStyle name="20% - Accent1 8 2 8 2" xfId="51953" xr:uid="{00000000-0005-0000-0000-000038CA0000}"/>
    <cellStyle name="20% - Accent1 8 2 8 2 2" xfId="51954" xr:uid="{00000000-0005-0000-0000-000039CA0000}"/>
    <cellStyle name="20% - Accent1 8 2 8 2 2 2" xfId="51955" xr:uid="{00000000-0005-0000-0000-00003ACA0000}"/>
    <cellStyle name="20% - Accent1 8 2 8 2 3" xfId="51956" xr:uid="{00000000-0005-0000-0000-00003BCA0000}"/>
    <cellStyle name="20% - Accent1 8 2 8 3" xfId="51957" xr:uid="{00000000-0005-0000-0000-00003CCA0000}"/>
    <cellStyle name="20% - Accent1 8 2 8 3 2" xfId="51958" xr:uid="{00000000-0005-0000-0000-00003DCA0000}"/>
    <cellStyle name="20% - Accent1 8 2 8 4" xfId="51959" xr:uid="{00000000-0005-0000-0000-00003ECA0000}"/>
    <cellStyle name="20% - Accent1 8 2 9" xfId="51960" xr:uid="{00000000-0005-0000-0000-00003FCA0000}"/>
    <cellStyle name="20% - Accent1 8 2 9 2" xfId="51961" xr:uid="{00000000-0005-0000-0000-000040CA0000}"/>
    <cellStyle name="20% - Accent1 8 2 9 2 2" xfId="51962" xr:uid="{00000000-0005-0000-0000-000041CA0000}"/>
    <cellStyle name="20% - Accent1 8 2 9 2 2 2" xfId="51963" xr:uid="{00000000-0005-0000-0000-000042CA0000}"/>
    <cellStyle name="20% - Accent1 8 2 9 2 3" xfId="51964" xr:uid="{00000000-0005-0000-0000-000043CA0000}"/>
    <cellStyle name="20% - Accent1 8 2 9 3" xfId="51965" xr:uid="{00000000-0005-0000-0000-000044CA0000}"/>
    <cellStyle name="20% - Accent1 8 2 9 3 2" xfId="51966" xr:uid="{00000000-0005-0000-0000-000045CA0000}"/>
    <cellStyle name="20% - Accent1 8 2 9 4" xfId="51967" xr:uid="{00000000-0005-0000-0000-000046CA0000}"/>
    <cellStyle name="20% - Accent1 8 3" xfId="51968" xr:uid="{00000000-0005-0000-0000-000047CA0000}"/>
    <cellStyle name="20% - Accent1 8 3 10" xfId="51969" xr:uid="{00000000-0005-0000-0000-000048CA0000}"/>
    <cellStyle name="20% - Accent1 8 3 10 2" xfId="51970" xr:uid="{00000000-0005-0000-0000-000049CA0000}"/>
    <cellStyle name="20% - Accent1 8 3 11" xfId="51971" xr:uid="{00000000-0005-0000-0000-00004ACA0000}"/>
    <cellStyle name="20% - Accent1 8 3 2" xfId="51972" xr:uid="{00000000-0005-0000-0000-00004BCA0000}"/>
    <cellStyle name="20% - Accent1 8 3 2 2" xfId="51973" xr:uid="{00000000-0005-0000-0000-00004CCA0000}"/>
    <cellStyle name="20% - Accent1 8 3 2 2 2" xfId="51974" xr:uid="{00000000-0005-0000-0000-00004DCA0000}"/>
    <cellStyle name="20% - Accent1 8 3 2 2 2 2" xfId="51975" xr:uid="{00000000-0005-0000-0000-00004ECA0000}"/>
    <cellStyle name="20% - Accent1 8 3 2 2 2 2 2" xfId="51976" xr:uid="{00000000-0005-0000-0000-00004FCA0000}"/>
    <cellStyle name="20% - Accent1 8 3 2 2 2 3" xfId="51977" xr:uid="{00000000-0005-0000-0000-000050CA0000}"/>
    <cellStyle name="20% - Accent1 8 3 2 2 3" xfId="51978" xr:uid="{00000000-0005-0000-0000-000051CA0000}"/>
    <cellStyle name="20% - Accent1 8 3 2 2 3 2" xfId="51979" xr:uid="{00000000-0005-0000-0000-000052CA0000}"/>
    <cellStyle name="20% - Accent1 8 3 2 2 4" xfId="51980" xr:uid="{00000000-0005-0000-0000-000053CA0000}"/>
    <cellStyle name="20% - Accent1 8 3 2 3" xfId="51981" xr:uid="{00000000-0005-0000-0000-000054CA0000}"/>
    <cellStyle name="20% - Accent1 8 3 2 3 2" xfId="51982" xr:uid="{00000000-0005-0000-0000-000055CA0000}"/>
    <cellStyle name="20% - Accent1 8 3 2 3 2 2" xfId="51983" xr:uid="{00000000-0005-0000-0000-000056CA0000}"/>
    <cellStyle name="20% - Accent1 8 3 2 3 2 2 2" xfId="51984" xr:uid="{00000000-0005-0000-0000-000057CA0000}"/>
    <cellStyle name="20% - Accent1 8 3 2 3 2 3" xfId="51985" xr:uid="{00000000-0005-0000-0000-000058CA0000}"/>
    <cellStyle name="20% - Accent1 8 3 2 3 3" xfId="51986" xr:uid="{00000000-0005-0000-0000-000059CA0000}"/>
    <cellStyle name="20% - Accent1 8 3 2 3 3 2" xfId="51987" xr:uid="{00000000-0005-0000-0000-00005ACA0000}"/>
    <cellStyle name="20% - Accent1 8 3 2 3 4" xfId="51988" xr:uid="{00000000-0005-0000-0000-00005BCA0000}"/>
    <cellStyle name="20% - Accent1 8 3 2 4" xfId="51989" xr:uid="{00000000-0005-0000-0000-00005CCA0000}"/>
    <cellStyle name="20% - Accent1 8 3 2 4 2" xfId="51990" xr:uid="{00000000-0005-0000-0000-00005DCA0000}"/>
    <cellStyle name="20% - Accent1 8 3 2 4 2 2" xfId="51991" xr:uid="{00000000-0005-0000-0000-00005ECA0000}"/>
    <cellStyle name="20% - Accent1 8 3 2 4 2 2 2" xfId="51992" xr:uid="{00000000-0005-0000-0000-00005FCA0000}"/>
    <cellStyle name="20% - Accent1 8 3 2 4 2 3" xfId="51993" xr:uid="{00000000-0005-0000-0000-000060CA0000}"/>
    <cellStyle name="20% - Accent1 8 3 2 4 3" xfId="51994" xr:uid="{00000000-0005-0000-0000-000061CA0000}"/>
    <cellStyle name="20% - Accent1 8 3 2 4 3 2" xfId="51995" xr:uid="{00000000-0005-0000-0000-000062CA0000}"/>
    <cellStyle name="20% - Accent1 8 3 2 4 4" xfId="51996" xr:uid="{00000000-0005-0000-0000-000063CA0000}"/>
    <cellStyle name="20% - Accent1 8 3 2 5" xfId="51997" xr:uid="{00000000-0005-0000-0000-000064CA0000}"/>
    <cellStyle name="20% - Accent1 8 3 2 5 2" xfId="51998" xr:uid="{00000000-0005-0000-0000-000065CA0000}"/>
    <cellStyle name="20% - Accent1 8 3 2 5 2 2" xfId="51999" xr:uid="{00000000-0005-0000-0000-000066CA0000}"/>
    <cellStyle name="20% - Accent1 8 3 2 5 3" xfId="52000" xr:uid="{00000000-0005-0000-0000-000067CA0000}"/>
    <cellStyle name="20% - Accent1 8 3 2 6" xfId="52001" xr:uid="{00000000-0005-0000-0000-000068CA0000}"/>
    <cellStyle name="20% - Accent1 8 3 2 6 2" xfId="52002" xr:uid="{00000000-0005-0000-0000-000069CA0000}"/>
    <cellStyle name="20% - Accent1 8 3 2 6 2 2" xfId="52003" xr:uid="{00000000-0005-0000-0000-00006ACA0000}"/>
    <cellStyle name="20% - Accent1 8 3 2 6 3" xfId="52004" xr:uid="{00000000-0005-0000-0000-00006BCA0000}"/>
    <cellStyle name="20% - Accent1 8 3 2 7" xfId="52005" xr:uid="{00000000-0005-0000-0000-00006CCA0000}"/>
    <cellStyle name="20% - Accent1 8 3 2 7 2" xfId="52006" xr:uid="{00000000-0005-0000-0000-00006DCA0000}"/>
    <cellStyle name="20% - Accent1 8 3 2 8" xfId="52007" xr:uid="{00000000-0005-0000-0000-00006ECA0000}"/>
    <cellStyle name="20% - Accent1 8 3 2 8 2" xfId="52008" xr:uid="{00000000-0005-0000-0000-00006FCA0000}"/>
    <cellStyle name="20% - Accent1 8 3 2 9" xfId="52009" xr:uid="{00000000-0005-0000-0000-000070CA0000}"/>
    <cellStyle name="20% - Accent1 8 3 3" xfId="52010" xr:uid="{00000000-0005-0000-0000-000071CA0000}"/>
    <cellStyle name="20% - Accent1 8 3 3 2" xfId="52011" xr:uid="{00000000-0005-0000-0000-000072CA0000}"/>
    <cellStyle name="20% - Accent1 8 3 3 2 2" xfId="52012" xr:uid="{00000000-0005-0000-0000-000073CA0000}"/>
    <cellStyle name="20% - Accent1 8 3 3 2 2 2" xfId="52013" xr:uid="{00000000-0005-0000-0000-000074CA0000}"/>
    <cellStyle name="20% - Accent1 8 3 3 2 2 2 2" xfId="52014" xr:uid="{00000000-0005-0000-0000-000075CA0000}"/>
    <cellStyle name="20% - Accent1 8 3 3 2 2 3" xfId="52015" xr:uid="{00000000-0005-0000-0000-000076CA0000}"/>
    <cellStyle name="20% - Accent1 8 3 3 2 3" xfId="52016" xr:uid="{00000000-0005-0000-0000-000077CA0000}"/>
    <cellStyle name="20% - Accent1 8 3 3 2 3 2" xfId="52017" xr:uid="{00000000-0005-0000-0000-000078CA0000}"/>
    <cellStyle name="20% - Accent1 8 3 3 2 4" xfId="52018" xr:uid="{00000000-0005-0000-0000-000079CA0000}"/>
    <cellStyle name="20% - Accent1 8 3 3 3" xfId="52019" xr:uid="{00000000-0005-0000-0000-00007ACA0000}"/>
    <cellStyle name="20% - Accent1 8 3 3 3 2" xfId="52020" xr:uid="{00000000-0005-0000-0000-00007BCA0000}"/>
    <cellStyle name="20% - Accent1 8 3 3 3 2 2" xfId="52021" xr:uid="{00000000-0005-0000-0000-00007CCA0000}"/>
    <cellStyle name="20% - Accent1 8 3 3 3 2 2 2" xfId="52022" xr:uid="{00000000-0005-0000-0000-00007DCA0000}"/>
    <cellStyle name="20% - Accent1 8 3 3 3 2 3" xfId="52023" xr:uid="{00000000-0005-0000-0000-00007ECA0000}"/>
    <cellStyle name="20% - Accent1 8 3 3 3 3" xfId="52024" xr:uid="{00000000-0005-0000-0000-00007FCA0000}"/>
    <cellStyle name="20% - Accent1 8 3 3 3 3 2" xfId="52025" xr:uid="{00000000-0005-0000-0000-000080CA0000}"/>
    <cellStyle name="20% - Accent1 8 3 3 3 4" xfId="52026" xr:uid="{00000000-0005-0000-0000-000081CA0000}"/>
    <cellStyle name="20% - Accent1 8 3 3 4" xfId="52027" xr:uid="{00000000-0005-0000-0000-000082CA0000}"/>
    <cellStyle name="20% - Accent1 8 3 3 4 2" xfId="52028" xr:uid="{00000000-0005-0000-0000-000083CA0000}"/>
    <cellStyle name="20% - Accent1 8 3 3 4 2 2" xfId="52029" xr:uid="{00000000-0005-0000-0000-000084CA0000}"/>
    <cellStyle name="20% - Accent1 8 3 3 4 2 2 2" xfId="52030" xr:uid="{00000000-0005-0000-0000-000085CA0000}"/>
    <cellStyle name="20% - Accent1 8 3 3 4 2 3" xfId="52031" xr:uid="{00000000-0005-0000-0000-000086CA0000}"/>
    <cellStyle name="20% - Accent1 8 3 3 4 3" xfId="52032" xr:uid="{00000000-0005-0000-0000-000087CA0000}"/>
    <cellStyle name="20% - Accent1 8 3 3 4 3 2" xfId="52033" xr:uid="{00000000-0005-0000-0000-000088CA0000}"/>
    <cellStyle name="20% - Accent1 8 3 3 4 4" xfId="52034" xr:uid="{00000000-0005-0000-0000-000089CA0000}"/>
    <cellStyle name="20% - Accent1 8 3 3 5" xfId="52035" xr:uid="{00000000-0005-0000-0000-00008ACA0000}"/>
    <cellStyle name="20% - Accent1 8 3 3 5 2" xfId="52036" xr:uid="{00000000-0005-0000-0000-00008BCA0000}"/>
    <cellStyle name="20% - Accent1 8 3 3 5 2 2" xfId="52037" xr:uid="{00000000-0005-0000-0000-00008CCA0000}"/>
    <cellStyle name="20% - Accent1 8 3 3 5 3" xfId="52038" xr:uid="{00000000-0005-0000-0000-00008DCA0000}"/>
    <cellStyle name="20% - Accent1 8 3 3 6" xfId="52039" xr:uid="{00000000-0005-0000-0000-00008ECA0000}"/>
    <cellStyle name="20% - Accent1 8 3 3 6 2" xfId="52040" xr:uid="{00000000-0005-0000-0000-00008FCA0000}"/>
    <cellStyle name="20% - Accent1 8 3 3 6 2 2" xfId="52041" xr:uid="{00000000-0005-0000-0000-000090CA0000}"/>
    <cellStyle name="20% - Accent1 8 3 3 6 3" xfId="52042" xr:uid="{00000000-0005-0000-0000-000091CA0000}"/>
    <cellStyle name="20% - Accent1 8 3 3 7" xfId="52043" xr:uid="{00000000-0005-0000-0000-000092CA0000}"/>
    <cellStyle name="20% - Accent1 8 3 3 7 2" xfId="52044" xr:uid="{00000000-0005-0000-0000-000093CA0000}"/>
    <cellStyle name="20% - Accent1 8 3 3 8" xfId="52045" xr:uid="{00000000-0005-0000-0000-000094CA0000}"/>
    <cellStyle name="20% - Accent1 8 3 3 8 2" xfId="52046" xr:uid="{00000000-0005-0000-0000-000095CA0000}"/>
    <cellStyle name="20% - Accent1 8 3 3 9" xfId="52047" xr:uid="{00000000-0005-0000-0000-000096CA0000}"/>
    <cellStyle name="20% - Accent1 8 3 4" xfId="52048" xr:uid="{00000000-0005-0000-0000-000097CA0000}"/>
    <cellStyle name="20% - Accent1 8 3 4 2" xfId="52049" xr:uid="{00000000-0005-0000-0000-000098CA0000}"/>
    <cellStyle name="20% - Accent1 8 3 4 2 2" xfId="52050" xr:uid="{00000000-0005-0000-0000-000099CA0000}"/>
    <cellStyle name="20% - Accent1 8 3 4 2 2 2" xfId="52051" xr:uid="{00000000-0005-0000-0000-00009ACA0000}"/>
    <cellStyle name="20% - Accent1 8 3 4 2 3" xfId="52052" xr:uid="{00000000-0005-0000-0000-00009BCA0000}"/>
    <cellStyle name="20% - Accent1 8 3 4 3" xfId="52053" xr:uid="{00000000-0005-0000-0000-00009CCA0000}"/>
    <cellStyle name="20% - Accent1 8 3 4 3 2" xfId="52054" xr:uid="{00000000-0005-0000-0000-00009DCA0000}"/>
    <cellStyle name="20% - Accent1 8 3 4 4" xfId="52055" xr:uid="{00000000-0005-0000-0000-00009ECA0000}"/>
    <cellStyle name="20% - Accent1 8 3 5" xfId="52056" xr:uid="{00000000-0005-0000-0000-00009FCA0000}"/>
    <cellStyle name="20% - Accent1 8 3 5 2" xfId="52057" xr:uid="{00000000-0005-0000-0000-0000A0CA0000}"/>
    <cellStyle name="20% - Accent1 8 3 5 2 2" xfId="52058" xr:uid="{00000000-0005-0000-0000-0000A1CA0000}"/>
    <cellStyle name="20% - Accent1 8 3 5 2 2 2" xfId="52059" xr:uid="{00000000-0005-0000-0000-0000A2CA0000}"/>
    <cellStyle name="20% - Accent1 8 3 5 2 3" xfId="52060" xr:uid="{00000000-0005-0000-0000-0000A3CA0000}"/>
    <cellStyle name="20% - Accent1 8 3 5 3" xfId="52061" xr:uid="{00000000-0005-0000-0000-0000A4CA0000}"/>
    <cellStyle name="20% - Accent1 8 3 5 3 2" xfId="52062" xr:uid="{00000000-0005-0000-0000-0000A5CA0000}"/>
    <cellStyle name="20% - Accent1 8 3 5 4" xfId="52063" xr:uid="{00000000-0005-0000-0000-0000A6CA0000}"/>
    <cellStyle name="20% - Accent1 8 3 6" xfId="52064" xr:uid="{00000000-0005-0000-0000-0000A7CA0000}"/>
    <cellStyle name="20% - Accent1 8 3 6 2" xfId="52065" xr:uid="{00000000-0005-0000-0000-0000A8CA0000}"/>
    <cellStyle name="20% - Accent1 8 3 6 2 2" xfId="52066" xr:uid="{00000000-0005-0000-0000-0000A9CA0000}"/>
    <cellStyle name="20% - Accent1 8 3 6 2 2 2" xfId="52067" xr:uid="{00000000-0005-0000-0000-0000AACA0000}"/>
    <cellStyle name="20% - Accent1 8 3 6 2 3" xfId="52068" xr:uid="{00000000-0005-0000-0000-0000ABCA0000}"/>
    <cellStyle name="20% - Accent1 8 3 6 3" xfId="52069" xr:uid="{00000000-0005-0000-0000-0000ACCA0000}"/>
    <cellStyle name="20% - Accent1 8 3 6 3 2" xfId="52070" xr:uid="{00000000-0005-0000-0000-0000ADCA0000}"/>
    <cellStyle name="20% - Accent1 8 3 6 4" xfId="52071" xr:uid="{00000000-0005-0000-0000-0000AECA0000}"/>
    <cellStyle name="20% - Accent1 8 3 7" xfId="52072" xr:uid="{00000000-0005-0000-0000-0000AFCA0000}"/>
    <cellStyle name="20% - Accent1 8 3 7 2" xfId="52073" xr:uid="{00000000-0005-0000-0000-0000B0CA0000}"/>
    <cellStyle name="20% - Accent1 8 3 7 2 2" xfId="52074" xr:uid="{00000000-0005-0000-0000-0000B1CA0000}"/>
    <cellStyle name="20% - Accent1 8 3 7 3" xfId="52075" xr:uid="{00000000-0005-0000-0000-0000B2CA0000}"/>
    <cellStyle name="20% - Accent1 8 3 8" xfId="52076" xr:uid="{00000000-0005-0000-0000-0000B3CA0000}"/>
    <cellStyle name="20% - Accent1 8 3 8 2" xfId="52077" xr:uid="{00000000-0005-0000-0000-0000B4CA0000}"/>
    <cellStyle name="20% - Accent1 8 3 8 2 2" xfId="52078" xr:uid="{00000000-0005-0000-0000-0000B5CA0000}"/>
    <cellStyle name="20% - Accent1 8 3 8 3" xfId="52079" xr:uid="{00000000-0005-0000-0000-0000B6CA0000}"/>
    <cellStyle name="20% - Accent1 8 3 9" xfId="52080" xr:uid="{00000000-0005-0000-0000-0000B7CA0000}"/>
    <cellStyle name="20% - Accent1 8 3 9 2" xfId="52081" xr:uid="{00000000-0005-0000-0000-0000B8CA0000}"/>
    <cellStyle name="20% - Accent1 8 4" xfId="52082" xr:uid="{00000000-0005-0000-0000-0000B9CA0000}"/>
    <cellStyle name="20% - Accent1 8 4 10" xfId="52083" xr:uid="{00000000-0005-0000-0000-0000BACA0000}"/>
    <cellStyle name="20% - Accent1 8 4 10 2" xfId="52084" xr:uid="{00000000-0005-0000-0000-0000BBCA0000}"/>
    <cellStyle name="20% - Accent1 8 4 11" xfId="52085" xr:uid="{00000000-0005-0000-0000-0000BCCA0000}"/>
    <cellStyle name="20% - Accent1 8 4 2" xfId="52086" xr:uid="{00000000-0005-0000-0000-0000BDCA0000}"/>
    <cellStyle name="20% - Accent1 8 4 2 2" xfId="52087" xr:uid="{00000000-0005-0000-0000-0000BECA0000}"/>
    <cellStyle name="20% - Accent1 8 4 2 2 2" xfId="52088" xr:uid="{00000000-0005-0000-0000-0000BFCA0000}"/>
    <cellStyle name="20% - Accent1 8 4 2 2 2 2" xfId="52089" xr:uid="{00000000-0005-0000-0000-0000C0CA0000}"/>
    <cellStyle name="20% - Accent1 8 4 2 2 2 2 2" xfId="52090" xr:uid="{00000000-0005-0000-0000-0000C1CA0000}"/>
    <cellStyle name="20% - Accent1 8 4 2 2 2 3" xfId="52091" xr:uid="{00000000-0005-0000-0000-0000C2CA0000}"/>
    <cellStyle name="20% - Accent1 8 4 2 2 3" xfId="52092" xr:uid="{00000000-0005-0000-0000-0000C3CA0000}"/>
    <cellStyle name="20% - Accent1 8 4 2 2 3 2" xfId="52093" xr:uid="{00000000-0005-0000-0000-0000C4CA0000}"/>
    <cellStyle name="20% - Accent1 8 4 2 2 4" xfId="52094" xr:uid="{00000000-0005-0000-0000-0000C5CA0000}"/>
    <cellStyle name="20% - Accent1 8 4 2 3" xfId="52095" xr:uid="{00000000-0005-0000-0000-0000C6CA0000}"/>
    <cellStyle name="20% - Accent1 8 4 2 3 2" xfId="52096" xr:uid="{00000000-0005-0000-0000-0000C7CA0000}"/>
    <cellStyle name="20% - Accent1 8 4 2 3 2 2" xfId="52097" xr:uid="{00000000-0005-0000-0000-0000C8CA0000}"/>
    <cellStyle name="20% - Accent1 8 4 2 3 2 2 2" xfId="52098" xr:uid="{00000000-0005-0000-0000-0000C9CA0000}"/>
    <cellStyle name="20% - Accent1 8 4 2 3 2 3" xfId="52099" xr:uid="{00000000-0005-0000-0000-0000CACA0000}"/>
    <cellStyle name="20% - Accent1 8 4 2 3 3" xfId="52100" xr:uid="{00000000-0005-0000-0000-0000CBCA0000}"/>
    <cellStyle name="20% - Accent1 8 4 2 3 3 2" xfId="52101" xr:uid="{00000000-0005-0000-0000-0000CCCA0000}"/>
    <cellStyle name="20% - Accent1 8 4 2 3 4" xfId="52102" xr:uid="{00000000-0005-0000-0000-0000CDCA0000}"/>
    <cellStyle name="20% - Accent1 8 4 2 4" xfId="52103" xr:uid="{00000000-0005-0000-0000-0000CECA0000}"/>
    <cellStyle name="20% - Accent1 8 4 2 4 2" xfId="52104" xr:uid="{00000000-0005-0000-0000-0000CFCA0000}"/>
    <cellStyle name="20% - Accent1 8 4 2 4 2 2" xfId="52105" xr:uid="{00000000-0005-0000-0000-0000D0CA0000}"/>
    <cellStyle name="20% - Accent1 8 4 2 4 2 2 2" xfId="52106" xr:uid="{00000000-0005-0000-0000-0000D1CA0000}"/>
    <cellStyle name="20% - Accent1 8 4 2 4 2 3" xfId="52107" xr:uid="{00000000-0005-0000-0000-0000D2CA0000}"/>
    <cellStyle name="20% - Accent1 8 4 2 4 3" xfId="52108" xr:uid="{00000000-0005-0000-0000-0000D3CA0000}"/>
    <cellStyle name="20% - Accent1 8 4 2 4 3 2" xfId="52109" xr:uid="{00000000-0005-0000-0000-0000D4CA0000}"/>
    <cellStyle name="20% - Accent1 8 4 2 4 4" xfId="52110" xr:uid="{00000000-0005-0000-0000-0000D5CA0000}"/>
    <cellStyle name="20% - Accent1 8 4 2 5" xfId="52111" xr:uid="{00000000-0005-0000-0000-0000D6CA0000}"/>
    <cellStyle name="20% - Accent1 8 4 2 5 2" xfId="52112" xr:uid="{00000000-0005-0000-0000-0000D7CA0000}"/>
    <cellStyle name="20% - Accent1 8 4 2 5 2 2" xfId="52113" xr:uid="{00000000-0005-0000-0000-0000D8CA0000}"/>
    <cellStyle name="20% - Accent1 8 4 2 5 3" xfId="52114" xr:uid="{00000000-0005-0000-0000-0000D9CA0000}"/>
    <cellStyle name="20% - Accent1 8 4 2 6" xfId="52115" xr:uid="{00000000-0005-0000-0000-0000DACA0000}"/>
    <cellStyle name="20% - Accent1 8 4 2 6 2" xfId="52116" xr:uid="{00000000-0005-0000-0000-0000DBCA0000}"/>
    <cellStyle name="20% - Accent1 8 4 2 6 2 2" xfId="52117" xr:uid="{00000000-0005-0000-0000-0000DCCA0000}"/>
    <cellStyle name="20% - Accent1 8 4 2 6 3" xfId="52118" xr:uid="{00000000-0005-0000-0000-0000DDCA0000}"/>
    <cellStyle name="20% - Accent1 8 4 2 7" xfId="52119" xr:uid="{00000000-0005-0000-0000-0000DECA0000}"/>
    <cellStyle name="20% - Accent1 8 4 2 7 2" xfId="52120" xr:uid="{00000000-0005-0000-0000-0000DFCA0000}"/>
    <cellStyle name="20% - Accent1 8 4 2 8" xfId="52121" xr:uid="{00000000-0005-0000-0000-0000E0CA0000}"/>
    <cellStyle name="20% - Accent1 8 4 2 8 2" xfId="52122" xr:uid="{00000000-0005-0000-0000-0000E1CA0000}"/>
    <cellStyle name="20% - Accent1 8 4 2 9" xfId="52123" xr:uid="{00000000-0005-0000-0000-0000E2CA0000}"/>
    <cellStyle name="20% - Accent1 8 4 3" xfId="52124" xr:uid="{00000000-0005-0000-0000-0000E3CA0000}"/>
    <cellStyle name="20% - Accent1 8 4 3 2" xfId="52125" xr:uid="{00000000-0005-0000-0000-0000E4CA0000}"/>
    <cellStyle name="20% - Accent1 8 4 3 2 2" xfId="52126" xr:uid="{00000000-0005-0000-0000-0000E5CA0000}"/>
    <cellStyle name="20% - Accent1 8 4 3 2 2 2" xfId="52127" xr:uid="{00000000-0005-0000-0000-0000E6CA0000}"/>
    <cellStyle name="20% - Accent1 8 4 3 2 2 2 2" xfId="52128" xr:uid="{00000000-0005-0000-0000-0000E7CA0000}"/>
    <cellStyle name="20% - Accent1 8 4 3 2 2 3" xfId="52129" xr:uid="{00000000-0005-0000-0000-0000E8CA0000}"/>
    <cellStyle name="20% - Accent1 8 4 3 2 3" xfId="52130" xr:uid="{00000000-0005-0000-0000-0000E9CA0000}"/>
    <cellStyle name="20% - Accent1 8 4 3 2 3 2" xfId="52131" xr:uid="{00000000-0005-0000-0000-0000EACA0000}"/>
    <cellStyle name="20% - Accent1 8 4 3 2 4" xfId="52132" xr:uid="{00000000-0005-0000-0000-0000EBCA0000}"/>
    <cellStyle name="20% - Accent1 8 4 3 3" xfId="52133" xr:uid="{00000000-0005-0000-0000-0000ECCA0000}"/>
    <cellStyle name="20% - Accent1 8 4 3 3 2" xfId="52134" xr:uid="{00000000-0005-0000-0000-0000EDCA0000}"/>
    <cellStyle name="20% - Accent1 8 4 3 3 2 2" xfId="52135" xr:uid="{00000000-0005-0000-0000-0000EECA0000}"/>
    <cellStyle name="20% - Accent1 8 4 3 3 2 2 2" xfId="52136" xr:uid="{00000000-0005-0000-0000-0000EFCA0000}"/>
    <cellStyle name="20% - Accent1 8 4 3 3 2 3" xfId="52137" xr:uid="{00000000-0005-0000-0000-0000F0CA0000}"/>
    <cellStyle name="20% - Accent1 8 4 3 3 3" xfId="52138" xr:uid="{00000000-0005-0000-0000-0000F1CA0000}"/>
    <cellStyle name="20% - Accent1 8 4 3 3 3 2" xfId="52139" xr:uid="{00000000-0005-0000-0000-0000F2CA0000}"/>
    <cellStyle name="20% - Accent1 8 4 3 3 4" xfId="52140" xr:uid="{00000000-0005-0000-0000-0000F3CA0000}"/>
    <cellStyle name="20% - Accent1 8 4 3 4" xfId="52141" xr:uid="{00000000-0005-0000-0000-0000F4CA0000}"/>
    <cellStyle name="20% - Accent1 8 4 3 4 2" xfId="52142" xr:uid="{00000000-0005-0000-0000-0000F5CA0000}"/>
    <cellStyle name="20% - Accent1 8 4 3 4 2 2" xfId="52143" xr:uid="{00000000-0005-0000-0000-0000F6CA0000}"/>
    <cellStyle name="20% - Accent1 8 4 3 4 2 2 2" xfId="52144" xr:uid="{00000000-0005-0000-0000-0000F7CA0000}"/>
    <cellStyle name="20% - Accent1 8 4 3 4 2 3" xfId="52145" xr:uid="{00000000-0005-0000-0000-0000F8CA0000}"/>
    <cellStyle name="20% - Accent1 8 4 3 4 3" xfId="52146" xr:uid="{00000000-0005-0000-0000-0000F9CA0000}"/>
    <cellStyle name="20% - Accent1 8 4 3 4 3 2" xfId="52147" xr:uid="{00000000-0005-0000-0000-0000FACA0000}"/>
    <cellStyle name="20% - Accent1 8 4 3 4 4" xfId="52148" xr:uid="{00000000-0005-0000-0000-0000FBCA0000}"/>
    <cellStyle name="20% - Accent1 8 4 3 5" xfId="52149" xr:uid="{00000000-0005-0000-0000-0000FCCA0000}"/>
    <cellStyle name="20% - Accent1 8 4 3 5 2" xfId="52150" xr:uid="{00000000-0005-0000-0000-0000FDCA0000}"/>
    <cellStyle name="20% - Accent1 8 4 3 5 2 2" xfId="52151" xr:uid="{00000000-0005-0000-0000-0000FECA0000}"/>
    <cellStyle name="20% - Accent1 8 4 3 5 3" xfId="52152" xr:uid="{00000000-0005-0000-0000-0000FFCA0000}"/>
    <cellStyle name="20% - Accent1 8 4 3 6" xfId="52153" xr:uid="{00000000-0005-0000-0000-000000CB0000}"/>
    <cellStyle name="20% - Accent1 8 4 3 6 2" xfId="52154" xr:uid="{00000000-0005-0000-0000-000001CB0000}"/>
    <cellStyle name="20% - Accent1 8 4 3 6 2 2" xfId="52155" xr:uid="{00000000-0005-0000-0000-000002CB0000}"/>
    <cellStyle name="20% - Accent1 8 4 3 6 3" xfId="52156" xr:uid="{00000000-0005-0000-0000-000003CB0000}"/>
    <cellStyle name="20% - Accent1 8 4 3 7" xfId="52157" xr:uid="{00000000-0005-0000-0000-000004CB0000}"/>
    <cellStyle name="20% - Accent1 8 4 3 7 2" xfId="52158" xr:uid="{00000000-0005-0000-0000-000005CB0000}"/>
    <cellStyle name="20% - Accent1 8 4 3 8" xfId="52159" xr:uid="{00000000-0005-0000-0000-000006CB0000}"/>
    <cellStyle name="20% - Accent1 8 4 3 8 2" xfId="52160" xr:uid="{00000000-0005-0000-0000-000007CB0000}"/>
    <cellStyle name="20% - Accent1 8 4 3 9" xfId="52161" xr:uid="{00000000-0005-0000-0000-000008CB0000}"/>
    <cellStyle name="20% - Accent1 8 4 4" xfId="52162" xr:uid="{00000000-0005-0000-0000-000009CB0000}"/>
    <cellStyle name="20% - Accent1 8 4 4 2" xfId="52163" xr:uid="{00000000-0005-0000-0000-00000ACB0000}"/>
    <cellStyle name="20% - Accent1 8 4 4 2 2" xfId="52164" xr:uid="{00000000-0005-0000-0000-00000BCB0000}"/>
    <cellStyle name="20% - Accent1 8 4 4 2 2 2" xfId="52165" xr:uid="{00000000-0005-0000-0000-00000CCB0000}"/>
    <cellStyle name="20% - Accent1 8 4 4 2 3" xfId="52166" xr:uid="{00000000-0005-0000-0000-00000DCB0000}"/>
    <cellStyle name="20% - Accent1 8 4 4 3" xfId="52167" xr:uid="{00000000-0005-0000-0000-00000ECB0000}"/>
    <cellStyle name="20% - Accent1 8 4 4 3 2" xfId="52168" xr:uid="{00000000-0005-0000-0000-00000FCB0000}"/>
    <cellStyle name="20% - Accent1 8 4 4 4" xfId="52169" xr:uid="{00000000-0005-0000-0000-000010CB0000}"/>
    <cellStyle name="20% - Accent1 8 4 5" xfId="52170" xr:uid="{00000000-0005-0000-0000-000011CB0000}"/>
    <cellStyle name="20% - Accent1 8 4 5 2" xfId="52171" xr:uid="{00000000-0005-0000-0000-000012CB0000}"/>
    <cellStyle name="20% - Accent1 8 4 5 2 2" xfId="52172" xr:uid="{00000000-0005-0000-0000-000013CB0000}"/>
    <cellStyle name="20% - Accent1 8 4 5 2 2 2" xfId="52173" xr:uid="{00000000-0005-0000-0000-000014CB0000}"/>
    <cellStyle name="20% - Accent1 8 4 5 2 3" xfId="52174" xr:uid="{00000000-0005-0000-0000-000015CB0000}"/>
    <cellStyle name="20% - Accent1 8 4 5 3" xfId="52175" xr:uid="{00000000-0005-0000-0000-000016CB0000}"/>
    <cellStyle name="20% - Accent1 8 4 5 3 2" xfId="52176" xr:uid="{00000000-0005-0000-0000-000017CB0000}"/>
    <cellStyle name="20% - Accent1 8 4 5 4" xfId="52177" xr:uid="{00000000-0005-0000-0000-000018CB0000}"/>
    <cellStyle name="20% - Accent1 8 4 6" xfId="52178" xr:uid="{00000000-0005-0000-0000-000019CB0000}"/>
    <cellStyle name="20% - Accent1 8 4 6 2" xfId="52179" xr:uid="{00000000-0005-0000-0000-00001ACB0000}"/>
    <cellStyle name="20% - Accent1 8 4 6 2 2" xfId="52180" xr:uid="{00000000-0005-0000-0000-00001BCB0000}"/>
    <cellStyle name="20% - Accent1 8 4 6 2 2 2" xfId="52181" xr:uid="{00000000-0005-0000-0000-00001CCB0000}"/>
    <cellStyle name="20% - Accent1 8 4 6 2 3" xfId="52182" xr:uid="{00000000-0005-0000-0000-00001DCB0000}"/>
    <cellStyle name="20% - Accent1 8 4 6 3" xfId="52183" xr:uid="{00000000-0005-0000-0000-00001ECB0000}"/>
    <cellStyle name="20% - Accent1 8 4 6 3 2" xfId="52184" xr:uid="{00000000-0005-0000-0000-00001FCB0000}"/>
    <cellStyle name="20% - Accent1 8 4 6 4" xfId="52185" xr:uid="{00000000-0005-0000-0000-000020CB0000}"/>
    <cellStyle name="20% - Accent1 8 4 7" xfId="52186" xr:uid="{00000000-0005-0000-0000-000021CB0000}"/>
    <cellStyle name="20% - Accent1 8 4 7 2" xfId="52187" xr:uid="{00000000-0005-0000-0000-000022CB0000}"/>
    <cellStyle name="20% - Accent1 8 4 7 2 2" xfId="52188" xr:uid="{00000000-0005-0000-0000-000023CB0000}"/>
    <cellStyle name="20% - Accent1 8 4 7 3" xfId="52189" xr:uid="{00000000-0005-0000-0000-000024CB0000}"/>
    <cellStyle name="20% - Accent1 8 4 8" xfId="52190" xr:uid="{00000000-0005-0000-0000-000025CB0000}"/>
    <cellStyle name="20% - Accent1 8 4 8 2" xfId="52191" xr:uid="{00000000-0005-0000-0000-000026CB0000}"/>
    <cellStyle name="20% - Accent1 8 4 8 2 2" xfId="52192" xr:uid="{00000000-0005-0000-0000-000027CB0000}"/>
    <cellStyle name="20% - Accent1 8 4 8 3" xfId="52193" xr:uid="{00000000-0005-0000-0000-000028CB0000}"/>
    <cellStyle name="20% - Accent1 8 4 9" xfId="52194" xr:uid="{00000000-0005-0000-0000-000029CB0000}"/>
    <cellStyle name="20% - Accent1 8 4 9 2" xfId="52195" xr:uid="{00000000-0005-0000-0000-00002ACB0000}"/>
    <cellStyle name="20% - Accent1 8 5" xfId="52196" xr:uid="{00000000-0005-0000-0000-00002BCB0000}"/>
    <cellStyle name="20% - Accent1 8 5 10" xfId="52197" xr:uid="{00000000-0005-0000-0000-00002CCB0000}"/>
    <cellStyle name="20% - Accent1 8 5 10 2" xfId="52198" xr:uid="{00000000-0005-0000-0000-00002DCB0000}"/>
    <cellStyle name="20% - Accent1 8 5 11" xfId="52199" xr:uid="{00000000-0005-0000-0000-00002ECB0000}"/>
    <cellStyle name="20% - Accent1 8 5 2" xfId="52200" xr:uid="{00000000-0005-0000-0000-00002FCB0000}"/>
    <cellStyle name="20% - Accent1 8 5 2 2" xfId="52201" xr:uid="{00000000-0005-0000-0000-000030CB0000}"/>
    <cellStyle name="20% - Accent1 8 5 2 2 2" xfId="52202" xr:uid="{00000000-0005-0000-0000-000031CB0000}"/>
    <cellStyle name="20% - Accent1 8 5 2 2 2 2" xfId="52203" xr:uid="{00000000-0005-0000-0000-000032CB0000}"/>
    <cellStyle name="20% - Accent1 8 5 2 2 2 2 2" xfId="52204" xr:uid="{00000000-0005-0000-0000-000033CB0000}"/>
    <cellStyle name="20% - Accent1 8 5 2 2 2 3" xfId="52205" xr:uid="{00000000-0005-0000-0000-000034CB0000}"/>
    <cellStyle name="20% - Accent1 8 5 2 2 3" xfId="52206" xr:uid="{00000000-0005-0000-0000-000035CB0000}"/>
    <cellStyle name="20% - Accent1 8 5 2 2 3 2" xfId="52207" xr:uid="{00000000-0005-0000-0000-000036CB0000}"/>
    <cellStyle name="20% - Accent1 8 5 2 2 4" xfId="52208" xr:uid="{00000000-0005-0000-0000-000037CB0000}"/>
    <cellStyle name="20% - Accent1 8 5 2 3" xfId="52209" xr:uid="{00000000-0005-0000-0000-000038CB0000}"/>
    <cellStyle name="20% - Accent1 8 5 2 3 2" xfId="52210" xr:uid="{00000000-0005-0000-0000-000039CB0000}"/>
    <cellStyle name="20% - Accent1 8 5 2 3 2 2" xfId="52211" xr:uid="{00000000-0005-0000-0000-00003ACB0000}"/>
    <cellStyle name="20% - Accent1 8 5 2 3 2 2 2" xfId="52212" xr:uid="{00000000-0005-0000-0000-00003BCB0000}"/>
    <cellStyle name="20% - Accent1 8 5 2 3 2 3" xfId="52213" xr:uid="{00000000-0005-0000-0000-00003CCB0000}"/>
    <cellStyle name="20% - Accent1 8 5 2 3 3" xfId="52214" xr:uid="{00000000-0005-0000-0000-00003DCB0000}"/>
    <cellStyle name="20% - Accent1 8 5 2 3 3 2" xfId="52215" xr:uid="{00000000-0005-0000-0000-00003ECB0000}"/>
    <cellStyle name="20% - Accent1 8 5 2 3 4" xfId="52216" xr:uid="{00000000-0005-0000-0000-00003FCB0000}"/>
    <cellStyle name="20% - Accent1 8 5 2 4" xfId="52217" xr:uid="{00000000-0005-0000-0000-000040CB0000}"/>
    <cellStyle name="20% - Accent1 8 5 2 4 2" xfId="52218" xr:uid="{00000000-0005-0000-0000-000041CB0000}"/>
    <cellStyle name="20% - Accent1 8 5 2 4 2 2" xfId="52219" xr:uid="{00000000-0005-0000-0000-000042CB0000}"/>
    <cellStyle name="20% - Accent1 8 5 2 4 2 2 2" xfId="52220" xr:uid="{00000000-0005-0000-0000-000043CB0000}"/>
    <cellStyle name="20% - Accent1 8 5 2 4 2 3" xfId="52221" xr:uid="{00000000-0005-0000-0000-000044CB0000}"/>
    <cellStyle name="20% - Accent1 8 5 2 4 3" xfId="52222" xr:uid="{00000000-0005-0000-0000-000045CB0000}"/>
    <cellStyle name="20% - Accent1 8 5 2 4 3 2" xfId="52223" xr:uid="{00000000-0005-0000-0000-000046CB0000}"/>
    <cellStyle name="20% - Accent1 8 5 2 4 4" xfId="52224" xr:uid="{00000000-0005-0000-0000-000047CB0000}"/>
    <cellStyle name="20% - Accent1 8 5 2 5" xfId="52225" xr:uid="{00000000-0005-0000-0000-000048CB0000}"/>
    <cellStyle name="20% - Accent1 8 5 2 5 2" xfId="52226" xr:uid="{00000000-0005-0000-0000-000049CB0000}"/>
    <cellStyle name="20% - Accent1 8 5 2 5 2 2" xfId="52227" xr:uid="{00000000-0005-0000-0000-00004ACB0000}"/>
    <cellStyle name="20% - Accent1 8 5 2 5 3" xfId="52228" xr:uid="{00000000-0005-0000-0000-00004BCB0000}"/>
    <cellStyle name="20% - Accent1 8 5 2 6" xfId="52229" xr:uid="{00000000-0005-0000-0000-00004CCB0000}"/>
    <cellStyle name="20% - Accent1 8 5 2 6 2" xfId="52230" xr:uid="{00000000-0005-0000-0000-00004DCB0000}"/>
    <cellStyle name="20% - Accent1 8 5 2 6 2 2" xfId="52231" xr:uid="{00000000-0005-0000-0000-00004ECB0000}"/>
    <cellStyle name="20% - Accent1 8 5 2 6 3" xfId="52232" xr:uid="{00000000-0005-0000-0000-00004FCB0000}"/>
    <cellStyle name="20% - Accent1 8 5 2 7" xfId="52233" xr:uid="{00000000-0005-0000-0000-000050CB0000}"/>
    <cellStyle name="20% - Accent1 8 5 2 7 2" xfId="52234" xr:uid="{00000000-0005-0000-0000-000051CB0000}"/>
    <cellStyle name="20% - Accent1 8 5 2 8" xfId="52235" xr:uid="{00000000-0005-0000-0000-000052CB0000}"/>
    <cellStyle name="20% - Accent1 8 5 2 8 2" xfId="52236" xr:uid="{00000000-0005-0000-0000-000053CB0000}"/>
    <cellStyle name="20% - Accent1 8 5 2 9" xfId="52237" xr:uid="{00000000-0005-0000-0000-000054CB0000}"/>
    <cellStyle name="20% - Accent1 8 5 3" xfId="52238" xr:uid="{00000000-0005-0000-0000-000055CB0000}"/>
    <cellStyle name="20% - Accent1 8 5 3 2" xfId="52239" xr:uid="{00000000-0005-0000-0000-000056CB0000}"/>
    <cellStyle name="20% - Accent1 8 5 3 2 2" xfId="52240" xr:uid="{00000000-0005-0000-0000-000057CB0000}"/>
    <cellStyle name="20% - Accent1 8 5 3 2 2 2" xfId="52241" xr:uid="{00000000-0005-0000-0000-000058CB0000}"/>
    <cellStyle name="20% - Accent1 8 5 3 2 2 2 2" xfId="52242" xr:uid="{00000000-0005-0000-0000-000059CB0000}"/>
    <cellStyle name="20% - Accent1 8 5 3 2 2 3" xfId="52243" xr:uid="{00000000-0005-0000-0000-00005ACB0000}"/>
    <cellStyle name="20% - Accent1 8 5 3 2 3" xfId="52244" xr:uid="{00000000-0005-0000-0000-00005BCB0000}"/>
    <cellStyle name="20% - Accent1 8 5 3 2 3 2" xfId="52245" xr:uid="{00000000-0005-0000-0000-00005CCB0000}"/>
    <cellStyle name="20% - Accent1 8 5 3 2 4" xfId="52246" xr:uid="{00000000-0005-0000-0000-00005DCB0000}"/>
    <cellStyle name="20% - Accent1 8 5 3 3" xfId="52247" xr:uid="{00000000-0005-0000-0000-00005ECB0000}"/>
    <cellStyle name="20% - Accent1 8 5 3 3 2" xfId="52248" xr:uid="{00000000-0005-0000-0000-00005FCB0000}"/>
    <cellStyle name="20% - Accent1 8 5 3 3 2 2" xfId="52249" xr:uid="{00000000-0005-0000-0000-000060CB0000}"/>
    <cellStyle name="20% - Accent1 8 5 3 3 2 2 2" xfId="52250" xr:uid="{00000000-0005-0000-0000-000061CB0000}"/>
    <cellStyle name="20% - Accent1 8 5 3 3 2 3" xfId="52251" xr:uid="{00000000-0005-0000-0000-000062CB0000}"/>
    <cellStyle name="20% - Accent1 8 5 3 3 3" xfId="52252" xr:uid="{00000000-0005-0000-0000-000063CB0000}"/>
    <cellStyle name="20% - Accent1 8 5 3 3 3 2" xfId="52253" xr:uid="{00000000-0005-0000-0000-000064CB0000}"/>
    <cellStyle name="20% - Accent1 8 5 3 3 4" xfId="52254" xr:uid="{00000000-0005-0000-0000-000065CB0000}"/>
    <cellStyle name="20% - Accent1 8 5 3 4" xfId="52255" xr:uid="{00000000-0005-0000-0000-000066CB0000}"/>
    <cellStyle name="20% - Accent1 8 5 3 4 2" xfId="52256" xr:uid="{00000000-0005-0000-0000-000067CB0000}"/>
    <cellStyle name="20% - Accent1 8 5 3 4 2 2" xfId="52257" xr:uid="{00000000-0005-0000-0000-000068CB0000}"/>
    <cellStyle name="20% - Accent1 8 5 3 4 2 2 2" xfId="52258" xr:uid="{00000000-0005-0000-0000-000069CB0000}"/>
    <cellStyle name="20% - Accent1 8 5 3 4 2 3" xfId="52259" xr:uid="{00000000-0005-0000-0000-00006ACB0000}"/>
    <cellStyle name="20% - Accent1 8 5 3 4 3" xfId="52260" xr:uid="{00000000-0005-0000-0000-00006BCB0000}"/>
    <cellStyle name="20% - Accent1 8 5 3 4 3 2" xfId="52261" xr:uid="{00000000-0005-0000-0000-00006CCB0000}"/>
    <cellStyle name="20% - Accent1 8 5 3 4 4" xfId="52262" xr:uid="{00000000-0005-0000-0000-00006DCB0000}"/>
    <cellStyle name="20% - Accent1 8 5 3 5" xfId="52263" xr:uid="{00000000-0005-0000-0000-00006ECB0000}"/>
    <cellStyle name="20% - Accent1 8 5 3 5 2" xfId="52264" xr:uid="{00000000-0005-0000-0000-00006FCB0000}"/>
    <cellStyle name="20% - Accent1 8 5 3 5 2 2" xfId="52265" xr:uid="{00000000-0005-0000-0000-000070CB0000}"/>
    <cellStyle name="20% - Accent1 8 5 3 5 3" xfId="52266" xr:uid="{00000000-0005-0000-0000-000071CB0000}"/>
    <cellStyle name="20% - Accent1 8 5 3 6" xfId="52267" xr:uid="{00000000-0005-0000-0000-000072CB0000}"/>
    <cellStyle name="20% - Accent1 8 5 3 6 2" xfId="52268" xr:uid="{00000000-0005-0000-0000-000073CB0000}"/>
    <cellStyle name="20% - Accent1 8 5 3 6 2 2" xfId="52269" xr:uid="{00000000-0005-0000-0000-000074CB0000}"/>
    <cellStyle name="20% - Accent1 8 5 3 6 3" xfId="52270" xr:uid="{00000000-0005-0000-0000-000075CB0000}"/>
    <cellStyle name="20% - Accent1 8 5 3 7" xfId="52271" xr:uid="{00000000-0005-0000-0000-000076CB0000}"/>
    <cellStyle name="20% - Accent1 8 5 3 7 2" xfId="52272" xr:uid="{00000000-0005-0000-0000-000077CB0000}"/>
    <cellStyle name="20% - Accent1 8 5 3 8" xfId="52273" xr:uid="{00000000-0005-0000-0000-000078CB0000}"/>
    <cellStyle name="20% - Accent1 8 5 3 8 2" xfId="52274" xr:uid="{00000000-0005-0000-0000-000079CB0000}"/>
    <cellStyle name="20% - Accent1 8 5 3 9" xfId="52275" xr:uid="{00000000-0005-0000-0000-00007ACB0000}"/>
    <cellStyle name="20% - Accent1 8 5 4" xfId="52276" xr:uid="{00000000-0005-0000-0000-00007BCB0000}"/>
    <cellStyle name="20% - Accent1 8 5 4 2" xfId="52277" xr:uid="{00000000-0005-0000-0000-00007CCB0000}"/>
    <cellStyle name="20% - Accent1 8 5 4 2 2" xfId="52278" xr:uid="{00000000-0005-0000-0000-00007DCB0000}"/>
    <cellStyle name="20% - Accent1 8 5 4 2 2 2" xfId="52279" xr:uid="{00000000-0005-0000-0000-00007ECB0000}"/>
    <cellStyle name="20% - Accent1 8 5 4 2 3" xfId="52280" xr:uid="{00000000-0005-0000-0000-00007FCB0000}"/>
    <cellStyle name="20% - Accent1 8 5 4 3" xfId="52281" xr:uid="{00000000-0005-0000-0000-000080CB0000}"/>
    <cellStyle name="20% - Accent1 8 5 4 3 2" xfId="52282" xr:uid="{00000000-0005-0000-0000-000081CB0000}"/>
    <cellStyle name="20% - Accent1 8 5 4 4" xfId="52283" xr:uid="{00000000-0005-0000-0000-000082CB0000}"/>
    <cellStyle name="20% - Accent1 8 5 5" xfId="52284" xr:uid="{00000000-0005-0000-0000-000083CB0000}"/>
    <cellStyle name="20% - Accent1 8 5 5 2" xfId="52285" xr:uid="{00000000-0005-0000-0000-000084CB0000}"/>
    <cellStyle name="20% - Accent1 8 5 5 2 2" xfId="52286" xr:uid="{00000000-0005-0000-0000-000085CB0000}"/>
    <cellStyle name="20% - Accent1 8 5 5 2 2 2" xfId="52287" xr:uid="{00000000-0005-0000-0000-000086CB0000}"/>
    <cellStyle name="20% - Accent1 8 5 5 2 3" xfId="52288" xr:uid="{00000000-0005-0000-0000-000087CB0000}"/>
    <cellStyle name="20% - Accent1 8 5 5 3" xfId="52289" xr:uid="{00000000-0005-0000-0000-000088CB0000}"/>
    <cellStyle name="20% - Accent1 8 5 5 3 2" xfId="52290" xr:uid="{00000000-0005-0000-0000-000089CB0000}"/>
    <cellStyle name="20% - Accent1 8 5 5 4" xfId="52291" xr:uid="{00000000-0005-0000-0000-00008ACB0000}"/>
    <cellStyle name="20% - Accent1 8 5 6" xfId="52292" xr:uid="{00000000-0005-0000-0000-00008BCB0000}"/>
    <cellStyle name="20% - Accent1 8 5 6 2" xfId="52293" xr:uid="{00000000-0005-0000-0000-00008CCB0000}"/>
    <cellStyle name="20% - Accent1 8 5 6 2 2" xfId="52294" xr:uid="{00000000-0005-0000-0000-00008DCB0000}"/>
    <cellStyle name="20% - Accent1 8 5 6 2 2 2" xfId="52295" xr:uid="{00000000-0005-0000-0000-00008ECB0000}"/>
    <cellStyle name="20% - Accent1 8 5 6 2 3" xfId="52296" xr:uid="{00000000-0005-0000-0000-00008FCB0000}"/>
    <cellStyle name="20% - Accent1 8 5 6 3" xfId="52297" xr:uid="{00000000-0005-0000-0000-000090CB0000}"/>
    <cellStyle name="20% - Accent1 8 5 6 3 2" xfId="52298" xr:uid="{00000000-0005-0000-0000-000091CB0000}"/>
    <cellStyle name="20% - Accent1 8 5 6 4" xfId="52299" xr:uid="{00000000-0005-0000-0000-000092CB0000}"/>
    <cellStyle name="20% - Accent1 8 5 7" xfId="52300" xr:uid="{00000000-0005-0000-0000-000093CB0000}"/>
    <cellStyle name="20% - Accent1 8 5 7 2" xfId="52301" xr:uid="{00000000-0005-0000-0000-000094CB0000}"/>
    <cellStyle name="20% - Accent1 8 5 7 2 2" xfId="52302" xr:uid="{00000000-0005-0000-0000-000095CB0000}"/>
    <cellStyle name="20% - Accent1 8 5 7 3" xfId="52303" xr:uid="{00000000-0005-0000-0000-000096CB0000}"/>
    <cellStyle name="20% - Accent1 8 5 8" xfId="52304" xr:uid="{00000000-0005-0000-0000-000097CB0000}"/>
    <cellStyle name="20% - Accent1 8 5 8 2" xfId="52305" xr:uid="{00000000-0005-0000-0000-000098CB0000}"/>
    <cellStyle name="20% - Accent1 8 5 8 2 2" xfId="52306" xr:uid="{00000000-0005-0000-0000-000099CB0000}"/>
    <cellStyle name="20% - Accent1 8 5 8 3" xfId="52307" xr:uid="{00000000-0005-0000-0000-00009ACB0000}"/>
    <cellStyle name="20% - Accent1 8 5 9" xfId="52308" xr:uid="{00000000-0005-0000-0000-00009BCB0000}"/>
    <cellStyle name="20% - Accent1 8 5 9 2" xfId="52309" xr:uid="{00000000-0005-0000-0000-00009CCB0000}"/>
    <cellStyle name="20% - Accent1 8 6" xfId="52310" xr:uid="{00000000-0005-0000-0000-00009DCB0000}"/>
    <cellStyle name="20% - Accent1 8 6 2" xfId="52311" xr:uid="{00000000-0005-0000-0000-00009ECB0000}"/>
    <cellStyle name="20% - Accent1 8 6 2 2" xfId="52312" xr:uid="{00000000-0005-0000-0000-00009FCB0000}"/>
    <cellStyle name="20% - Accent1 8 6 2 2 2" xfId="52313" xr:uid="{00000000-0005-0000-0000-0000A0CB0000}"/>
    <cellStyle name="20% - Accent1 8 6 2 2 2 2" xfId="52314" xr:uid="{00000000-0005-0000-0000-0000A1CB0000}"/>
    <cellStyle name="20% - Accent1 8 6 2 2 3" xfId="52315" xr:uid="{00000000-0005-0000-0000-0000A2CB0000}"/>
    <cellStyle name="20% - Accent1 8 6 2 3" xfId="52316" xr:uid="{00000000-0005-0000-0000-0000A3CB0000}"/>
    <cellStyle name="20% - Accent1 8 6 2 3 2" xfId="52317" xr:uid="{00000000-0005-0000-0000-0000A4CB0000}"/>
    <cellStyle name="20% - Accent1 8 6 2 4" xfId="52318" xr:uid="{00000000-0005-0000-0000-0000A5CB0000}"/>
    <cellStyle name="20% - Accent1 8 6 3" xfId="52319" xr:uid="{00000000-0005-0000-0000-0000A6CB0000}"/>
    <cellStyle name="20% - Accent1 8 6 3 2" xfId="52320" xr:uid="{00000000-0005-0000-0000-0000A7CB0000}"/>
    <cellStyle name="20% - Accent1 8 6 3 2 2" xfId="52321" xr:uid="{00000000-0005-0000-0000-0000A8CB0000}"/>
    <cellStyle name="20% - Accent1 8 6 3 2 2 2" xfId="52322" xr:uid="{00000000-0005-0000-0000-0000A9CB0000}"/>
    <cellStyle name="20% - Accent1 8 6 3 2 3" xfId="52323" xr:uid="{00000000-0005-0000-0000-0000AACB0000}"/>
    <cellStyle name="20% - Accent1 8 6 3 3" xfId="52324" xr:uid="{00000000-0005-0000-0000-0000ABCB0000}"/>
    <cellStyle name="20% - Accent1 8 6 3 3 2" xfId="52325" xr:uid="{00000000-0005-0000-0000-0000ACCB0000}"/>
    <cellStyle name="20% - Accent1 8 6 3 4" xfId="52326" xr:uid="{00000000-0005-0000-0000-0000ADCB0000}"/>
    <cellStyle name="20% - Accent1 8 6 4" xfId="52327" xr:uid="{00000000-0005-0000-0000-0000AECB0000}"/>
    <cellStyle name="20% - Accent1 8 6 4 2" xfId="52328" xr:uid="{00000000-0005-0000-0000-0000AFCB0000}"/>
    <cellStyle name="20% - Accent1 8 6 4 2 2" xfId="52329" xr:uid="{00000000-0005-0000-0000-0000B0CB0000}"/>
    <cellStyle name="20% - Accent1 8 6 4 2 2 2" xfId="52330" xr:uid="{00000000-0005-0000-0000-0000B1CB0000}"/>
    <cellStyle name="20% - Accent1 8 6 4 2 3" xfId="52331" xr:uid="{00000000-0005-0000-0000-0000B2CB0000}"/>
    <cellStyle name="20% - Accent1 8 6 4 3" xfId="52332" xr:uid="{00000000-0005-0000-0000-0000B3CB0000}"/>
    <cellStyle name="20% - Accent1 8 6 4 3 2" xfId="52333" xr:uid="{00000000-0005-0000-0000-0000B4CB0000}"/>
    <cellStyle name="20% - Accent1 8 6 4 4" xfId="52334" xr:uid="{00000000-0005-0000-0000-0000B5CB0000}"/>
    <cellStyle name="20% - Accent1 8 6 5" xfId="52335" xr:uid="{00000000-0005-0000-0000-0000B6CB0000}"/>
    <cellStyle name="20% - Accent1 8 6 5 2" xfId="52336" xr:uid="{00000000-0005-0000-0000-0000B7CB0000}"/>
    <cellStyle name="20% - Accent1 8 6 5 2 2" xfId="52337" xr:uid="{00000000-0005-0000-0000-0000B8CB0000}"/>
    <cellStyle name="20% - Accent1 8 6 5 3" xfId="52338" xr:uid="{00000000-0005-0000-0000-0000B9CB0000}"/>
    <cellStyle name="20% - Accent1 8 6 6" xfId="52339" xr:uid="{00000000-0005-0000-0000-0000BACB0000}"/>
    <cellStyle name="20% - Accent1 8 6 6 2" xfId="52340" xr:uid="{00000000-0005-0000-0000-0000BBCB0000}"/>
    <cellStyle name="20% - Accent1 8 6 6 2 2" xfId="52341" xr:uid="{00000000-0005-0000-0000-0000BCCB0000}"/>
    <cellStyle name="20% - Accent1 8 6 6 3" xfId="52342" xr:uid="{00000000-0005-0000-0000-0000BDCB0000}"/>
    <cellStyle name="20% - Accent1 8 6 7" xfId="52343" xr:uid="{00000000-0005-0000-0000-0000BECB0000}"/>
    <cellStyle name="20% - Accent1 8 6 7 2" xfId="52344" xr:uid="{00000000-0005-0000-0000-0000BFCB0000}"/>
    <cellStyle name="20% - Accent1 8 6 8" xfId="52345" xr:uid="{00000000-0005-0000-0000-0000C0CB0000}"/>
    <cellStyle name="20% - Accent1 8 6 8 2" xfId="52346" xr:uid="{00000000-0005-0000-0000-0000C1CB0000}"/>
    <cellStyle name="20% - Accent1 8 6 9" xfId="52347" xr:uid="{00000000-0005-0000-0000-0000C2CB0000}"/>
    <cellStyle name="20% - Accent1 8 7" xfId="52348" xr:uid="{00000000-0005-0000-0000-0000C3CB0000}"/>
    <cellStyle name="20% - Accent1 8 7 2" xfId="52349" xr:uid="{00000000-0005-0000-0000-0000C4CB0000}"/>
    <cellStyle name="20% - Accent1 8 7 2 2" xfId="52350" xr:uid="{00000000-0005-0000-0000-0000C5CB0000}"/>
    <cellStyle name="20% - Accent1 8 7 2 2 2" xfId="52351" xr:uid="{00000000-0005-0000-0000-0000C6CB0000}"/>
    <cellStyle name="20% - Accent1 8 7 2 2 2 2" xfId="52352" xr:uid="{00000000-0005-0000-0000-0000C7CB0000}"/>
    <cellStyle name="20% - Accent1 8 7 2 2 3" xfId="52353" xr:uid="{00000000-0005-0000-0000-0000C8CB0000}"/>
    <cellStyle name="20% - Accent1 8 7 2 3" xfId="52354" xr:uid="{00000000-0005-0000-0000-0000C9CB0000}"/>
    <cellStyle name="20% - Accent1 8 7 2 3 2" xfId="52355" xr:uid="{00000000-0005-0000-0000-0000CACB0000}"/>
    <cellStyle name="20% - Accent1 8 7 2 4" xfId="52356" xr:uid="{00000000-0005-0000-0000-0000CBCB0000}"/>
    <cellStyle name="20% - Accent1 8 7 3" xfId="52357" xr:uid="{00000000-0005-0000-0000-0000CCCB0000}"/>
    <cellStyle name="20% - Accent1 8 7 3 2" xfId="52358" xr:uid="{00000000-0005-0000-0000-0000CDCB0000}"/>
    <cellStyle name="20% - Accent1 8 7 3 2 2" xfId="52359" xr:uid="{00000000-0005-0000-0000-0000CECB0000}"/>
    <cellStyle name="20% - Accent1 8 7 3 2 2 2" xfId="52360" xr:uid="{00000000-0005-0000-0000-0000CFCB0000}"/>
    <cellStyle name="20% - Accent1 8 7 3 2 3" xfId="52361" xr:uid="{00000000-0005-0000-0000-0000D0CB0000}"/>
    <cellStyle name="20% - Accent1 8 7 3 3" xfId="52362" xr:uid="{00000000-0005-0000-0000-0000D1CB0000}"/>
    <cellStyle name="20% - Accent1 8 7 3 3 2" xfId="52363" xr:uid="{00000000-0005-0000-0000-0000D2CB0000}"/>
    <cellStyle name="20% - Accent1 8 7 3 4" xfId="52364" xr:uid="{00000000-0005-0000-0000-0000D3CB0000}"/>
    <cellStyle name="20% - Accent1 8 7 4" xfId="52365" xr:uid="{00000000-0005-0000-0000-0000D4CB0000}"/>
    <cellStyle name="20% - Accent1 8 7 4 2" xfId="52366" xr:uid="{00000000-0005-0000-0000-0000D5CB0000}"/>
    <cellStyle name="20% - Accent1 8 7 4 2 2" xfId="52367" xr:uid="{00000000-0005-0000-0000-0000D6CB0000}"/>
    <cellStyle name="20% - Accent1 8 7 4 2 2 2" xfId="52368" xr:uid="{00000000-0005-0000-0000-0000D7CB0000}"/>
    <cellStyle name="20% - Accent1 8 7 4 2 3" xfId="52369" xr:uid="{00000000-0005-0000-0000-0000D8CB0000}"/>
    <cellStyle name="20% - Accent1 8 7 4 3" xfId="52370" xr:uid="{00000000-0005-0000-0000-0000D9CB0000}"/>
    <cellStyle name="20% - Accent1 8 7 4 3 2" xfId="52371" xr:uid="{00000000-0005-0000-0000-0000DACB0000}"/>
    <cellStyle name="20% - Accent1 8 7 4 4" xfId="52372" xr:uid="{00000000-0005-0000-0000-0000DBCB0000}"/>
    <cellStyle name="20% - Accent1 8 7 5" xfId="52373" xr:uid="{00000000-0005-0000-0000-0000DCCB0000}"/>
    <cellStyle name="20% - Accent1 8 7 5 2" xfId="52374" xr:uid="{00000000-0005-0000-0000-0000DDCB0000}"/>
    <cellStyle name="20% - Accent1 8 7 5 2 2" xfId="52375" xr:uid="{00000000-0005-0000-0000-0000DECB0000}"/>
    <cellStyle name="20% - Accent1 8 7 5 3" xfId="52376" xr:uid="{00000000-0005-0000-0000-0000DFCB0000}"/>
    <cellStyle name="20% - Accent1 8 7 6" xfId="52377" xr:uid="{00000000-0005-0000-0000-0000E0CB0000}"/>
    <cellStyle name="20% - Accent1 8 7 6 2" xfId="52378" xr:uid="{00000000-0005-0000-0000-0000E1CB0000}"/>
    <cellStyle name="20% - Accent1 8 7 6 2 2" xfId="52379" xr:uid="{00000000-0005-0000-0000-0000E2CB0000}"/>
    <cellStyle name="20% - Accent1 8 7 6 3" xfId="52380" xr:uid="{00000000-0005-0000-0000-0000E3CB0000}"/>
    <cellStyle name="20% - Accent1 8 7 7" xfId="52381" xr:uid="{00000000-0005-0000-0000-0000E4CB0000}"/>
    <cellStyle name="20% - Accent1 8 7 7 2" xfId="52382" xr:uid="{00000000-0005-0000-0000-0000E5CB0000}"/>
    <cellStyle name="20% - Accent1 8 7 8" xfId="52383" xr:uid="{00000000-0005-0000-0000-0000E6CB0000}"/>
    <cellStyle name="20% - Accent1 8 7 8 2" xfId="52384" xr:uid="{00000000-0005-0000-0000-0000E7CB0000}"/>
    <cellStyle name="20% - Accent1 8 7 9" xfId="52385" xr:uid="{00000000-0005-0000-0000-0000E8CB0000}"/>
    <cellStyle name="20% - Accent1 8 8" xfId="52386" xr:uid="{00000000-0005-0000-0000-0000E9CB0000}"/>
    <cellStyle name="20% - Accent1 8 8 2" xfId="52387" xr:uid="{00000000-0005-0000-0000-0000EACB0000}"/>
    <cellStyle name="20% - Accent1 8 8 2 2" xfId="52388" xr:uid="{00000000-0005-0000-0000-0000EBCB0000}"/>
    <cellStyle name="20% - Accent1 8 8 2 2 2" xfId="52389" xr:uid="{00000000-0005-0000-0000-0000ECCB0000}"/>
    <cellStyle name="20% - Accent1 8 8 2 3" xfId="52390" xr:uid="{00000000-0005-0000-0000-0000EDCB0000}"/>
    <cellStyle name="20% - Accent1 8 8 3" xfId="52391" xr:uid="{00000000-0005-0000-0000-0000EECB0000}"/>
    <cellStyle name="20% - Accent1 8 8 3 2" xfId="52392" xr:uid="{00000000-0005-0000-0000-0000EFCB0000}"/>
    <cellStyle name="20% - Accent1 8 8 4" xfId="52393" xr:uid="{00000000-0005-0000-0000-0000F0CB0000}"/>
    <cellStyle name="20% - Accent1 8 9" xfId="52394" xr:uid="{00000000-0005-0000-0000-0000F1CB0000}"/>
    <cellStyle name="20% - Accent1 8 9 2" xfId="52395" xr:uid="{00000000-0005-0000-0000-0000F2CB0000}"/>
    <cellStyle name="20% - Accent1 8 9 2 2" xfId="52396" xr:uid="{00000000-0005-0000-0000-0000F3CB0000}"/>
    <cellStyle name="20% - Accent1 8 9 2 2 2" xfId="52397" xr:uid="{00000000-0005-0000-0000-0000F4CB0000}"/>
    <cellStyle name="20% - Accent1 8 9 2 3" xfId="52398" xr:uid="{00000000-0005-0000-0000-0000F5CB0000}"/>
    <cellStyle name="20% - Accent1 8 9 3" xfId="52399" xr:uid="{00000000-0005-0000-0000-0000F6CB0000}"/>
    <cellStyle name="20% - Accent1 8 9 3 2" xfId="52400" xr:uid="{00000000-0005-0000-0000-0000F7CB0000}"/>
    <cellStyle name="20% - Accent1 8 9 4" xfId="52401" xr:uid="{00000000-0005-0000-0000-0000F8CB0000}"/>
    <cellStyle name="20% - Accent1 9" xfId="52402" xr:uid="{00000000-0005-0000-0000-0000F9CB0000}"/>
    <cellStyle name="20% - Accent1 9 10" xfId="52403" xr:uid="{00000000-0005-0000-0000-0000FACB0000}"/>
    <cellStyle name="20% - Accent1 9 10 2" xfId="52404" xr:uid="{00000000-0005-0000-0000-0000FBCB0000}"/>
    <cellStyle name="20% - Accent1 9 10 2 2" xfId="52405" xr:uid="{00000000-0005-0000-0000-0000FCCB0000}"/>
    <cellStyle name="20% - Accent1 9 10 3" xfId="52406" xr:uid="{00000000-0005-0000-0000-0000FDCB0000}"/>
    <cellStyle name="20% - Accent1 9 11" xfId="52407" xr:uid="{00000000-0005-0000-0000-0000FECB0000}"/>
    <cellStyle name="20% - Accent1 9 11 2" xfId="52408" xr:uid="{00000000-0005-0000-0000-0000FFCB0000}"/>
    <cellStyle name="20% - Accent1 9 11 2 2" xfId="52409" xr:uid="{00000000-0005-0000-0000-000000CC0000}"/>
    <cellStyle name="20% - Accent1 9 11 3" xfId="52410" xr:uid="{00000000-0005-0000-0000-000001CC0000}"/>
    <cellStyle name="20% - Accent1 9 12" xfId="52411" xr:uid="{00000000-0005-0000-0000-000002CC0000}"/>
    <cellStyle name="20% - Accent1 9 12 2" xfId="52412" xr:uid="{00000000-0005-0000-0000-000003CC0000}"/>
    <cellStyle name="20% - Accent1 9 13" xfId="52413" xr:uid="{00000000-0005-0000-0000-000004CC0000}"/>
    <cellStyle name="20% - Accent1 9 13 2" xfId="52414" xr:uid="{00000000-0005-0000-0000-000005CC0000}"/>
    <cellStyle name="20% - Accent1 9 14" xfId="52415" xr:uid="{00000000-0005-0000-0000-000006CC0000}"/>
    <cellStyle name="20% - Accent1 9 2" xfId="52416" xr:uid="{00000000-0005-0000-0000-000007CC0000}"/>
    <cellStyle name="20% - Accent1 9 2 10" xfId="52417" xr:uid="{00000000-0005-0000-0000-000008CC0000}"/>
    <cellStyle name="20% - Accent1 9 2 10 2" xfId="52418" xr:uid="{00000000-0005-0000-0000-000009CC0000}"/>
    <cellStyle name="20% - Accent1 9 2 11" xfId="52419" xr:uid="{00000000-0005-0000-0000-00000ACC0000}"/>
    <cellStyle name="20% - Accent1 9 2 2" xfId="52420" xr:uid="{00000000-0005-0000-0000-00000BCC0000}"/>
    <cellStyle name="20% - Accent1 9 2 2 2" xfId="52421" xr:uid="{00000000-0005-0000-0000-00000CCC0000}"/>
    <cellStyle name="20% - Accent1 9 2 2 2 2" xfId="52422" xr:uid="{00000000-0005-0000-0000-00000DCC0000}"/>
    <cellStyle name="20% - Accent1 9 2 2 2 2 2" xfId="52423" xr:uid="{00000000-0005-0000-0000-00000ECC0000}"/>
    <cellStyle name="20% - Accent1 9 2 2 2 2 2 2" xfId="52424" xr:uid="{00000000-0005-0000-0000-00000FCC0000}"/>
    <cellStyle name="20% - Accent1 9 2 2 2 2 3" xfId="52425" xr:uid="{00000000-0005-0000-0000-000010CC0000}"/>
    <cellStyle name="20% - Accent1 9 2 2 2 3" xfId="52426" xr:uid="{00000000-0005-0000-0000-000011CC0000}"/>
    <cellStyle name="20% - Accent1 9 2 2 2 3 2" xfId="52427" xr:uid="{00000000-0005-0000-0000-000012CC0000}"/>
    <cellStyle name="20% - Accent1 9 2 2 2 4" xfId="52428" xr:uid="{00000000-0005-0000-0000-000013CC0000}"/>
    <cellStyle name="20% - Accent1 9 2 2 3" xfId="52429" xr:uid="{00000000-0005-0000-0000-000014CC0000}"/>
    <cellStyle name="20% - Accent1 9 2 2 3 2" xfId="52430" xr:uid="{00000000-0005-0000-0000-000015CC0000}"/>
    <cellStyle name="20% - Accent1 9 2 2 3 2 2" xfId="52431" xr:uid="{00000000-0005-0000-0000-000016CC0000}"/>
    <cellStyle name="20% - Accent1 9 2 2 3 2 2 2" xfId="52432" xr:uid="{00000000-0005-0000-0000-000017CC0000}"/>
    <cellStyle name="20% - Accent1 9 2 2 3 2 3" xfId="52433" xr:uid="{00000000-0005-0000-0000-000018CC0000}"/>
    <cellStyle name="20% - Accent1 9 2 2 3 3" xfId="52434" xr:uid="{00000000-0005-0000-0000-000019CC0000}"/>
    <cellStyle name="20% - Accent1 9 2 2 3 3 2" xfId="52435" xr:uid="{00000000-0005-0000-0000-00001ACC0000}"/>
    <cellStyle name="20% - Accent1 9 2 2 3 4" xfId="52436" xr:uid="{00000000-0005-0000-0000-00001BCC0000}"/>
    <cellStyle name="20% - Accent1 9 2 2 4" xfId="52437" xr:uid="{00000000-0005-0000-0000-00001CCC0000}"/>
    <cellStyle name="20% - Accent1 9 2 2 4 2" xfId="52438" xr:uid="{00000000-0005-0000-0000-00001DCC0000}"/>
    <cellStyle name="20% - Accent1 9 2 2 4 2 2" xfId="52439" xr:uid="{00000000-0005-0000-0000-00001ECC0000}"/>
    <cellStyle name="20% - Accent1 9 2 2 4 2 2 2" xfId="52440" xr:uid="{00000000-0005-0000-0000-00001FCC0000}"/>
    <cellStyle name="20% - Accent1 9 2 2 4 2 3" xfId="52441" xr:uid="{00000000-0005-0000-0000-000020CC0000}"/>
    <cellStyle name="20% - Accent1 9 2 2 4 3" xfId="52442" xr:uid="{00000000-0005-0000-0000-000021CC0000}"/>
    <cellStyle name="20% - Accent1 9 2 2 4 3 2" xfId="52443" xr:uid="{00000000-0005-0000-0000-000022CC0000}"/>
    <cellStyle name="20% - Accent1 9 2 2 4 4" xfId="52444" xr:uid="{00000000-0005-0000-0000-000023CC0000}"/>
    <cellStyle name="20% - Accent1 9 2 2 5" xfId="52445" xr:uid="{00000000-0005-0000-0000-000024CC0000}"/>
    <cellStyle name="20% - Accent1 9 2 2 5 2" xfId="52446" xr:uid="{00000000-0005-0000-0000-000025CC0000}"/>
    <cellStyle name="20% - Accent1 9 2 2 5 2 2" xfId="52447" xr:uid="{00000000-0005-0000-0000-000026CC0000}"/>
    <cellStyle name="20% - Accent1 9 2 2 5 3" xfId="52448" xr:uid="{00000000-0005-0000-0000-000027CC0000}"/>
    <cellStyle name="20% - Accent1 9 2 2 6" xfId="52449" xr:uid="{00000000-0005-0000-0000-000028CC0000}"/>
    <cellStyle name="20% - Accent1 9 2 2 6 2" xfId="52450" xr:uid="{00000000-0005-0000-0000-000029CC0000}"/>
    <cellStyle name="20% - Accent1 9 2 2 6 2 2" xfId="52451" xr:uid="{00000000-0005-0000-0000-00002ACC0000}"/>
    <cellStyle name="20% - Accent1 9 2 2 6 3" xfId="52452" xr:uid="{00000000-0005-0000-0000-00002BCC0000}"/>
    <cellStyle name="20% - Accent1 9 2 2 7" xfId="52453" xr:uid="{00000000-0005-0000-0000-00002CCC0000}"/>
    <cellStyle name="20% - Accent1 9 2 2 7 2" xfId="52454" xr:uid="{00000000-0005-0000-0000-00002DCC0000}"/>
    <cellStyle name="20% - Accent1 9 2 2 8" xfId="52455" xr:uid="{00000000-0005-0000-0000-00002ECC0000}"/>
    <cellStyle name="20% - Accent1 9 2 2 8 2" xfId="52456" xr:uid="{00000000-0005-0000-0000-00002FCC0000}"/>
    <cellStyle name="20% - Accent1 9 2 2 9" xfId="52457" xr:uid="{00000000-0005-0000-0000-000030CC0000}"/>
    <cellStyle name="20% - Accent1 9 2 3" xfId="52458" xr:uid="{00000000-0005-0000-0000-000031CC0000}"/>
    <cellStyle name="20% - Accent1 9 2 3 2" xfId="52459" xr:uid="{00000000-0005-0000-0000-000032CC0000}"/>
    <cellStyle name="20% - Accent1 9 2 3 2 2" xfId="52460" xr:uid="{00000000-0005-0000-0000-000033CC0000}"/>
    <cellStyle name="20% - Accent1 9 2 3 2 2 2" xfId="52461" xr:uid="{00000000-0005-0000-0000-000034CC0000}"/>
    <cellStyle name="20% - Accent1 9 2 3 2 2 2 2" xfId="52462" xr:uid="{00000000-0005-0000-0000-000035CC0000}"/>
    <cellStyle name="20% - Accent1 9 2 3 2 2 3" xfId="52463" xr:uid="{00000000-0005-0000-0000-000036CC0000}"/>
    <cellStyle name="20% - Accent1 9 2 3 2 3" xfId="52464" xr:uid="{00000000-0005-0000-0000-000037CC0000}"/>
    <cellStyle name="20% - Accent1 9 2 3 2 3 2" xfId="52465" xr:uid="{00000000-0005-0000-0000-000038CC0000}"/>
    <cellStyle name="20% - Accent1 9 2 3 2 4" xfId="52466" xr:uid="{00000000-0005-0000-0000-000039CC0000}"/>
    <cellStyle name="20% - Accent1 9 2 3 3" xfId="52467" xr:uid="{00000000-0005-0000-0000-00003ACC0000}"/>
    <cellStyle name="20% - Accent1 9 2 3 3 2" xfId="52468" xr:uid="{00000000-0005-0000-0000-00003BCC0000}"/>
    <cellStyle name="20% - Accent1 9 2 3 3 2 2" xfId="52469" xr:uid="{00000000-0005-0000-0000-00003CCC0000}"/>
    <cellStyle name="20% - Accent1 9 2 3 3 2 2 2" xfId="52470" xr:uid="{00000000-0005-0000-0000-00003DCC0000}"/>
    <cellStyle name="20% - Accent1 9 2 3 3 2 3" xfId="52471" xr:uid="{00000000-0005-0000-0000-00003ECC0000}"/>
    <cellStyle name="20% - Accent1 9 2 3 3 3" xfId="52472" xr:uid="{00000000-0005-0000-0000-00003FCC0000}"/>
    <cellStyle name="20% - Accent1 9 2 3 3 3 2" xfId="52473" xr:uid="{00000000-0005-0000-0000-000040CC0000}"/>
    <cellStyle name="20% - Accent1 9 2 3 3 4" xfId="52474" xr:uid="{00000000-0005-0000-0000-000041CC0000}"/>
    <cellStyle name="20% - Accent1 9 2 3 4" xfId="52475" xr:uid="{00000000-0005-0000-0000-000042CC0000}"/>
    <cellStyle name="20% - Accent1 9 2 3 4 2" xfId="52476" xr:uid="{00000000-0005-0000-0000-000043CC0000}"/>
    <cellStyle name="20% - Accent1 9 2 3 4 2 2" xfId="52477" xr:uid="{00000000-0005-0000-0000-000044CC0000}"/>
    <cellStyle name="20% - Accent1 9 2 3 4 2 2 2" xfId="52478" xr:uid="{00000000-0005-0000-0000-000045CC0000}"/>
    <cellStyle name="20% - Accent1 9 2 3 4 2 3" xfId="52479" xr:uid="{00000000-0005-0000-0000-000046CC0000}"/>
    <cellStyle name="20% - Accent1 9 2 3 4 3" xfId="52480" xr:uid="{00000000-0005-0000-0000-000047CC0000}"/>
    <cellStyle name="20% - Accent1 9 2 3 4 3 2" xfId="52481" xr:uid="{00000000-0005-0000-0000-000048CC0000}"/>
    <cellStyle name="20% - Accent1 9 2 3 4 4" xfId="52482" xr:uid="{00000000-0005-0000-0000-000049CC0000}"/>
    <cellStyle name="20% - Accent1 9 2 3 5" xfId="52483" xr:uid="{00000000-0005-0000-0000-00004ACC0000}"/>
    <cellStyle name="20% - Accent1 9 2 3 5 2" xfId="52484" xr:uid="{00000000-0005-0000-0000-00004BCC0000}"/>
    <cellStyle name="20% - Accent1 9 2 3 5 2 2" xfId="52485" xr:uid="{00000000-0005-0000-0000-00004CCC0000}"/>
    <cellStyle name="20% - Accent1 9 2 3 5 3" xfId="52486" xr:uid="{00000000-0005-0000-0000-00004DCC0000}"/>
    <cellStyle name="20% - Accent1 9 2 3 6" xfId="52487" xr:uid="{00000000-0005-0000-0000-00004ECC0000}"/>
    <cellStyle name="20% - Accent1 9 2 3 6 2" xfId="52488" xr:uid="{00000000-0005-0000-0000-00004FCC0000}"/>
    <cellStyle name="20% - Accent1 9 2 3 6 2 2" xfId="52489" xr:uid="{00000000-0005-0000-0000-000050CC0000}"/>
    <cellStyle name="20% - Accent1 9 2 3 6 3" xfId="52490" xr:uid="{00000000-0005-0000-0000-000051CC0000}"/>
    <cellStyle name="20% - Accent1 9 2 3 7" xfId="52491" xr:uid="{00000000-0005-0000-0000-000052CC0000}"/>
    <cellStyle name="20% - Accent1 9 2 3 7 2" xfId="52492" xr:uid="{00000000-0005-0000-0000-000053CC0000}"/>
    <cellStyle name="20% - Accent1 9 2 3 8" xfId="52493" xr:uid="{00000000-0005-0000-0000-000054CC0000}"/>
    <cellStyle name="20% - Accent1 9 2 3 8 2" xfId="52494" xr:uid="{00000000-0005-0000-0000-000055CC0000}"/>
    <cellStyle name="20% - Accent1 9 2 3 9" xfId="52495" xr:uid="{00000000-0005-0000-0000-000056CC0000}"/>
    <cellStyle name="20% - Accent1 9 2 4" xfId="52496" xr:uid="{00000000-0005-0000-0000-000057CC0000}"/>
    <cellStyle name="20% - Accent1 9 2 4 2" xfId="52497" xr:uid="{00000000-0005-0000-0000-000058CC0000}"/>
    <cellStyle name="20% - Accent1 9 2 4 2 2" xfId="52498" xr:uid="{00000000-0005-0000-0000-000059CC0000}"/>
    <cellStyle name="20% - Accent1 9 2 4 2 2 2" xfId="52499" xr:uid="{00000000-0005-0000-0000-00005ACC0000}"/>
    <cellStyle name="20% - Accent1 9 2 4 2 3" xfId="52500" xr:uid="{00000000-0005-0000-0000-00005BCC0000}"/>
    <cellStyle name="20% - Accent1 9 2 4 3" xfId="52501" xr:uid="{00000000-0005-0000-0000-00005CCC0000}"/>
    <cellStyle name="20% - Accent1 9 2 4 3 2" xfId="52502" xr:uid="{00000000-0005-0000-0000-00005DCC0000}"/>
    <cellStyle name="20% - Accent1 9 2 4 4" xfId="52503" xr:uid="{00000000-0005-0000-0000-00005ECC0000}"/>
    <cellStyle name="20% - Accent1 9 2 5" xfId="52504" xr:uid="{00000000-0005-0000-0000-00005FCC0000}"/>
    <cellStyle name="20% - Accent1 9 2 5 2" xfId="52505" xr:uid="{00000000-0005-0000-0000-000060CC0000}"/>
    <cellStyle name="20% - Accent1 9 2 5 2 2" xfId="52506" xr:uid="{00000000-0005-0000-0000-000061CC0000}"/>
    <cellStyle name="20% - Accent1 9 2 5 2 2 2" xfId="52507" xr:uid="{00000000-0005-0000-0000-000062CC0000}"/>
    <cellStyle name="20% - Accent1 9 2 5 2 3" xfId="52508" xr:uid="{00000000-0005-0000-0000-000063CC0000}"/>
    <cellStyle name="20% - Accent1 9 2 5 3" xfId="52509" xr:uid="{00000000-0005-0000-0000-000064CC0000}"/>
    <cellStyle name="20% - Accent1 9 2 5 3 2" xfId="52510" xr:uid="{00000000-0005-0000-0000-000065CC0000}"/>
    <cellStyle name="20% - Accent1 9 2 5 4" xfId="52511" xr:uid="{00000000-0005-0000-0000-000066CC0000}"/>
    <cellStyle name="20% - Accent1 9 2 6" xfId="52512" xr:uid="{00000000-0005-0000-0000-000067CC0000}"/>
    <cellStyle name="20% - Accent1 9 2 6 2" xfId="52513" xr:uid="{00000000-0005-0000-0000-000068CC0000}"/>
    <cellStyle name="20% - Accent1 9 2 6 2 2" xfId="52514" xr:uid="{00000000-0005-0000-0000-000069CC0000}"/>
    <cellStyle name="20% - Accent1 9 2 6 2 2 2" xfId="52515" xr:uid="{00000000-0005-0000-0000-00006ACC0000}"/>
    <cellStyle name="20% - Accent1 9 2 6 2 3" xfId="52516" xr:uid="{00000000-0005-0000-0000-00006BCC0000}"/>
    <cellStyle name="20% - Accent1 9 2 6 3" xfId="52517" xr:uid="{00000000-0005-0000-0000-00006CCC0000}"/>
    <cellStyle name="20% - Accent1 9 2 6 3 2" xfId="52518" xr:uid="{00000000-0005-0000-0000-00006DCC0000}"/>
    <cellStyle name="20% - Accent1 9 2 6 4" xfId="52519" xr:uid="{00000000-0005-0000-0000-00006ECC0000}"/>
    <cellStyle name="20% - Accent1 9 2 7" xfId="52520" xr:uid="{00000000-0005-0000-0000-00006FCC0000}"/>
    <cellStyle name="20% - Accent1 9 2 7 2" xfId="52521" xr:uid="{00000000-0005-0000-0000-000070CC0000}"/>
    <cellStyle name="20% - Accent1 9 2 7 2 2" xfId="52522" xr:uid="{00000000-0005-0000-0000-000071CC0000}"/>
    <cellStyle name="20% - Accent1 9 2 7 3" xfId="52523" xr:uid="{00000000-0005-0000-0000-000072CC0000}"/>
    <cellStyle name="20% - Accent1 9 2 8" xfId="52524" xr:uid="{00000000-0005-0000-0000-000073CC0000}"/>
    <cellStyle name="20% - Accent1 9 2 8 2" xfId="52525" xr:uid="{00000000-0005-0000-0000-000074CC0000}"/>
    <cellStyle name="20% - Accent1 9 2 8 2 2" xfId="52526" xr:uid="{00000000-0005-0000-0000-000075CC0000}"/>
    <cellStyle name="20% - Accent1 9 2 8 3" xfId="52527" xr:uid="{00000000-0005-0000-0000-000076CC0000}"/>
    <cellStyle name="20% - Accent1 9 2 9" xfId="52528" xr:uid="{00000000-0005-0000-0000-000077CC0000}"/>
    <cellStyle name="20% - Accent1 9 2 9 2" xfId="52529" xr:uid="{00000000-0005-0000-0000-000078CC0000}"/>
    <cellStyle name="20% - Accent1 9 3" xfId="52530" xr:uid="{00000000-0005-0000-0000-000079CC0000}"/>
    <cellStyle name="20% - Accent1 9 3 10" xfId="52531" xr:uid="{00000000-0005-0000-0000-00007ACC0000}"/>
    <cellStyle name="20% - Accent1 9 3 10 2" xfId="52532" xr:uid="{00000000-0005-0000-0000-00007BCC0000}"/>
    <cellStyle name="20% - Accent1 9 3 11" xfId="52533" xr:uid="{00000000-0005-0000-0000-00007CCC0000}"/>
    <cellStyle name="20% - Accent1 9 3 2" xfId="52534" xr:uid="{00000000-0005-0000-0000-00007DCC0000}"/>
    <cellStyle name="20% - Accent1 9 3 2 2" xfId="52535" xr:uid="{00000000-0005-0000-0000-00007ECC0000}"/>
    <cellStyle name="20% - Accent1 9 3 2 2 2" xfId="52536" xr:uid="{00000000-0005-0000-0000-00007FCC0000}"/>
    <cellStyle name="20% - Accent1 9 3 2 2 2 2" xfId="52537" xr:uid="{00000000-0005-0000-0000-000080CC0000}"/>
    <cellStyle name="20% - Accent1 9 3 2 2 2 2 2" xfId="52538" xr:uid="{00000000-0005-0000-0000-000081CC0000}"/>
    <cellStyle name="20% - Accent1 9 3 2 2 2 3" xfId="52539" xr:uid="{00000000-0005-0000-0000-000082CC0000}"/>
    <cellStyle name="20% - Accent1 9 3 2 2 3" xfId="52540" xr:uid="{00000000-0005-0000-0000-000083CC0000}"/>
    <cellStyle name="20% - Accent1 9 3 2 2 3 2" xfId="52541" xr:uid="{00000000-0005-0000-0000-000084CC0000}"/>
    <cellStyle name="20% - Accent1 9 3 2 2 4" xfId="52542" xr:uid="{00000000-0005-0000-0000-000085CC0000}"/>
    <cellStyle name="20% - Accent1 9 3 2 3" xfId="52543" xr:uid="{00000000-0005-0000-0000-000086CC0000}"/>
    <cellStyle name="20% - Accent1 9 3 2 3 2" xfId="52544" xr:uid="{00000000-0005-0000-0000-000087CC0000}"/>
    <cellStyle name="20% - Accent1 9 3 2 3 2 2" xfId="52545" xr:uid="{00000000-0005-0000-0000-000088CC0000}"/>
    <cellStyle name="20% - Accent1 9 3 2 3 2 2 2" xfId="52546" xr:uid="{00000000-0005-0000-0000-000089CC0000}"/>
    <cellStyle name="20% - Accent1 9 3 2 3 2 3" xfId="52547" xr:uid="{00000000-0005-0000-0000-00008ACC0000}"/>
    <cellStyle name="20% - Accent1 9 3 2 3 3" xfId="52548" xr:uid="{00000000-0005-0000-0000-00008BCC0000}"/>
    <cellStyle name="20% - Accent1 9 3 2 3 3 2" xfId="52549" xr:uid="{00000000-0005-0000-0000-00008CCC0000}"/>
    <cellStyle name="20% - Accent1 9 3 2 3 4" xfId="52550" xr:uid="{00000000-0005-0000-0000-00008DCC0000}"/>
    <cellStyle name="20% - Accent1 9 3 2 4" xfId="52551" xr:uid="{00000000-0005-0000-0000-00008ECC0000}"/>
    <cellStyle name="20% - Accent1 9 3 2 4 2" xfId="52552" xr:uid="{00000000-0005-0000-0000-00008FCC0000}"/>
    <cellStyle name="20% - Accent1 9 3 2 4 2 2" xfId="52553" xr:uid="{00000000-0005-0000-0000-000090CC0000}"/>
    <cellStyle name="20% - Accent1 9 3 2 4 2 2 2" xfId="52554" xr:uid="{00000000-0005-0000-0000-000091CC0000}"/>
    <cellStyle name="20% - Accent1 9 3 2 4 2 3" xfId="52555" xr:uid="{00000000-0005-0000-0000-000092CC0000}"/>
    <cellStyle name="20% - Accent1 9 3 2 4 3" xfId="52556" xr:uid="{00000000-0005-0000-0000-000093CC0000}"/>
    <cellStyle name="20% - Accent1 9 3 2 4 3 2" xfId="52557" xr:uid="{00000000-0005-0000-0000-000094CC0000}"/>
    <cellStyle name="20% - Accent1 9 3 2 4 4" xfId="52558" xr:uid="{00000000-0005-0000-0000-000095CC0000}"/>
    <cellStyle name="20% - Accent1 9 3 2 5" xfId="52559" xr:uid="{00000000-0005-0000-0000-000096CC0000}"/>
    <cellStyle name="20% - Accent1 9 3 2 5 2" xfId="52560" xr:uid="{00000000-0005-0000-0000-000097CC0000}"/>
    <cellStyle name="20% - Accent1 9 3 2 5 2 2" xfId="52561" xr:uid="{00000000-0005-0000-0000-000098CC0000}"/>
    <cellStyle name="20% - Accent1 9 3 2 5 3" xfId="52562" xr:uid="{00000000-0005-0000-0000-000099CC0000}"/>
    <cellStyle name="20% - Accent1 9 3 2 6" xfId="52563" xr:uid="{00000000-0005-0000-0000-00009ACC0000}"/>
    <cellStyle name="20% - Accent1 9 3 2 6 2" xfId="52564" xr:uid="{00000000-0005-0000-0000-00009BCC0000}"/>
    <cellStyle name="20% - Accent1 9 3 2 6 2 2" xfId="52565" xr:uid="{00000000-0005-0000-0000-00009CCC0000}"/>
    <cellStyle name="20% - Accent1 9 3 2 6 3" xfId="52566" xr:uid="{00000000-0005-0000-0000-00009DCC0000}"/>
    <cellStyle name="20% - Accent1 9 3 2 7" xfId="52567" xr:uid="{00000000-0005-0000-0000-00009ECC0000}"/>
    <cellStyle name="20% - Accent1 9 3 2 7 2" xfId="52568" xr:uid="{00000000-0005-0000-0000-00009FCC0000}"/>
    <cellStyle name="20% - Accent1 9 3 2 8" xfId="52569" xr:uid="{00000000-0005-0000-0000-0000A0CC0000}"/>
    <cellStyle name="20% - Accent1 9 3 2 8 2" xfId="52570" xr:uid="{00000000-0005-0000-0000-0000A1CC0000}"/>
    <cellStyle name="20% - Accent1 9 3 2 9" xfId="52571" xr:uid="{00000000-0005-0000-0000-0000A2CC0000}"/>
    <cellStyle name="20% - Accent1 9 3 3" xfId="52572" xr:uid="{00000000-0005-0000-0000-0000A3CC0000}"/>
    <cellStyle name="20% - Accent1 9 3 3 2" xfId="52573" xr:uid="{00000000-0005-0000-0000-0000A4CC0000}"/>
    <cellStyle name="20% - Accent1 9 3 3 2 2" xfId="52574" xr:uid="{00000000-0005-0000-0000-0000A5CC0000}"/>
    <cellStyle name="20% - Accent1 9 3 3 2 2 2" xfId="52575" xr:uid="{00000000-0005-0000-0000-0000A6CC0000}"/>
    <cellStyle name="20% - Accent1 9 3 3 2 2 2 2" xfId="52576" xr:uid="{00000000-0005-0000-0000-0000A7CC0000}"/>
    <cellStyle name="20% - Accent1 9 3 3 2 2 3" xfId="52577" xr:uid="{00000000-0005-0000-0000-0000A8CC0000}"/>
    <cellStyle name="20% - Accent1 9 3 3 2 3" xfId="52578" xr:uid="{00000000-0005-0000-0000-0000A9CC0000}"/>
    <cellStyle name="20% - Accent1 9 3 3 2 3 2" xfId="52579" xr:uid="{00000000-0005-0000-0000-0000AACC0000}"/>
    <cellStyle name="20% - Accent1 9 3 3 2 4" xfId="52580" xr:uid="{00000000-0005-0000-0000-0000ABCC0000}"/>
    <cellStyle name="20% - Accent1 9 3 3 3" xfId="52581" xr:uid="{00000000-0005-0000-0000-0000ACCC0000}"/>
    <cellStyle name="20% - Accent1 9 3 3 3 2" xfId="52582" xr:uid="{00000000-0005-0000-0000-0000ADCC0000}"/>
    <cellStyle name="20% - Accent1 9 3 3 3 2 2" xfId="52583" xr:uid="{00000000-0005-0000-0000-0000AECC0000}"/>
    <cellStyle name="20% - Accent1 9 3 3 3 2 2 2" xfId="52584" xr:uid="{00000000-0005-0000-0000-0000AFCC0000}"/>
    <cellStyle name="20% - Accent1 9 3 3 3 2 3" xfId="52585" xr:uid="{00000000-0005-0000-0000-0000B0CC0000}"/>
    <cellStyle name="20% - Accent1 9 3 3 3 3" xfId="52586" xr:uid="{00000000-0005-0000-0000-0000B1CC0000}"/>
    <cellStyle name="20% - Accent1 9 3 3 3 3 2" xfId="52587" xr:uid="{00000000-0005-0000-0000-0000B2CC0000}"/>
    <cellStyle name="20% - Accent1 9 3 3 3 4" xfId="52588" xr:uid="{00000000-0005-0000-0000-0000B3CC0000}"/>
    <cellStyle name="20% - Accent1 9 3 3 4" xfId="52589" xr:uid="{00000000-0005-0000-0000-0000B4CC0000}"/>
    <cellStyle name="20% - Accent1 9 3 3 4 2" xfId="52590" xr:uid="{00000000-0005-0000-0000-0000B5CC0000}"/>
    <cellStyle name="20% - Accent1 9 3 3 4 2 2" xfId="52591" xr:uid="{00000000-0005-0000-0000-0000B6CC0000}"/>
    <cellStyle name="20% - Accent1 9 3 3 4 2 2 2" xfId="52592" xr:uid="{00000000-0005-0000-0000-0000B7CC0000}"/>
    <cellStyle name="20% - Accent1 9 3 3 4 2 3" xfId="52593" xr:uid="{00000000-0005-0000-0000-0000B8CC0000}"/>
    <cellStyle name="20% - Accent1 9 3 3 4 3" xfId="52594" xr:uid="{00000000-0005-0000-0000-0000B9CC0000}"/>
    <cellStyle name="20% - Accent1 9 3 3 4 3 2" xfId="52595" xr:uid="{00000000-0005-0000-0000-0000BACC0000}"/>
    <cellStyle name="20% - Accent1 9 3 3 4 4" xfId="52596" xr:uid="{00000000-0005-0000-0000-0000BBCC0000}"/>
    <cellStyle name="20% - Accent1 9 3 3 5" xfId="52597" xr:uid="{00000000-0005-0000-0000-0000BCCC0000}"/>
    <cellStyle name="20% - Accent1 9 3 3 5 2" xfId="52598" xr:uid="{00000000-0005-0000-0000-0000BDCC0000}"/>
    <cellStyle name="20% - Accent1 9 3 3 5 2 2" xfId="52599" xr:uid="{00000000-0005-0000-0000-0000BECC0000}"/>
    <cellStyle name="20% - Accent1 9 3 3 5 3" xfId="52600" xr:uid="{00000000-0005-0000-0000-0000BFCC0000}"/>
    <cellStyle name="20% - Accent1 9 3 3 6" xfId="52601" xr:uid="{00000000-0005-0000-0000-0000C0CC0000}"/>
    <cellStyle name="20% - Accent1 9 3 3 6 2" xfId="52602" xr:uid="{00000000-0005-0000-0000-0000C1CC0000}"/>
    <cellStyle name="20% - Accent1 9 3 3 6 2 2" xfId="52603" xr:uid="{00000000-0005-0000-0000-0000C2CC0000}"/>
    <cellStyle name="20% - Accent1 9 3 3 6 3" xfId="52604" xr:uid="{00000000-0005-0000-0000-0000C3CC0000}"/>
    <cellStyle name="20% - Accent1 9 3 3 7" xfId="52605" xr:uid="{00000000-0005-0000-0000-0000C4CC0000}"/>
    <cellStyle name="20% - Accent1 9 3 3 7 2" xfId="52606" xr:uid="{00000000-0005-0000-0000-0000C5CC0000}"/>
    <cellStyle name="20% - Accent1 9 3 3 8" xfId="52607" xr:uid="{00000000-0005-0000-0000-0000C6CC0000}"/>
    <cellStyle name="20% - Accent1 9 3 3 8 2" xfId="52608" xr:uid="{00000000-0005-0000-0000-0000C7CC0000}"/>
    <cellStyle name="20% - Accent1 9 3 3 9" xfId="52609" xr:uid="{00000000-0005-0000-0000-0000C8CC0000}"/>
    <cellStyle name="20% - Accent1 9 3 4" xfId="52610" xr:uid="{00000000-0005-0000-0000-0000C9CC0000}"/>
    <cellStyle name="20% - Accent1 9 3 4 2" xfId="52611" xr:uid="{00000000-0005-0000-0000-0000CACC0000}"/>
    <cellStyle name="20% - Accent1 9 3 4 2 2" xfId="52612" xr:uid="{00000000-0005-0000-0000-0000CBCC0000}"/>
    <cellStyle name="20% - Accent1 9 3 4 2 2 2" xfId="52613" xr:uid="{00000000-0005-0000-0000-0000CCCC0000}"/>
    <cellStyle name="20% - Accent1 9 3 4 2 3" xfId="52614" xr:uid="{00000000-0005-0000-0000-0000CDCC0000}"/>
    <cellStyle name="20% - Accent1 9 3 4 3" xfId="52615" xr:uid="{00000000-0005-0000-0000-0000CECC0000}"/>
    <cellStyle name="20% - Accent1 9 3 4 3 2" xfId="52616" xr:uid="{00000000-0005-0000-0000-0000CFCC0000}"/>
    <cellStyle name="20% - Accent1 9 3 4 4" xfId="52617" xr:uid="{00000000-0005-0000-0000-0000D0CC0000}"/>
    <cellStyle name="20% - Accent1 9 3 5" xfId="52618" xr:uid="{00000000-0005-0000-0000-0000D1CC0000}"/>
    <cellStyle name="20% - Accent1 9 3 5 2" xfId="52619" xr:uid="{00000000-0005-0000-0000-0000D2CC0000}"/>
    <cellStyle name="20% - Accent1 9 3 5 2 2" xfId="52620" xr:uid="{00000000-0005-0000-0000-0000D3CC0000}"/>
    <cellStyle name="20% - Accent1 9 3 5 2 2 2" xfId="52621" xr:uid="{00000000-0005-0000-0000-0000D4CC0000}"/>
    <cellStyle name="20% - Accent1 9 3 5 2 3" xfId="52622" xr:uid="{00000000-0005-0000-0000-0000D5CC0000}"/>
    <cellStyle name="20% - Accent1 9 3 5 3" xfId="52623" xr:uid="{00000000-0005-0000-0000-0000D6CC0000}"/>
    <cellStyle name="20% - Accent1 9 3 5 3 2" xfId="52624" xr:uid="{00000000-0005-0000-0000-0000D7CC0000}"/>
    <cellStyle name="20% - Accent1 9 3 5 4" xfId="52625" xr:uid="{00000000-0005-0000-0000-0000D8CC0000}"/>
    <cellStyle name="20% - Accent1 9 3 6" xfId="52626" xr:uid="{00000000-0005-0000-0000-0000D9CC0000}"/>
    <cellStyle name="20% - Accent1 9 3 6 2" xfId="52627" xr:uid="{00000000-0005-0000-0000-0000DACC0000}"/>
    <cellStyle name="20% - Accent1 9 3 6 2 2" xfId="52628" xr:uid="{00000000-0005-0000-0000-0000DBCC0000}"/>
    <cellStyle name="20% - Accent1 9 3 6 2 2 2" xfId="52629" xr:uid="{00000000-0005-0000-0000-0000DCCC0000}"/>
    <cellStyle name="20% - Accent1 9 3 6 2 3" xfId="52630" xr:uid="{00000000-0005-0000-0000-0000DDCC0000}"/>
    <cellStyle name="20% - Accent1 9 3 6 3" xfId="52631" xr:uid="{00000000-0005-0000-0000-0000DECC0000}"/>
    <cellStyle name="20% - Accent1 9 3 6 3 2" xfId="52632" xr:uid="{00000000-0005-0000-0000-0000DFCC0000}"/>
    <cellStyle name="20% - Accent1 9 3 6 4" xfId="52633" xr:uid="{00000000-0005-0000-0000-0000E0CC0000}"/>
    <cellStyle name="20% - Accent1 9 3 7" xfId="52634" xr:uid="{00000000-0005-0000-0000-0000E1CC0000}"/>
    <cellStyle name="20% - Accent1 9 3 7 2" xfId="52635" xr:uid="{00000000-0005-0000-0000-0000E2CC0000}"/>
    <cellStyle name="20% - Accent1 9 3 7 2 2" xfId="52636" xr:uid="{00000000-0005-0000-0000-0000E3CC0000}"/>
    <cellStyle name="20% - Accent1 9 3 7 3" xfId="52637" xr:uid="{00000000-0005-0000-0000-0000E4CC0000}"/>
    <cellStyle name="20% - Accent1 9 3 8" xfId="52638" xr:uid="{00000000-0005-0000-0000-0000E5CC0000}"/>
    <cellStyle name="20% - Accent1 9 3 8 2" xfId="52639" xr:uid="{00000000-0005-0000-0000-0000E6CC0000}"/>
    <cellStyle name="20% - Accent1 9 3 8 2 2" xfId="52640" xr:uid="{00000000-0005-0000-0000-0000E7CC0000}"/>
    <cellStyle name="20% - Accent1 9 3 8 3" xfId="52641" xr:uid="{00000000-0005-0000-0000-0000E8CC0000}"/>
    <cellStyle name="20% - Accent1 9 3 9" xfId="52642" xr:uid="{00000000-0005-0000-0000-0000E9CC0000}"/>
    <cellStyle name="20% - Accent1 9 3 9 2" xfId="52643" xr:uid="{00000000-0005-0000-0000-0000EACC0000}"/>
    <cellStyle name="20% - Accent1 9 4" xfId="52644" xr:uid="{00000000-0005-0000-0000-0000EBCC0000}"/>
    <cellStyle name="20% - Accent1 9 4 10" xfId="52645" xr:uid="{00000000-0005-0000-0000-0000ECCC0000}"/>
    <cellStyle name="20% - Accent1 9 4 10 2" xfId="52646" xr:uid="{00000000-0005-0000-0000-0000EDCC0000}"/>
    <cellStyle name="20% - Accent1 9 4 11" xfId="52647" xr:uid="{00000000-0005-0000-0000-0000EECC0000}"/>
    <cellStyle name="20% - Accent1 9 4 2" xfId="52648" xr:uid="{00000000-0005-0000-0000-0000EFCC0000}"/>
    <cellStyle name="20% - Accent1 9 4 2 2" xfId="52649" xr:uid="{00000000-0005-0000-0000-0000F0CC0000}"/>
    <cellStyle name="20% - Accent1 9 4 2 2 2" xfId="52650" xr:uid="{00000000-0005-0000-0000-0000F1CC0000}"/>
    <cellStyle name="20% - Accent1 9 4 2 2 2 2" xfId="52651" xr:uid="{00000000-0005-0000-0000-0000F2CC0000}"/>
    <cellStyle name="20% - Accent1 9 4 2 2 2 2 2" xfId="52652" xr:uid="{00000000-0005-0000-0000-0000F3CC0000}"/>
    <cellStyle name="20% - Accent1 9 4 2 2 2 3" xfId="52653" xr:uid="{00000000-0005-0000-0000-0000F4CC0000}"/>
    <cellStyle name="20% - Accent1 9 4 2 2 3" xfId="52654" xr:uid="{00000000-0005-0000-0000-0000F5CC0000}"/>
    <cellStyle name="20% - Accent1 9 4 2 2 3 2" xfId="52655" xr:uid="{00000000-0005-0000-0000-0000F6CC0000}"/>
    <cellStyle name="20% - Accent1 9 4 2 2 4" xfId="52656" xr:uid="{00000000-0005-0000-0000-0000F7CC0000}"/>
    <cellStyle name="20% - Accent1 9 4 2 3" xfId="52657" xr:uid="{00000000-0005-0000-0000-0000F8CC0000}"/>
    <cellStyle name="20% - Accent1 9 4 2 3 2" xfId="52658" xr:uid="{00000000-0005-0000-0000-0000F9CC0000}"/>
    <cellStyle name="20% - Accent1 9 4 2 3 2 2" xfId="52659" xr:uid="{00000000-0005-0000-0000-0000FACC0000}"/>
    <cellStyle name="20% - Accent1 9 4 2 3 2 2 2" xfId="52660" xr:uid="{00000000-0005-0000-0000-0000FBCC0000}"/>
    <cellStyle name="20% - Accent1 9 4 2 3 2 3" xfId="52661" xr:uid="{00000000-0005-0000-0000-0000FCCC0000}"/>
    <cellStyle name="20% - Accent1 9 4 2 3 3" xfId="52662" xr:uid="{00000000-0005-0000-0000-0000FDCC0000}"/>
    <cellStyle name="20% - Accent1 9 4 2 3 3 2" xfId="52663" xr:uid="{00000000-0005-0000-0000-0000FECC0000}"/>
    <cellStyle name="20% - Accent1 9 4 2 3 4" xfId="52664" xr:uid="{00000000-0005-0000-0000-0000FFCC0000}"/>
    <cellStyle name="20% - Accent1 9 4 2 4" xfId="52665" xr:uid="{00000000-0005-0000-0000-000000CD0000}"/>
    <cellStyle name="20% - Accent1 9 4 2 4 2" xfId="52666" xr:uid="{00000000-0005-0000-0000-000001CD0000}"/>
    <cellStyle name="20% - Accent1 9 4 2 4 2 2" xfId="52667" xr:uid="{00000000-0005-0000-0000-000002CD0000}"/>
    <cellStyle name="20% - Accent1 9 4 2 4 2 2 2" xfId="52668" xr:uid="{00000000-0005-0000-0000-000003CD0000}"/>
    <cellStyle name="20% - Accent1 9 4 2 4 2 3" xfId="52669" xr:uid="{00000000-0005-0000-0000-000004CD0000}"/>
    <cellStyle name="20% - Accent1 9 4 2 4 3" xfId="52670" xr:uid="{00000000-0005-0000-0000-000005CD0000}"/>
    <cellStyle name="20% - Accent1 9 4 2 4 3 2" xfId="52671" xr:uid="{00000000-0005-0000-0000-000006CD0000}"/>
    <cellStyle name="20% - Accent1 9 4 2 4 4" xfId="52672" xr:uid="{00000000-0005-0000-0000-000007CD0000}"/>
    <cellStyle name="20% - Accent1 9 4 2 5" xfId="52673" xr:uid="{00000000-0005-0000-0000-000008CD0000}"/>
    <cellStyle name="20% - Accent1 9 4 2 5 2" xfId="52674" xr:uid="{00000000-0005-0000-0000-000009CD0000}"/>
    <cellStyle name="20% - Accent1 9 4 2 5 2 2" xfId="52675" xr:uid="{00000000-0005-0000-0000-00000ACD0000}"/>
    <cellStyle name="20% - Accent1 9 4 2 5 3" xfId="52676" xr:uid="{00000000-0005-0000-0000-00000BCD0000}"/>
    <cellStyle name="20% - Accent1 9 4 2 6" xfId="52677" xr:uid="{00000000-0005-0000-0000-00000CCD0000}"/>
    <cellStyle name="20% - Accent1 9 4 2 6 2" xfId="52678" xr:uid="{00000000-0005-0000-0000-00000DCD0000}"/>
    <cellStyle name="20% - Accent1 9 4 2 6 2 2" xfId="52679" xr:uid="{00000000-0005-0000-0000-00000ECD0000}"/>
    <cellStyle name="20% - Accent1 9 4 2 6 3" xfId="52680" xr:uid="{00000000-0005-0000-0000-00000FCD0000}"/>
    <cellStyle name="20% - Accent1 9 4 2 7" xfId="52681" xr:uid="{00000000-0005-0000-0000-000010CD0000}"/>
    <cellStyle name="20% - Accent1 9 4 2 7 2" xfId="52682" xr:uid="{00000000-0005-0000-0000-000011CD0000}"/>
    <cellStyle name="20% - Accent1 9 4 2 8" xfId="52683" xr:uid="{00000000-0005-0000-0000-000012CD0000}"/>
    <cellStyle name="20% - Accent1 9 4 2 8 2" xfId="52684" xr:uid="{00000000-0005-0000-0000-000013CD0000}"/>
    <cellStyle name="20% - Accent1 9 4 2 9" xfId="52685" xr:uid="{00000000-0005-0000-0000-000014CD0000}"/>
    <cellStyle name="20% - Accent1 9 4 3" xfId="52686" xr:uid="{00000000-0005-0000-0000-000015CD0000}"/>
    <cellStyle name="20% - Accent1 9 4 3 2" xfId="52687" xr:uid="{00000000-0005-0000-0000-000016CD0000}"/>
    <cellStyle name="20% - Accent1 9 4 3 2 2" xfId="52688" xr:uid="{00000000-0005-0000-0000-000017CD0000}"/>
    <cellStyle name="20% - Accent1 9 4 3 2 2 2" xfId="52689" xr:uid="{00000000-0005-0000-0000-000018CD0000}"/>
    <cellStyle name="20% - Accent1 9 4 3 2 2 2 2" xfId="52690" xr:uid="{00000000-0005-0000-0000-000019CD0000}"/>
    <cellStyle name="20% - Accent1 9 4 3 2 2 3" xfId="52691" xr:uid="{00000000-0005-0000-0000-00001ACD0000}"/>
    <cellStyle name="20% - Accent1 9 4 3 2 3" xfId="52692" xr:uid="{00000000-0005-0000-0000-00001BCD0000}"/>
    <cellStyle name="20% - Accent1 9 4 3 2 3 2" xfId="52693" xr:uid="{00000000-0005-0000-0000-00001CCD0000}"/>
    <cellStyle name="20% - Accent1 9 4 3 2 4" xfId="52694" xr:uid="{00000000-0005-0000-0000-00001DCD0000}"/>
    <cellStyle name="20% - Accent1 9 4 3 3" xfId="52695" xr:uid="{00000000-0005-0000-0000-00001ECD0000}"/>
    <cellStyle name="20% - Accent1 9 4 3 3 2" xfId="52696" xr:uid="{00000000-0005-0000-0000-00001FCD0000}"/>
    <cellStyle name="20% - Accent1 9 4 3 3 2 2" xfId="52697" xr:uid="{00000000-0005-0000-0000-000020CD0000}"/>
    <cellStyle name="20% - Accent1 9 4 3 3 2 2 2" xfId="52698" xr:uid="{00000000-0005-0000-0000-000021CD0000}"/>
    <cellStyle name="20% - Accent1 9 4 3 3 2 3" xfId="52699" xr:uid="{00000000-0005-0000-0000-000022CD0000}"/>
    <cellStyle name="20% - Accent1 9 4 3 3 3" xfId="52700" xr:uid="{00000000-0005-0000-0000-000023CD0000}"/>
    <cellStyle name="20% - Accent1 9 4 3 3 3 2" xfId="52701" xr:uid="{00000000-0005-0000-0000-000024CD0000}"/>
    <cellStyle name="20% - Accent1 9 4 3 3 4" xfId="52702" xr:uid="{00000000-0005-0000-0000-000025CD0000}"/>
    <cellStyle name="20% - Accent1 9 4 3 4" xfId="52703" xr:uid="{00000000-0005-0000-0000-000026CD0000}"/>
    <cellStyle name="20% - Accent1 9 4 3 4 2" xfId="52704" xr:uid="{00000000-0005-0000-0000-000027CD0000}"/>
    <cellStyle name="20% - Accent1 9 4 3 4 2 2" xfId="52705" xr:uid="{00000000-0005-0000-0000-000028CD0000}"/>
    <cellStyle name="20% - Accent1 9 4 3 4 2 2 2" xfId="52706" xr:uid="{00000000-0005-0000-0000-000029CD0000}"/>
    <cellStyle name="20% - Accent1 9 4 3 4 2 3" xfId="52707" xr:uid="{00000000-0005-0000-0000-00002ACD0000}"/>
    <cellStyle name="20% - Accent1 9 4 3 4 3" xfId="52708" xr:uid="{00000000-0005-0000-0000-00002BCD0000}"/>
    <cellStyle name="20% - Accent1 9 4 3 4 3 2" xfId="52709" xr:uid="{00000000-0005-0000-0000-00002CCD0000}"/>
    <cellStyle name="20% - Accent1 9 4 3 4 4" xfId="52710" xr:uid="{00000000-0005-0000-0000-00002DCD0000}"/>
    <cellStyle name="20% - Accent1 9 4 3 5" xfId="52711" xr:uid="{00000000-0005-0000-0000-00002ECD0000}"/>
    <cellStyle name="20% - Accent1 9 4 3 5 2" xfId="52712" xr:uid="{00000000-0005-0000-0000-00002FCD0000}"/>
    <cellStyle name="20% - Accent1 9 4 3 5 2 2" xfId="52713" xr:uid="{00000000-0005-0000-0000-000030CD0000}"/>
    <cellStyle name="20% - Accent1 9 4 3 5 3" xfId="52714" xr:uid="{00000000-0005-0000-0000-000031CD0000}"/>
    <cellStyle name="20% - Accent1 9 4 3 6" xfId="52715" xr:uid="{00000000-0005-0000-0000-000032CD0000}"/>
    <cellStyle name="20% - Accent1 9 4 3 6 2" xfId="52716" xr:uid="{00000000-0005-0000-0000-000033CD0000}"/>
    <cellStyle name="20% - Accent1 9 4 3 6 2 2" xfId="52717" xr:uid="{00000000-0005-0000-0000-000034CD0000}"/>
    <cellStyle name="20% - Accent1 9 4 3 6 3" xfId="52718" xr:uid="{00000000-0005-0000-0000-000035CD0000}"/>
    <cellStyle name="20% - Accent1 9 4 3 7" xfId="52719" xr:uid="{00000000-0005-0000-0000-000036CD0000}"/>
    <cellStyle name="20% - Accent1 9 4 3 7 2" xfId="52720" xr:uid="{00000000-0005-0000-0000-000037CD0000}"/>
    <cellStyle name="20% - Accent1 9 4 3 8" xfId="52721" xr:uid="{00000000-0005-0000-0000-000038CD0000}"/>
    <cellStyle name="20% - Accent1 9 4 3 8 2" xfId="52722" xr:uid="{00000000-0005-0000-0000-000039CD0000}"/>
    <cellStyle name="20% - Accent1 9 4 3 9" xfId="52723" xr:uid="{00000000-0005-0000-0000-00003ACD0000}"/>
    <cellStyle name="20% - Accent1 9 4 4" xfId="52724" xr:uid="{00000000-0005-0000-0000-00003BCD0000}"/>
    <cellStyle name="20% - Accent1 9 4 4 2" xfId="52725" xr:uid="{00000000-0005-0000-0000-00003CCD0000}"/>
    <cellStyle name="20% - Accent1 9 4 4 2 2" xfId="52726" xr:uid="{00000000-0005-0000-0000-00003DCD0000}"/>
    <cellStyle name="20% - Accent1 9 4 4 2 2 2" xfId="52727" xr:uid="{00000000-0005-0000-0000-00003ECD0000}"/>
    <cellStyle name="20% - Accent1 9 4 4 2 3" xfId="52728" xr:uid="{00000000-0005-0000-0000-00003FCD0000}"/>
    <cellStyle name="20% - Accent1 9 4 4 3" xfId="52729" xr:uid="{00000000-0005-0000-0000-000040CD0000}"/>
    <cellStyle name="20% - Accent1 9 4 4 3 2" xfId="52730" xr:uid="{00000000-0005-0000-0000-000041CD0000}"/>
    <cellStyle name="20% - Accent1 9 4 4 4" xfId="52731" xr:uid="{00000000-0005-0000-0000-000042CD0000}"/>
    <cellStyle name="20% - Accent1 9 4 5" xfId="52732" xr:uid="{00000000-0005-0000-0000-000043CD0000}"/>
    <cellStyle name="20% - Accent1 9 4 5 2" xfId="52733" xr:uid="{00000000-0005-0000-0000-000044CD0000}"/>
    <cellStyle name="20% - Accent1 9 4 5 2 2" xfId="52734" xr:uid="{00000000-0005-0000-0000-000045CD0000}"/>
    <cellStyle name="20% - Accent1 9 4 5 2 2 2" xfId="52735" xr:uid="{00000000-0005-0000-0000-000046CD0000}"/>
    <cellStyle name="20% - Accent1 9 4 5 2 3" xfId="52736" xr:uid="{00000000-0005-0000-0000-000047CD0000}"/>
    <cellStyle name="20% - Accent1 9 4 5 3" xfId="52737" xr:uid="{00000000-0005-0000-0000-000048CD0000}"/>
    <cellStyle name="20% - Accent1 9 4 5 3 2" xfId="52738" xr:uid="{00000000-0005-0000-0000-000049CD0000}"/>
    <cellStyle name="20% - Accent1 9 4 5 4" xfId="52739" xr:uid="{00000000-0005-0000-0000-00004ACD0000}"/>
    <cellStyle name="20% - Accent1 9 4 6" xfId="52740" xr:uid="{00000000-0005-0000-0000-00004BCD0000}"/>
    <cellStyle name="20% - Accent1 9 4 6 2" xfId="52741" xr:uid="{00000000-0005-0000-0000-00004CCD0000}"/>
    <cellStyle name="20% - Accent1 9 4 6 2 2" xfId="52742" xr:uid="{00000000-0005-0000-0000-00004DCD0000}"/>
    <cellStyle name="20% - Accent1 9 4 6 2 2 2" xfId="52743" xr:uid="{00000000-0005-0000-0000-00004ECD0000}"/>
    <cellStyle name="20% - Accent1 9 4 6 2 3" xfId="52744" xr:uid="{00000000-0005-0000-0000-00004FCD0000}"/>
    <cellStyle name="20% - Accent1 9 4 6 3" xfId="52745" xr:uid="{00000000-0005-0000-0000-000050CD0000}"/>
    <cellStyle name="20% - Accent1 9 4 6 3 2" xfId="52746" xr:uid="{00000000-0005-0000-0000-000051CD0000}"/>
    <cellStyle name="20% - Accent1 9 4 6 4" xfId="52747" xr:uid="{00000000-0005-0000-0000-000052CD0000}"/>
    <cellStyle name="20% - Accent1 9 4 7" xfId="52748" xr:uid="{00000000-0005-0000-0000-000053CD0000}"/>
    <cellStyle name="20% - Accent1 9 4 7 2" xfId="52749" xr:uid="{00000000-0005-0000-0000-000054CD0000}"/>
    <cellStyle name="20% - Accent1 9 4 7 2 2" xfId="52750" xr:uid="{00000000-0005-0000-0000-000055CD0000}"/>
    <cellStyle name="20% - Accent1 9 4 7 3" xfId="52751" xr:uid="{00000000-0005-0000-0000-000056CD0000}"/>
    <cellStyle name="20% - Accent1 9 4 8" xfId="52752" xr:uid="{00000000-0005-0000-0000-000057CD0000}"/>
    <cellStyle name="20% - Accent1 9 4 8 2" xfId="52753" xr:uid="{00000000-0005-0000-0000-000058CD0000}"/>
    <cellStyle name="20% - Accent1 9 4 8 2 2" xfId="52754" xr:uid="{00000000-0005-0000-0000-000059CD0000}"/>
    <cellStyle name="20% - Accent1 9 4 8 3" xfId="52755" xr:uid="{00000000-0005-0000-0000-00005ACD0000}"/>
    <cellStyle name="20% - Accent1 9 4 9" xfId="52756" xr:uid="{00000000-0005-0000-0000-00005BCD0000}"/>
    <cellStyle name="20% - Accent1 9 4 9 2" xfId="52757" xr:uid="{00000000-0005-0000-0000-00005CCD0000}"/>
    <cellStyle name="20% - Accent1 9 5" xfId="52758" xr:uid="{00000000-0005-0000-0000-00005DCD0000}"/>
    <cellStyle name="20% - Accent1 9 5 2" xfId="52759" xr:uid="{00000000-0005-0000-0000-00005ECD0000}"/>
    <cellStyle name="20% - Accent1 9 5 2 2" xfId="52760" xr:uid="{00000000-0005-0000-0000-00005FCD0000}"/>
    <cellStyle name="20% - Accent1 9 5 2 2 2" xfId="52761" xr:uid="{00000000-0005-0000-0000-000060CD0000}"/>
    <cellStyle name="20% - Accent1 9 5 2 2 2 2" xfId="52762" xr:uid="{00000000-0005-0000-0000-000061CD0000}"/>
    <cellStyle name="20% - Accent1 9 5 2 2 3" xfId="52763" xr:uid="{00000000-0005-0000-0000-000062CD0000}"/>
    <cellStyle name="20% - Accent1 9 5 2 3" xfId="52764" xr:uid="{00000000-0005-0000-0000-000063CD0000}"/>
    <cellStyle name="20% - Accent1 9 5 2 3 2" xfId="52765" xr:uid="{00000000-0005-0000-0000-000064CD0000}"/>
    <cellStyle name="20% - Accent1 9 5 2 4" xfId="52766" xr:uid="{00000000-0005-0000-0000-000065CD0000}"/>
    <cellStyle name="20% - Accent1 9 5 3" xfId="52767" xr:uid="{00000000-0005-0000-0000-000066CD0000}"/>
    <cellStyle name="20% - Accent1 9 5 3 2" xfId="52768" xr:uid="{00000000-0005-0000-0000-000067CD0000}"/>
    <cellStyle name="20% - Accent1 9 5 3 2 2" xfId="52769" xr:uid="{00000000-0005-0000-0000-000068CD0000}"/>
    <cellStyle name="20% - Accent1 9 5 3 2 2 2" xfId="52770" xr:uid="{00000000-0005-0000-0000-000069CD0000}"/>
    <cellStyle name="20% - Accent1 9 5 3 2 3" xfId="52771" xr:uid="{00000000-0005-0000-0000-00006ACD0000}"/>
    <cellStyle name="20% - Accent1 9 5 3 3" xfId="52772" xr:uid="{00000000-0005-0000-0000-00006BCD0000}"/>
    <cellStyle name="20% - Accent1 9 5 3 3 2" xfId="52773" xr:uid="{00000000-0005-0000-0000-00006CCD0000}"/>
    <cellStyle name="20% - Accent1 9 5 3 4" xfId="52774" xr:uid="{00000000-0005-0000-0000-00006DCD0000}"/>
    <cellStyle name="20% - Accent1 9 5 4" xfId="52775" xr:uid="{00000000-0005-0000-0000-00006ECD0000}"/>
    <cellStyle name="20% - Accent1 9 5 4 2" xfId="52776" xr:uid="{00000000-0005-0000-0000-00006FCD0000}"/>
    <cellStyle name="20% - Accent1 9 5 4 2 2" xfId="52777" xr:uid="{00000000-0005-0000-0000-000070CD0000}"/>
    <cellStyle name="20% - Accent1 9 5 4 2 2 2" xfId="52778" xr:uid="{00000000-0005-0000-0000-000071CD0000}"/>
    <cellStyle name="20% - Accent1 9 5 4 2 3" xfId="52779" xr:uid="{00000000-0005-0000-0000-000072CD0000}"/>
    <cellStyle name="20% - Accent1 9 5 4 3" xfId="52780" xr:uid="{00000000-0005-0000-0000-000073CD0000}"/>
    <cellStyle name="20% - Accent1 9 5 4 3 2" xfId="52781" xr:uid="{00000000-0005-0000-0000-000074CD0000}"/>
    <cellStyle name="20% - Accent1 9 5 4 4" xfId="52782" xr:uid="{00000000-0005-0000-0000-000075CD0000}"/>
    <cellStyle name="20% - Accent1 9 5 5" xfId="52783" xr:uid="{00000000-0005-0000-0000-000076CD0000}"/>
    <cellStyle name="20% - Accent1 9 5 5 2" xfId="52784" xr:uid="{00000000-0005-0000-0000-000077CD0000}"/>
    <cellStyle name="20% - Accent1 9 5 5 2 2" xfId="52785" xr:uid="{00000000-0005-0000-0000-000078CD0000}"/>
    <cellStyle name="20% - Accent1 9 5 5 3" xfId="52786" xr:uid="{00000000-0005-0000-0000-000079CD0000}"/>
    <cellStyle name="20% - Accent1 9 5 6" xfId="52787" xr:uid="{00000000-0005-0000-0000-00007ACD0000}"/>
    <cellStyle name="20% - Accent1 9 5 6 2" xfId="52788" xr:uid="{00000000-0005-0000-0000-00007BCD0000}"/>
    <cellStyle name="20% - Accent1 9 5 6 2 2" xfId="52789" xr:uid="{00000000-0005-0000-0000-00007CCD0000}"/>
    <cellStyle name="20% - Accent1 9 5 6 3" xfId="52790" xr:uid="{00000000-0005-0000-0000-00007DCD0000}"/>
    <cellStyle name="20% - Accent1 9 5 7" xfId="52791" xr:uid="{00000000-0005-0000-0000-00007ECD0000}"/>
    <cellStyle name="20% - Accent1 9 5 7 2" xfId="52792" xr:uid="{00000000-0005-0000-0000-00007FCD0000}"/>
    <cellStyle name="20% - Accent1 9 5 8" xfId="52793" xr:uid="{00000000-0005-0000-0000-000080CD0000}"/>
    <cellStyle name="20% - Accent1 9 5 8 2" xfId="52794" xr:uid="{00000000-0005-0000-0000-000081CD0000}"/>
    <cellStyle name="20% - Accent1 9 5 9" xfId="52795" xr:uid="{00000000-0005-0000-0000-000082CD0000}"/>
    <cellStyle name="20% - Accent1 9 6" xfId="52796" xr:uid="{00000000-0005-0000-0000-000083CD0000}"/>
    <cellStyle name="20% - Accent1 9 6 2" xfId="52797" xr:uid="{00000000-0005-0000-0000-000084CD0000}"/>
    <cellStyle name="20% - Accent1 9 6 2 2" xfId="52798" xr:uid="{00000000-0005-0000-0000-000085CD0000}"/>
    <cellStyle name="20% - Accent1 9 6 2 2 2" xfId="52799" xr:uid="{00000000-0005-0000-0000-000086CD0000}"/>
    <cellStyle name="20% - Accent1 9 6 2 2 2 2" xfId="52800" xr:uid="{00000000-0005-0000-0000-000087CD0000}"/>
    <cellStyle name="20% - Accent1 9 6 2 2 3" xfId="52801" xr:uid="{00000000-0005-0000-0000-000088CD0000}"/>
    <cellStyle name="20% - Accent1 9 6 2 3" xfId="52802" xr:uid="{00000000-0005-0000-0000-000089CD0000}"/>
    <cellStyle name="20% - Accent1 9 6 2 3 2" xfId="52803" xr:uid="{00000000-0005-0000-0000-00008ACD0000}"/>
    <cellStyle name="20% - Accent1 9 6 2 4" xfId="52804" xr:uid="{00000000-0005-0000-0000-00008BCD0000}"/>
    <cellStyle name="20% - Accent1 9 6 3" xfId="52805" xr:uid="{00000000-0005-0000-0000-00008CCD0000}"/>
    <cellStyle name="20% - Accent1 9 6 3 2" xfId="52806" xr:uid="{00000000-0005-0000-0000-00008DCD0000}"/>
    <cellStyle name="20% - Accent1 9 6 3 2 2" xfId="52807" xr:uid="{00000000-0005-0000-0000-00008ECD0000}"/>
    <cellStyle name="20% - Accent1 9 6 3 2 2 2" xfId="52808" xr:uid="{00000000-0005-0000-0000-00008FCD0000}"/>
    <cellStyle name="20% - Accent1 9 6 3 2 3" xfId="52809" xr:uid="{00000000-0005-0000-0000-000090CD0000}"/>
    <cellStyle name="20% - Accent1 9 6 3 3" xfId="52810" xr:uid="{00000000-0005-0000-0000-000091CD0000}"/>
    <cellStyle name="20% - Accent1 9 6 3 3 2" xfId="52811" xr:uid="{00000000-0005-0000-0000-000092CD0000}"/>
    <cellStyle name="20% - Accent1 9 6 3 4" xfId="52812" xr:uid="{00000000-0005-0000-0000-000093CD0000}"/>
    <cellStyle name="20% - Accent1 9 6 4" xfId="52813" xr:uid="{00000000-0005-0000-0000-000094CD0000}"/>
    <cellStyle name="20% - Accent1 9 6 4 2" xfId="52814" xr:uid="{00000000-0005-0000-0000-000095CD0000}"/>
    <cellStyle name="20% - Accent1 9 6 4 2 2" xfId="52815" xr:uid="{00000000-0005-0000-0000-000096CD0000}"/>
    <cellStyle name="20% - Accent1 9 6 4 2 2 2" xfId="52816" xr:uid="{00000000-0005-0000-0000-000097CD0000}"/>
    <cellStyle name="20% - Accent1 9 6 4 2 3" xfId="52817" xr:uid="{00000000-0005-0000-0000-000098CD0000}"/>
    <cellStyle name="20% - Accent1 9 6 4 3" xfId="52818" xr:uid="{00000000-0005-0000-0000-000099CD0000}"/>
    <cellStyle name="20% - Accent1 9 6 4 3 2" xfId="52819" xr:uid="{00000000-0005-0000-0000-00009ACD0000}"/>
    <cellStyle name="20% - Accent1 9 6 4 4" xfId="52820" xr:uid="{00000000-0005-0000-0000-00009BCD0000}"/>
    <cellStyle name="20% - Accent1 9 6 5" xfId="52821" xr:uid="{00000000-0005-0000-0000-00009CCD0000}"/>
    <cellStyle name="20% - Accent1 9 6 5 2" xfId="52822" xr:uid="{00000000-0005-0000-0000-00009DCD0000}"/>
    <cellStyle name="20% - Accent1 9 6 5 2 2" xfId="52823" xr:uid="{00000000-0005-0000-0000-00009ECD0000}"/>
    <cellStyle name="20% - Accent1 9 6 5 3" xfId="52824" xr:uid="{00000000-0005-0000-0000-00009FCD0000}"/>
    <cellStyle name="20% - Accent1 9 6 6" xfId="52825" xr:uid="{00000000-0005-0000-0000-0000A0CD0000}"/>
    <cellStyle name="20% - Accent1 9 6 6 2" xfId="52826" xr:uid="{00000000-0005-0000-0000-0000A1CD0000}"/>
    <cellStyle name="20% - Accent1 9 6 6 2 2" xfId="52827" xr:uid="{00000000-0005-0000-0000-0000A2CD0000}"/>
    <cellStyle name="20% - Accent1 9 6 6 3" xfId="52828" xr:uid="{00000000-0005-0000-0000-0000A3CD0000}"/>
    <cellStyle name="20% - Accent1 9 6 7" xfId="52829" xr:uid="{00000000-0005-0000-0000-0000A4CD0000}"/>
    <cellStyle name="20% - Accent1 9 6 7 2" xfId="52830" xr:uid="{00000000-0005-0000-0000-0000A5CD0000}"/>
    <cellStyle name="20% - Accent1 9 6 8" xfId="52831" xr:uid="{00000000-0005-0000-0000-0000A6CD0000}"/>
    <cellStyle name="20% - Accent1 9 6 8 2" xfId="52832" xr:uid="{00000000-0005-0000-0000-0000A7CD0000}"/>
    <cellStyle name="20% - Accent1 9 6 9" xfId="52833" xr:uid="{00000000-0005-0000-0000-0000A8CD0000}"/>
    <cellStyle name="20% - Accent1 9 7" xfId="52834" xr:uid="{00000000-0005-0000-0000-0000A9CD0000}"/>
    <cellStyle name="20% - Accent1 9 7 2" xfId="52835" xr:uid="{00000000-0005-0000-0000-0000AACD0000}"/>
    <cellStyle name="20% - Accent1 9 7 2 2" xfId="52836" xr:uid="{00000000-0005-0000-0000-0000ABCD0000}"/>
    <cellStyle name="20% - Accent1 9 7 2 2 2" xfId="52837" xr:uid="{00000000-0005-0000-0000-0000ACCD0000}"/>
    <cellStyle name="20% - Accent1 9 7 2 3" xfId="52838" xr:uid="{00000000-0005-0000-0000-0000ADCD0000}"/>
    <cellStyle name="20% - Accent1 9 7 3" xfId="52839" xr:uid="{00000000-0005-0000-0000-0000AECD0000}"/>
    <cellStyle name="20% - Accent1 9 7 3 2" xfId="52840" xr:uid="{00000000-0005-0000-0000-0000AFCD0000}"/>
    <cellStyle name="20% - Accent1 9 7 4" xfId="52841" xr:uid="{00000000-0005-0000-0000-0000B0CD0000}"/>
    <cellStyle name="20% - Accent1 9 8" xfId="52842" xr:uid="{00000000-0005-0000-0000-0000B1CD0000}"/>
    <cellStyle name="20% - Accent1 9 8 2" xfId="52843" xr:uid="{00000000-0005-0000-0000-0000B2CD0000}"/>
    <cellStyle name="20% - Accent1 9 8 2 2" xfId="52844" xr:uid="{00000000-0005-0000-0000-0000B3CD0000}"/>
    <cellStyle name="20% - Accent1 9 8 2 2 2" xfId="52845" xr:uid="{00000000-0005-0000-0000-0000B4CD0000}"/>
    <cellStyle name="20% - Accent1 9 8 2 3" xfId="52846" xr:uid="{00000000-0005-0000-0000-0000B5CD0000}"/>
    <cellStyle name="20% - Accent1 9 8 3" xfId="52847" xr:uid="{00000000-0005-0000-0000-0000B6CD0000}"/>
    <cellStyle name="20% - Accent1 9 8 3 2" xfId="52848" xr:uid="{00000000-0005-0000-0000-0000B7CD0000}"/>
    <cellStyle name="20% - Accent1 9 8 4" xfId="52849" xr:uid="{00000000-0005-0000-0000-0000B8CD0000}"/>
    <cellStyle name="20% - Accent1 9 9" xfId="52850" xr:uid="{00000000-0005-0000-0000-0000B9CD0000}"/>
    <cellStyle name="20% - Accent1 9 9 2" xfId="52851" xr:uid="{00000000-0005-0000-0000-0000BACD0000}"/>
    <cellStyle name="20% - Accent1 9 9 2 2" xfId="52852" xr:uid="{00000000-0005-0000-0000-0000BBCD0000}"/>
    <cellStyle name="20% - Accent1 9 9 2 2 2" xfId="52853" xr:uid="{00000000-0005-0000-0000-0000BCCD0000}"/>
    <cellStyle name="20% - Accent1 9 9 2 3" xfId="52854" xr:uid="{00000000-0005-0000-0000-0000BDCD0000}"/>
    <cellStyle name="20% - Accent1 9 9 3" xfId="52855" xr:uid="{00000000-0005-0000-0000-0000BECD0000}"/>
    <cellStyle name="20% - Accent1 9 9 3 2" xfId="52856" xr:uid="{00000000-0005-0000-0000-0000BFCD0000}"/>
    <cellStyle name="20% - Accent1 9 9 4" xfId="52857" xr:uid="{00000000-0005-0000-0000-0000C0CD0000}"/>
    <cellStyle name="20% - Accent2" xfId="41" builtinId="34" customBuiltin="1"/>
    <cellStyle name="20% - Accent2 2" xfId="121" xr:uid="{00000000-0005-0000-0000-0000C2CD0000}"/>
    <cellStyle name="20% - Accent2 3" xfId="122" xr:uid="{00000000-0005-0000-0000-0000C3CD0000}"/>
    <cellStyle name="20% - Accent3" xfId="45" builtinId="38" customBuiltin="1"/>
    <cellStyle name="20% - Accent3 2" xfId="123" xr:uid="{00000000-0005-0000-0000-0000C5CD0000}"/>
    <cellStyle name="20% - Accent3 3" xfId="124" xr:uid="{00000000-0005-0000-0000-0000C6CD0000}"/>
    <cellStyle name="20% - Accent4" xfId="49" builtinId="42" customBuiltin="1"/>
    <cellStyle name="20% - Accent4 2" xfId="125" xr:uid="{00000000-0005-0000-0000-0000C8CD0000}"/>
    <cellStyle name="20% - Accent4 3" xfId="126" xr:uid="{00000000-0005-0000-0000-0000C9CD0000}"/>
    <cellStyle name="20% - Accent5" xfId="53" builtinId="46" customBuiltin="1"/>
    <cellStyle name="20% - Accent5 2" xfId="127" xr:uid="{00000000-0005-0000-0000-0000CBCD0000}"/>
    <cellStyle name="20% - Accent5 3" xfId="128" xr:uid="{00000000-0005-0000-0000-0000CCCD0000}"/>
    <cellStyle name="20% - Accent6" xfId="57" builtinId="50" customBuiltin="1"/>
    <cellStyle name="20% - Accent6 2" xfId="129" xr:uid="{00000000-0005-0000-0000-0000CECD0000}"/>
    <cellStyle name="20% - Accent6 3" xfId="130" xr:uid="{00000000-0005-0000-0000-0000CFCD0000}"/>
    <cellStyle name="40% - Accent1" xfId="38" builtinId="31" customBuiltin="1"/>
    <cellStyle name="40% - Accent1 2" xfId="131" xr:uid="{00000000-0005-0000-0000-0000D1CD0000}"/>
    <cellStyle name="40% - Accent1 3" xfId="132" xr:uid="{00000000-0005-0000-0000-0000D2CD0000}"/>
    <cellStyle name="40% - Accent2" xfId="42" builtinId="35" customBuiltin="1"/>
    <cellStyle name="40% - Accent2 2" xfId="133" xr:uid="{00000000-0005-0000-0000-0000D4CD0000}"/>
    <cellStyle name="40% - Accent2 3" xfId="134" xr:uid="{00000000-0005-0000-0000-0000D5CD0000}"/>
    <cellStyle name="40% - Accent3" xfId="46" builtinId="39" customBuiltin="1"/>
    <cellStyle name="40% - Accent3 2" xfId="135" xr:uid="{00000000-0005-0000-0000-0000D7CD0000}"/>
    <cellStyle name="40% - Accent3 3" xfId="136" xr:uid="{00000000-0005-0000-0000-0000D8CD0000}"/>
    <cellStyle name="40% - Accent4" xfId="50" builtinId="43" customBuiltin="1"/>
    <cellStyle name="40% - Accent4 2" xfId="137" xr:uid="{00000000-0005-0000-0000-0000DACD0000}"/>
    <cellStyle name="40% - Accent4 3" xfId="138" xr:uid="{00000000-0005-0000-0000-0000DBCD0000}"/>
    <cellStyle name="40% - Accent5" xfId="54" builtinId="47" customBuiltin="1"/>
    <cellStyle name="40% - Accent5 2" xfId="139" xr:uid="{00000000-0005-0000-0000-0000DDCD0000}"/>
    <cellStyle name="40% - Accent5 3" xfId="140" xr:uid="{00000000-0005-0000-0000-0000DECD0000}"/>
    <cellStyle name="40% - Accent6" xfId="58" builtinId="51" customBuiltin="1"/>
    <cellStyle name="40% - Accent6 2" xfId="141" xr:uid="{00000000-0005-0000-0000-0000E0CD0000}"/>
    <cellStyle name="40% - Accent6 3" xfId="142" xr:uid="{00000000-0005-0000-0000-0000E1CD0000}"/>
    <cellStyle name="60% - Accent1" xfId="39" builtinId="32" customBuiltin="1"/>
    <cellStyle name="60% - Accent1 2" xfId="143" xr:uid="{00000000-0005-0000-0000-0000E3CD0000}"/>
    <cellStyle name="60% - Accent2" xfId="43" builtinId="36" customBuiltin="1"/>
    <cellStyle name="60% - Accent2 2" xfId="144" xr:uid="{00000000-0005-0000-0000-0000E5CD0000}"/>
    <cellStyle name="60% - Accent3" xfId="47" builtinId="40" customBuiltin="1"/>
    <cellStyle name="60% - Accent3 2" xfId="145" xr:uid="{00000000-0005-0000-0000-0000E7CD0000}"/>
    <cellStyle name="60% - Accent4" xfId="51" builtinId="44" customBuiltin="1"/>
    <cellStyle name="60% - Accent4 2" xfId="146" xr:uid="{00000000-0005-0000-0000-0000E9CD0000}"/>
    <cellStyle name="60% - Accent5" xfId="55" builtinId="48" customBuiltin="1"/>
    <cellStyle name="60% - Accent5 2" xfId="147" xr:uid="{00000000-0005-0000-0000-0000EBCD0000}"/>
    <cellStyle name="60% - Accent6" xfId="59" builtinId="52" customBuiltin="1"/>
    <cellStyle name="60% - Accent6 2" xfId="148" xr:uid="{00000000-0005-0000-0000-0000EDCD0000}"/>
    <cellStyle name="Accent1" xfId="36" builtinId="29" customBuiltin="1"/>
    <cellStyle name="Accent1 2" xfId="149" xr:uid="{00000000-0005-0000-0000-0000EFCD0000}"/>
    <cellStyle name="Accent2" xfId="40" builtinId="33" customBuiltin="1"/>
    <cellStyle name="Accent2 2" xfId="150" xr:uid="{00000000-0005-0000-0000-0000F1CD0000}"/>
    <cellStyle name="Accent3" xfId="44" builtinId="37" customBuiltin="1"/>
    <cellStyle name="Accent3 2" xfId="151" xr:uid="{00000000-0005-0000-0000-0000F3CD0000}"/>
    <cellStyle name="Accent4" xfId="48" builtinId="41" customBuiltin="1"/>
    <cellStyle name="Accent4 2" xfId="152" xr:uid="{00000000-0005-0000-0000-0000F5CD0000}"/>
    <cellStyle name="Accent5" xfId="52" builtinId="45" customBuiltin="1"/>
    <cellStyle name="Accent5 2" xfId="153" xr:uid="{00000000-0005-0000-0000-0000F7CD0000}"/>
    <cellStyle name="Accent6" xfId="56" builtinId="49" customBuiltin="1"/>
    <cellStyle name="Accent6 2" xfId="154" xr:uid="{00000000-0005-0000-0000-0000F9CD0000}"/>
    <cellStyle name="Bad" xfId="155" xr:uid="{00000000-0005-0000-0000-0000FACD0000}"/>
    <cellStyle name="Bad 2" xfId="156" xr:uid="{00000000-0005-0000-0000-0000FBCD0000}"/>
    <cellStyle name="Berekening" xfId="30" builtinId="22" customBuiltin="1"/>
    <cellStyle name="Berekening 2" xfId="157" xr:uid="{00000000-0005-0000-0000-0000FDCD0000}"/>
    <cellStyle name="Bold text" xfId="158" xr:uid="{00000000-0005-0000-0000-0000FECD0000}"/>
    <cellStyle name="Calculation" xfId="159" xr:uid="{00000000-0005-0000-0000-0000FFCD0000}"/>
    <cellStyle name="Check Cell" xfId="160" xr:uid="{00000000-0005-0000-0000-000000CE0000}"/>
    <cellStyle name="Comma [0]" xfId="68" xr:uid="{00000000-0005-0000-0000-000001CE0000}"/>
    <cellStyle name="Comma [0] 2" xfId="52858" xr:uid="{00000000-0005-0000-0000-000002CE0000}"/>
    <cellStyle name="Comma [0]_AA BCR/ Basis ruimtestaat 13.0" xfId="1" xr:uid="{00000000-0005-0000-0000-000003CE0000}"/>
    <cellStyle name="Comma_AA BCR/ Basis ruimtestaat 13.0" xfId="2" xr:uid="{00000000-0005-0000-0000-000004CE0000}"/>
    <cellStyle name="Comma_CALCULATIEBLAD.XLS" xfId="3" xr:uid="{00000000-0005-0000-0000-000005CE0000}"/>
    <cellStyle name="Comma_Uurtarieven 2000 LEVERANCIER" xfId="4" xr:uid="{00000000-0005-0000-0000-000006CE0000}"/>
    <cellStyle name="Controlecel" xfId="32" builtinId="23" customBuiltin="1"/>
    <cellStyle name="Controlecel 2" xfId="161" xr:uid="{00000000-0005-0000-0000-000008CE0000}"/>
    <cellStyle name="Currency [0]" xfId="52859" xr:uid="{00000000-0005-0000-0000-000009CE0000}"/>
    <cellStyle name="Currency_AA BCR/ Basis ruimtestaat 13.0" xfId="5" xr:uid="{00000000-0005-0000-0000-00000ACE0000}"/>
    <cellStyle name="Currency_ATIR-Calc-Uurtarief 2001" xfId="6" xr:uid="{00000000-0005-0000-0000-00000BCE0000}"/>
    <cellStyle name="Currency_CALCULATIEBLAD.XLS" xfId="7" xr:uid="{00000000-0005-0000-0000-00000CCE0000}"/>
    <cellStyle name="Euro" xfId="69" xr:uid="{00000000-0005-0000-0000-00000DCE0000}"/>
    <cellStyle name="Euro 2" xfId="70" xr:uid="{00000000-0005-0000-0000-00000ECE0000}"/>
    <cellStyle name="Euro 2 2" xfId="52860" xr:uid="{00000000-0005-0000-0000-00000FCE0000}"/>
    <cellStyle name="Euro 3" xfId="71" xr:uid="{00000000-0005-0000-0000-000010CE0000}"/>
    <cellStyle name="Euro 3 2" xfId="52861" xr:uid="{00000000-0005-0000-0000-000011CE0000}"/>
    <cellStyle name="Euro 4" xfId="72" xr:uid="{00000000-0005-0000-0000-000012CE0000}"/>
    <cellStyle name="euro 5" xfId="52862" xr:uid="{00000000-0005-0000-0000-000013CE0000}"/>
    <cellStyle name="euro 6" xfId="52863" xr:uid="{00000000-0005-0000-0000-000014CE0000}"/>
    <cellStyle name="Euro_Roto Smeets Hilversum v-1" xfId="73" xr:uid="{00000000-0005-0000-0000-000015CE0000}"/>
    <cellStyle name="Explanatory Text" xfId="162" xr:uid="{00000000-0005-0000-0000-000016CE0000}"/>
    <cellStyle name="Followed Hyperlink_Aantal groepen per school.xls" xfId="8" xr:uid="{00000000-0005-0000-0000-000017CE0000}"/>
    <cellStyle name="Gekoppelde cel" xfId="31" builtinId="24" customBuiltin="1"/>
    <cellStyle name="Gekoppelde cel 2" xfId="163" xr:uid="{00000000-0005-0000-0000-000019CE0000}"/>
    <cellStyle name="Goed" xfId="25" builtinId="26" customBuiltin="1"/>
    <cellStyle name="Goed 2" xfId="164" xr:uid="{00000000-0005-0000-0000-00001BCE0000}"/>
    <cellStyle name="Goed 3" xfId="165" xr:uid="{00000000-0005-0000-0000-00001CCE0000}"/>
    <cellStyle name="Good" xfId="166" xr:uid="{00000000-0005-0000-0000-00001DCE0000}"/>
    <cellStyle name="Heading 1" xfId="167" xr:uid="{00000000-0005-0000-0000-00001ECE0000}"/>
    <cellStyle name="Heading 2" xfId="168" xr:uid="{00000000-0005-0000-0000-00001FCE0000}"/>
    <cellStyle name="Heading 3" xfId="169" xr:uid="{00000000-0005-0000-0000-000020CE0000}"/>
    <cellStyle name="Heading 4" xfId="170" xr:uid="{00000000-0005-0000-0000-000021CE0000}"/>
    <cellStyle name="Hyperlink 2" xfId="52864" xr:uid="{00000000-0005-0000-0000-000022CE0000}"/>
    <cellStyle name="Input" xfId="171" xr:uid="{00000000-0005-0000-0000-000023CE0000}"/>
    <cellStyle name="Invoer" xfId="28" builtinId="20" customBuiltin="1"/>
    <cellStyle name="invoer 2" xfId="172" xr:uid="{00000000-0005-0000-0000-000025CE0000}"/>
    <cellStyle name="Komma" xfId="9" builtinId="3"/>
    <cellStyle name="Komma [0] 2" xfId="74" xr:uid="{00000000-0005-0000-0000-000027CE0000}"/>
    <cellStyle name="Komma 10" xfId="52890" xr:uid="{91EE33D4-4427-46B4-B5C0-D363527FC74E}"/>
    <cellStyle name="Komma 11" xfId="52892" xr:uid="{0CA9899F-21E6-4C47-8D26-F184A1CF3E3C}"/>
    <cellStyle name="Komma 2" xfId="75" xr:uid="{00000000-0005-0000-0000-000028CE0000}"/>
    <cellStyle name="Komma 2 2" xfId="52865" xr:uid="{00000000-0005-0000-0000-000029CE0000}"/>
    <cellStyle name="Komma 3" xfId="76" xr:uid="{00000000-0005-0000-0000-00002ACE0000}"/>
    <cellStyle name="Komma 3 2" xfId="77" xr:uid="{00000000-0005-0000-0000-00002BCE0000}"/>
    <cellStyle name="Komma 3 3" xfId="106" xr:uid="{00000000-0005-0000-0000-00002CCE0000}"/>
    <cellStyle name="Komma 4" xfId="78" xr:uid="{00000000-0005-0000-0000-00002DCE0000}"/>
    <cellStyle name="Komma 4 2" xfId="52866" xr:uid="{00000000-0005-0000-0000-00002ECE0000}"/>
    <cellStyle name="Komma 5" xfId="52867" xr:uid="{00000000-0005-0000-0000-00002FCE0000}"/>
    <cellStyle name="Komma 6" xfId="52868" xr:uid="{00000000-0005-0000-0000-000030CE0000}"/>
    <cellStyle name="Komma 7" xfId="52888" xr:uid="{D2D97E74-5B1F-4F37-9677-9AEBA572D00E}"/>
    <cellStyle name="Komma 8" xfId="52889" xr:uid="{2C2E70E4-5781-476D-855B-89245761D099}"/>
    <cellStyle name="Komma 9" xfId="52891" xr:uid="{D37F9525-9E9B-4BE3-B072-C78BB76BDCD5}"/>
    <cellStyle name="kop" xfId="79" xr:uid="{00000000-0005-0000-0000-000031CE0000}"/>
    <cellStyle name="Kop 1" xfId="21" builtinId="16" customBuiltin="1"/>
    <cellStyle name="Kop 1 2" xfId="173" xr:uid="{00000000-0005-0000-0000-000033CE0000}"/>
    <cellStyle name="Kop 2" xfId="22" builtinId="17" customBuiltin="1"/>
    <cellStyle name="Kop 2 2" xfId="174" xr:uid="{00000000-0005-0000-0000-000035CE0000}"/>
    <cellStyle name="Kop 3" xfId="23" builtinId="18" customBuiltin="1"/>
    <cellStyle name="Kop 3 2" xfId="175" xr:uid="{00000000-0005-0000-0000-000037CE0000}"/>
    <cellStyle name="Kop 4" xfId="24" builtinId="19" customBuiltin="1"/>
    <cellStyle name="Kop 4 2" xfId="176" xr:uid="{00000000-0005-0000-0000-000039CE0000}"/>
    <cellStyle name="Koppen_rekenblad" xfId="177" xr:uid="{00000000-0005-0000-0000-00003ACE0000}"/>
    <cellStyle name="koppenrekenblad2" xfId="178" xr:uid="{00000000-0005-0000-0000-00003BCE0000}"/>
    <cellStyle name="koppenrekenblad2 2" xfId="52869" xr:uid="{00000000-0005-0000-0000-00003CCE0000}"/>
    <cellStyle name="Linked Cell" xfId="179" xr:uid="{00000000-0005-0000-0000-00003DCE0000}"/>
    <cellStyle name="m2" xfId="180" xr:uid="{00000000-0005-0000-0000-00003ECE0000}"/>
    <cellStyle name="m2 2" xfId="52870" xr:uid="{00000000-0005-0000-0000-00003FCE0000}"/>
    <cellStyle name="Neutraal" xfId="27" builtinId="28" customBuiltin="1"/>
    <cellStyle name="Neutraal 2" xfId="181" xr:uid="{00000000-0005-0000-0000-000041CE0000}"/>
    <cellStyle name="Neutral" xfId="182" xr:uid="{00000000-0005-0000-0000-000042CE0000}"/>
    <cellStyle name="Normaal 2" xfId="80" xr:uid="{00000000-0005-0000-0000-000043CE0000}"/>
    <cellStyle name="Normaal_Basis Inventarisatielijst. xls.xls" xfId="81" xr:uid="{00000000-0005-0000-0000-000044CE0000}"/>
    <cellStyle name="Normal 2" xfId="183" xr:uid="{00000000-0005-0000-0000-000045CE0000}"/>
    <cellStyle name="Normal 4" xfId="52894" xr:uid="{322AC2CE-B4C2-4072-9993-C31D05773BB0}"/>
    <cellStyle name="Normal_ KLM-CTR(STA)-Recap.xls" xfId="10" xr:uid="{00000000-0005-0000-0000-000046CE0000}"/>
    <cellStyle name="Normal_ KLM-CTR(STA)-Recap.xls 2" xfId="63" xr:uid="{00000000-0005-0000-0000-000047CE0000}"/>
    <cellStyle name="Normal_AFRPPRIJS.xls" xfId="11" xr:uid="{00000000-0005-0000-0000-000048CE0000}"/>
    <cellStyle name="Normal_ATIR-Calc-Uurtarief 2001" xfId="12" xr:uid="{00000000-0005-0000-0000-000049CE0000}"/>
    <cellStyle name="Normal_CALCULATIEBLAD.XLS" xfId="13" xr:uid="{00000000-0005-0000-0000-00004ACE0000}"/>
    <cellStyle name="Normal_CALCULATIEBLAD.XLS 2" xfId="64" xr:uid="{00000000-0005-0000-0000-00004BCE0000}"/>
    <cellStyle name="Normal_Uurtarieven 2000 LEVERANCIER" xfId="14" xr:uid="{00000000-0005-0000-0000-00004CCE0000}"/>
    <cellStyle name="Normal_Workbook1_AFRPPRIJS.xls" xfId="15" xr:uid="{00000000-0005-0000-0000-00004DCE0000}"/>
    <cellStyle name="Note" xfId="184" xr:uid="{00000000-0005-0000-0000-00004ECE0000}"/>
    <cellStyle name="Notitie 2" xfId="61" xr:uid="{00000000-0005-0000-0000-00004FCE0000}"/>
    <cellStyle name="Notitie 3" xfId="185" xr:uid="{00000000-0005-0000-0000-000050CE0000}"/>
    <cellStyle name="Ongedefinieerd" xfId="16" xr:uid="{00000000-0005-0000-0000-000051CE0000}"/>
    <cellStyle name="Ongedefinieerd 2" xfId="82" xr:uid="{00000000-0005-0000-0000-000052CE0000}"/>
    <cellStyle name="Ongeldig" xfId="26" builtinId="27" customBuiltin="1"/>
    <cellStyle name="Ongeldig 2" xfId="186" xr:uid="{00000000-0005-0000-0000-000054CE0000}"/>
    <cellStyle name="Output" xfId="187" xr:uid="{00000000-0005-0000-0000-000055CE0000}"/>
    <cellStyle name="Procent" xfId="17" builtinId="5"/>
    <cellStyle name="Procent 2" xfId="66" xr:uid="{00000000-0005-0000-0000-000057CE0000}"/>
    <cellStyle name="Procent 2 2" xfId="83" xr:uid="{00000000-0005-0000-0000-000058CE0000}"/>
    <cellStyle name="Procent 2 3" xfId="52871" xr:uid="{00000000-0005-0000-0000-000059CE0000}"/>
    <cellStyle name="Procent 3" xfId="84" xr:uid="{00000000-0005-0000-0000-00005ACE0000}"/>
    <cellStyle name="Ruimtestaat_Koppen" xfId="188" xr:uid="{00000000-0005-0000-0000-00005BCE0000}"/>
    <cellStyle name="Standaard" xfId="0" builtinId="0"/>
    <cellStyle name="Standaard 10" xfId="85" xr:uid="{00000000-0005-0000-0000-00005DCE0000}"/>
    <cellStyle name="Standaard 10 2" xfId="86" xr:uid="{00000000-0005-0000-0000-00005ECE0000}"/>
    <cellStyle name="Standaard 11" xfId="87" xr:uid="{00000000-0005-0000-0000-00005FCE0000}"/>
    <cellStyle name="Standaard 12" xfId="88" xr:uid="{00000000-0005-0000-0000-000060CE0000}"/>
    <cellStyle name="Standaard 13" xfId="89" xr:uid="{00000000-0005-0000-0000-000061CE0000}"/>
    <cellStyle name="Standaard 13 2" xfId="52872" xr:uid="{00000000-0005-0000-0000-000062CE0000}"/>
    <cellStyle name="Standaard 14" xfId="52873" xr:uid="{00000000-0005-0000-0000-000063CE0000}"/>
    <cellStyle name="Standaard 15" xfId="52887" xr:uid="{EC49AC42-0E00-4D19-8C62-CC5947C26020}"/>
    <cellStyle name="Standaard 16" xfId="52893" xr:uid="{DDB6D84F-26BB-49C6-8A17-31291AE7E395}"/>
    <cellStyle name="Standaard 2" xfId="60" xr:uid="{00000000-0005-0000-0000-000064CE0000}"/>
    <cellStyle name="Standaard 2 2" xfId="90" xr:uid="{00000000-0005-0000-0000-000065CE0000}"/>
    <cellStyle name="Standaard 2 2 2" xfId="91" xr:uid="{00000000-0005-0000-0000-000066CE0000}"/>
    <cellStyle name="Standaard 2 2 2 2" xfId="92" xr:uid="{00000000-0005-0000-0000-000067CE0000}"/>
    <cellStyle name="Standaard 2 3" xfId="93" xr:uid="{00000000-0005-0000-0000-000068CE0000}"/>
    <cellStyle name="Standaard 2 3 2" xfId="52874" xr:uid="{00000000-0005-0000-0000-000069CE0000}"/>
    <cellStyle name="Standaard 2 4" xfId="52875" xr:uid="{00000000-0005-0000-0000-00006ACE0000}"/>
    <cellStyle name="Standaard 2 5" xfId="52895" xr:uid="{1D74B29E-D272-419E-9738-B622E48E6D04}"/>
    <cellStyle name="Standaard 3" xfId="65" xr:uid="{00000000-0005-0000-0000-00006BCE0000}"/>
    <cellStyle name="Standaard 3 2" xfId="52876" xr:uid="{00000000-0005-0000-0000-00006CCE0000}"/>
    <cellStyle name="Standaard 3 2 2" xfId="52877" xr:uid="{00000000-0005-0000-0000-00006DCE0000}"/>
    <cellStyle name="Standaard 3 3" xfId="52878" xr:uid="{00000000-0005-0000-0000-00006ECE0000}"/>
    <cellStyle name="Standaard 3 4" xfId="52879" xr:uid="{00000000-0005-0000-0000-00006FCE0000}"/>
    <cellStyle name="Standaard 3 5" xfId="52880" xr:uid="{00000000-0005-0000-0000-000070CE0000}"/>
    <cellStyle name="Standaard 4" xfId="94" xr:uid="{00000000-0005-0000-0000-000071CE0000}"/>
    <cellStyle name="Standaard 4 2" xfId="104" xr:uid="{00000000-0005-0000-0000-000072CE0000}"/>
    <cellStyle name="Standaard 4 3" xfId="52881" xr:uid="{00000000-0005-0000-0000-000073CE0000}"/>
    <cellStyle name="Standaard 5" xfId="95" xr:uid="{00000000-0005-0000-0000-000074CE0000}"/>
    <cellStyle name="Standaard 5 2" xfId="96" xr:uid="{00000000-0005-0000-0000-000075CE0000}"/>
    <cellStyle name="Standaard 6" xfId="97" xr:uid="{00000000-0005-0000-0000-000076CE0000}"/>
    <cellStyle name="Standaard 7" xfId="98" xr:uid="{00000000-0005-0000-0000-000077CE0000}"/>
    <cellStyle name="Standaard 7 2" xfId="52882" xr:uid="{00000000-0005-0000-0000-000078CE0000}"/>
    <cellStyle name="Standaard 8" xfId="99" xr:uid="{00000000-0005-0000-0000-000079CE0000}"/>
    <cellStyle name="Standaard 9" xfId="100" xr:uid="{00000000-0005-0000-0000-00007ACE0000}"/>
    <cellStyle name="Standaard_Bijlage 1+3" xfId="62" xr:uid="{00000000-0005-0000-0000-00007BCE0000}"/>
    <cellStyle name="Standaard_Blad1" xfId="18" xr:uid="{00000000-0005-0000-0000-00007CCE0000}"/>
    <cellStyle name="Titel" xfId="20" builtinId="15" customBuiltin="1"/>
    <cellStyle name="Titel 2" xfId="189" xr:uid="{00000000-0005-0000-0000-00007ECE0000}"/>
    <cellStyle name="Title" xfId="190" xr:uid="{00000000-0005-0000-0000-00007FCE0000}"/>
    <cellStyle name="Totaal" xfId="35" builtinId="25" customBuiltin="1"/>
    <cellStyle name="Totaal 2" xfId="191" xr:uid="{00000000-0005-0000-0000-000081CE0000}"/>
    <cellStyle name="Total" xfId="192" xr:uid="{00000000-0005-0000-0000-000082CE0000}"/>
    <cellStyle name="Uitvoer" xfId="29" builtinId="21" customBuiltin="1"/>
    <cellStyle name="Uitvoer 2" xfId="193" xr:uid="{00000000-0005-0000-0000-000084CE0000}"/>
    <cellStyle name="Valuta" xfId="19" builtinId="4"/>
    <cellStyle name="Valuta 2" xfId="67" xr:uid="{00000000-0005-0000-0000-000086CE0000}"/>
    <cellStyle name="Valuta 2 2" xfId="103" xr:uid="{00000000-0005-0000-0000-000087CE0000}"/>
    <cellStyle name="Valuta 2 3" xfId="52883" xr:uid="{00000000-0005-0000-0000-000088CE0000}"/>
    <cellStyle name="Valuta 3" xfId="101" xr:uid="{00000000-0005-0000-0000-000089CE0000}"/>
    <cellStyle name="Valuta 3 2" xfId="105" xr:uid="{00000000-0005-0000-0000-00008ACE0000}"/>
    <cellStyle name="Valuta 3 3" xfId="52884" xr:uid="{00000000-0005-0000-0000-00008BCE0000}"/>
    <cellStyle name="Valuta 4" xfId="102" xr:uid="{00000000-0005-0000-0000-00008CCE0000}"/>
    <cellStyle name="Valuta 4 2" xfId="52885" xr:uid="{00000000-0005-0000-0000-00008DCE0000}"/>
    <cellStyle name="Valuta 5" xfId="52886" xr:uid="{00000000-0005-0000-0000-00008ECE0000}"/>
    <cellStyle name="Valuta euro rb" xfId="194" xr:uid="{00000000-0005-0000-0000-00008FCE0000}"/>
    <cellStyle name="Valuta F rb" xfId="195" xr:uid="{00000000-0005-0000-0000-000090CE0000}"/>
    <cellStyle name="Valuta gulden rb" xfId="196" xr:uid="{00000000-0005-0000-0000-000091CE0000}"/>
    <cellStyle name="Verklarende tekst" xfId="34" builtinId="53" customBuiltin="1"/>
    <cellStyle name="Verklarende tekst 2" xfId="197" xr:uid="{00000000-0005-0000-0000-000093CE0000}"/>
    <cellStyle name="Waarschuwingstekst" xfId="33" builtinId="11" customBuiltin="1"/>
    <cellStyle name="Waarschuwingstekst 2" xfId="198" xr:uid="{00000000-0005-0000-0000-000095CE0000}"/>
    <cellStyle name="Warning Text" xfId="199" xr:uid="{00000000-0005-0000-0000-000096CE0000}"/>
  </cellStyles>
  <dxfs count="2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21" Type="http://schemas.openxmlformats.org/officeDocument/2006/relationships/externalLink" Target="externalLinks/externalLink7.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21</xdr:col>
      <xdr:colOff>9524</xdr:colOff>
      <xdr:row>29</xdr:row>
      <xdr:rowOff>7620</xdr:rowOff>
    </xdr:from>
    <xdr:to>
      <xdr:col>25</xdr:col>
      <xdr:colOff>2087879</xdr:colOff>
      <xdr:row>34</xdr:row>
      <xdr:rowOff>121920</xdr:rowOff>
    </xdr:to>
    <xdr:sp macro="" textlink="">
      <xdr:nvSpPr>
        <xdr:cNvPr id="2" name="Tekstvak 1">
          <a:extLst>
            <a:ext uri="{FF2B5EF4-FFF2-40B4-BE49-F238E27FC236}">
              <a16:creationId xmlns:a16="http://schemas.microsoft.com/office/drawing/2014/main" id="{00000000-0008-0000-0300-000002000000}"/>
            </a:ext>
          </a:extLst>
        </xdr:cNvPr>
        <xdr:cNvSpPr txBox="1"/>
      </xdr:nvSpPr>
      <xdr:spPr>
        <a:xfrm>
          <a:off x="13093064" y="4876800"/>
          <a:ext cx="5057775" cy="952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Century Gothic" panose="020B0502020202020204" pitchFamily="34" charset="0"/>
            </a:rPr>
            <a:t>LET OP: Deze velden mogen niet geknipt en geplakt worden. Maar alleen aangepast door het toevoegen of verwijderen van regels. Op basis van de opgegeven frequenties in de ruimtestaat wordt middels deze matrix de productienorm erbij gezocht. De cijfers in de kolom geven aan in welke kolom de productienorm wordt opgezocht.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42333</xdr:colOff>
      <xdr:row>6</xdr:row>
      <xdr:rowOff>63500</xdr:rowOff>
    </xdr:to>
    <xdr:sp macro="" textlink="">
      <xdr:nvSpPr>
        <xdr:cNvPr id="2" name="Tekstvak 1">
          <a:extLst>
            <a:ext uri="{FF2B5EF4-FFF2-40B4-BE49-F238E27FC236}">
              <a16:creationId xmlns:a16="http://schemas.microsoft.com/office/drawing/2014/main" id="{00000000-0008-0000-0600-000002000000}"/>
            </a:ext>
          </a:extLst>
        </xdr:cNvPr>
        <xdr:cNvSpPr txBox="1"/>
      </xdr:nvSpPr>
      <xdr:spPr>
        <a:xfrm>
          <a:off x="7217833" y="63501"/>
          <a:ext cx="6307667" cy="11535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0</xdr:colOff>
      <xdr:row>5</xdr:row>
      <xdr:rowOff>209550</xdr:rowOff>
    </xdr:to>
    <xdr:sp macro="" textlink="">
      <xdr:nvSpPr>
        <xdr:cNvPr id="2" name="Tekstvak 1">
          <a:extLst>
            <a:ext uri="{FF2B5EF4-FFF2-40B4-BE49-F238E27FC236}">
              <a16:creationId xmlns:a16="http://schemas.microsoft.com/office/drawing/2014/main" id="{00000000-0008-0000-0700-000002000000}"/>
            </a:ext>
          </a:extLst>
        </xdr:cNvPr>
        <xdr:cNvSpPr txBox="1"/>
      </xdr:nvSpPr>
      <xdr:spPr>
        <a:xfrm>
          <a:off x="7203016" y="63501"/>
          <a:ext cx="6265334" cy="10794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aomi\Local%20Settings\Temporary%20Internet%20Files\Content.Outlook\ILGDZFKW\HD%20MBP%20Erik%20ATIR%20Werkdocumenten\%20%20ATIR%20in%20%20behandeling\Tarieven%202004\at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C\Documents%20and%20Settings\Naomi\Local%20Settings\Temporary%20Internet%20Files\Content.Outlook\ILGDZFKW\HD%20MBP%20Erik%20ATIR%20Werkdocumenten\%20%20ATIR%20in%20%20behandeling\Tarieven%202004\ati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Documents%20and%20Settings\Naomi\Local%20Settings\Temporary%20Internet%20Files\Content.Outlook\ILGDZFKW\HD%20MBP%20Erik%20ATIR%20Werkdocumenten\%20%20ATIR%20in%20%20behandeling\Tarieven%202004\atir"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0ATIR%20Werkdocumenten\%20%20ATIR%20in%20%20behandeling\Tarieven%202004\ati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TC2008SBS\HD%20PB%20Rob%20ATIR%20Werkdocumenten\%20%20ATIR%20in%20%20behandeling\Tarieven%202004\atir"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tirLLSProductie/Atir/Projecten%20algemeen/In%20behandeling/GVB/1.%202018/1.%20Stations/1.%20CSU/calculatiemodellen/Calculatiemodel%20perceel%202%20CSU%20per%201%20juli%202019%20def%20aanpas%20windschermen%20CV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tirLLSProductie/Atir/Projecten%20algemeen/In%20behandeling/GVB/1.%202018/1.%20Stations/1.%20CSU/calculatiemodellen/Calculatiemodel%20perceel%201%20CSU%20per%201%20juli%202019%20def.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AtirLLSProductie\Atir\Projecten%20algemeen\In%20behandeling\Provincie%20Zuid%20Holland\Aanbesteding%202012\PZH%20calculatie\Calculatiemodel%20proquere%20definitief"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Users\r.toorenburgh\AppData\Local\Microsoft\Windows\Temporary%20Internet%20Files\Content.Outlook\83YS3KGK\Westerveld%20oude%20calculatie"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Users\nicole\AppData\Local\Microsoft\Windows\Temporary%20Internet%20Files\Content.Outlook\P4414I6B\Mutatie%20GVB%20Kraaijenest%20NvB"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AtirLLSProductie\Atir\Projecten%20algemeen\In%20behandeling\Provincie%20Zuid%20Holland\Aanbesteding%202012\PZH%20calculatie\GLV-Calculatiemodel%20DEF"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TC2008SBS\C\Documents%20and%20Settings\Naomi\Local%20Settings\Temporary%20Internet%20Files\Content.Outlook\ILGDZFKW\HD%20MBP%20ErikUsers\fred\Desktop\Nota%20Fred\DELTA%20N.V.-Calculati#3F4559"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marleen\AppData\Local\Microsoft\Windows\Temporary%20Internet%20Files\Content.Outlook\BAL0A37R\Calculatiemodel%20voor%20SED%202%20(3).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fdelingen\Commercie\Offertes\West\2014\GVB%20Perrons\Perceel%206\Prijslijst\Bijlage%201f%20GVB%20Calculatiemodel%20perceel%206%20(leeg).xlsx"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HersteldeExterneKoppeling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1"/>
      <sheetName val="Psychiatrie"/>
      <sheetName val="Blad3 (3)"/>
      <sheetName val="Blad3 (2)"/>
      <sheetName val="Blad2"/>
      <sheetName val="Blad3"/>
      <sheetName val="Blad4"/>
      <sheetName val="Nummers"/>
      <sheetName val="Menu"/>
      <sheetName val="Tijdnormen"/>
      <sheetName val="Frekwenties"/>
      <sheetName val="Vloeren"/>
      <sheetName val="Uitgangspunten"/>
      <sheetName val="Blad3_(3)"/>
      <sheetName val="Blad3_(2)"/>
      <sheetName val="hiddenSheet"/>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 val="Omreken"/>
      <sheetName val="atir_xls1"/>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Validaties"/>
      <sheetName val="atir_xl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 val="Basis"/>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atir_xls"/>
      <sheetName val="Validatie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s>
    <sheetDataSet>
      <sheetData sheetId="0" refreshError="1"/>
      <sheetData sheetId="1" refreshError="1"/>
      <sheetData sheetId="2" refreshError="1"/>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 val="atir_xls1"/>
    </sheetNames>
    <sheetDataSet>
      <sheetData sheetId="0" refreshError="1"/>
      <sheetData sheetId="1" refreshError="1"/>
      <sheetData sheetId="2" refreshError="1"/>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Validaties"/>
      <sheetName val="atir_xl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jsverhoging"/>
      <sheetName val="Mutatieblad"/>
      <sheetName val="1-Inschrijfstaat"/>
      <sheetName val="2-Kosten per locatie"/>
      <sheetName val="2b-Splitsing technisch-Comfort"/>
      <sheetName val="3-Ruimtestaat "/>
      <sheetName val="4-Kengetal"/>
      <sheetName val="5-Schrobben vloeren"/>
      <sheetName val="6-Aanvullend"/>
      <sheetName val="7-Ballastbed "/>
      <sheetName val="8-Sanitaire voorzieningen"/>
      <sheetName val="9-Geveldelen  en wanden"/>
      <sheetName val="10-Glasstaat"/>
      <sheetName val="10-Glas kosten totaal"/>
      <sheetName val="12-Machinekosten"/>
      <sheetName val="13a- Afroepprijs"/>
      <sheetName val="14-Gladheidsbestrijding"/>
      <sheetName val="15-Periodieke beurt"/>
      <sheetName val="2-Kosten_per_locatie"/>
      <sheetName val="2b-Splitsing_technisch-Comfort"/>
      <sheetName val="3-Ruimtestaat_"/>
      <sheetName val="5-Schrobben_vloeren"/>
      <sheetName val="7-Ballastbed_"/>
      <sheetName val="8-Sanitaire_voorzieningen"/>
      <sheetName val="9-Geveldelen__en_wanden"/>
      <sheetName val="10-Glas_kosten_totaal"/>
      <sheetName val="13a-_Afroepprijs"/>
      <sheetName val="15-Periodieke_beurt"/>
    </sheetNames>
    <sheetDataSet>
      <sheetData sheetId="0"/>
      <sheetData sheetId="1"/>
      <sheetData sheetId="2"/>
      <sheetData sheetId="3"/>
      <sheetData sheetId="4"/>
      <sheetData sheetId="5"/>
      <sheetData sheetId="6">
        <row r="12">
          <cell r="A12" t="str">
            <v>PER.365.1</v>
          </cell>
          <cell r="B12">
            <v>365</v>
          </cell>
          <cell r="C12" t="str">
            <v>Perrons</v>
          </cell>
          <cell r="D12" t="str">
            <v>Klasse 1</v>
          </cell>
          <cell r="E12">
            <v>7.8057311714544983E-2</v>
          </cell>
          <cell r="F12">
            <v>0.11240252886894478</v>
          </cell>
          <cell r="G12">
            <v>0</v>
          </cell>
          <cell r="H12">
            <v>8.0812275657411281E-2</v>
          </cell>
          <cell r="I12">
            <v>1345.5124140951689</v>
          </cell>
          <cell r="J12">
            <v>8547</v>
          </cell>
          <cell r="K12" t="str">
            <v>ja</v>
          </cell>
          <cell r="L12" t="str">
            <v>V</v>
          </cell>
          <cell r="M12" t="str">
            <v>naloop</v>
          </cell>
          <cell r="N12" t="str">
            <v>Volledig</v>
          </cell>
          <cell r="O12" t="str">
            <v>naloop</v>
          </cell>
          <cell r="P12" t="str">
            <v>Volledig</v>
          </cell>
          <cell r="Q12" t="str">
            <v>naloop</v>
          </cell>
          <cell r="R12" t="str">
            <v>naloop</v>
          </cell>
          <cell r="S12" t="str">
            <v>naloop</v>
          </cell>
        </row>
        <row r="13">
          <cell r="A13" t="str">
            <v>PER.365.2</v>
          </cell>
          <cell r="B13">
            <v>365</v>
          </cell>
          <cell r="C13" t="str">
            <v>Perrons</v>
          </cell>
          <cell r="D13" t="str">
            <v>Klasse 2</v>
          </cell>
          <cell r="E13">
            <v>9.7571639643181232E-2</v>
          </cell>
          <cell r="F13">
            <v>9.3668774057453982E-2</v>
          </cell>
          <cell r="G13">
            <v>4.208972690490171E-2</v>
          </cell>
          <cell r="H13">
            <v>4.0406137828705641E-2</v>
          </cell>
          <cell r="I13">
            <v>1333.4001692716117</v>
          </cell>
          <cell r="J13">
            <v>0</v>
          </cell>
          <cell r="K13" t="str">
            <v>ja</v>
          </cell>
          <cell r="L13" t="str">
            <v>V</v>
          </cell>
          <cell r="M13" t="str">
            <v>Volledig</v>
          </cell>
          <cell r="N13" t="str">
            <v>naloop</v>
          </cell>
          <cell r="O13" t="str">
            <v>Volledig</v>
          </cell>
          <cell r="P13" t="str">
            <v>naloop</v>
          </cell>
          <cell r="Q13" t="str">
            <v>Volledig</v>
          </cell>
          <cell r="R13" t="str">
            <v>naloop</v>
          </cell>
          <cell r="S13" t="str">
            <v>Volledig</v>
          </cell>
        </row>
        <row r="14">
          <cell r="A14" t="str">
            <v>PER.365.3</v>
          </cell>
          <cell r="B14">
            <v>365</v>
          </cell>
          <cell r="C14" t="str">
            <v>Perrons</v>
          </cell>
          <cell r="D14" t="str">
            <v>Klasse 3</v>
          </cell>
          <cell r="E14">
            <v>0.19514327928636246</v>
          </cell>
          <cell r="F14"/>
          <cell r="G14">
            <v>8.417945380980342E-2</v>
          </cell>
          <cell r="H14"/>
          <cell r="I14">
            <v>1306.7321658861792</v>
          </cell>
          <cell r="J14">
            <v>10906</v>
          </cell>
          <cell r="K14" t="str">
            <v>ja</v>
          </cell>
          <cell r="L14" t="str">
            <v>V</v>
          </cell>
          <cell r="M14" t="str">
            <v>Volledig</v>
          </cell>
          <cell r="N14" t="str">
            <v>Volledig</v>
          </cell>
          <cell r="O14" t="str">
            <v>Volledig</v>
          </cell>
          <cell r="P14" t="str">
            <v>Volledig</v>
          </cell>
          <cell r="Q14" t="str">
            <v>Volledig</v>
          </cell>
          <cell r="R14" t="str">
            <v>Volledig</v>
          </cell>
          <cell r="S14" t="str">
            <v>Volledig</v>
          </cell>
        </row>
        <row r="15">
          <cell r="A15" t="str">
            <v>SAN.0012</v>
          </cell>
          <cell r="B15">
            <v>12</v>
          </cell>
          <cell r="C15" t="str">
            <v>Sanitair</v>
          </cell>
          <cell r="D15" t="str">
            <v>1 x per maand</v>
          </cell>
          <cell r="E15">
            <v>0.48</v>
          </cell>
          <cell r="F15"/>
          <cell r="G15"/>
          <cell r="H15"/>
          <cell r="I15">
            <v>25</v>
          </cell>
          <cell r="J15">
            <v>43</v>
          </cell>
          <cell r="K15" t="str">
            <v>nee</v>
          </cell>
          <cell r="L15" t="str">
            <v>S</v>
          </cell>
          <cell r="M15" t="str">
            <v>Zie Freq</v>
          </cell>
          <cell r="N15" t="str">
            <v>Zie Freq</v>
          </cell>
          <cell r="O15" t="str">
            <v>Zie Freq</v>
          </cell>
          <cell r="P15" t="str">
            <v>Zie Freq</v>
          </cell>
          <cell r="Q15" t="str">
            <v>Zie Freq</v>
          </cell>
          <cell r="R15" t="str">
            <v>NVT</v>
          </cell>
          <cell r="S15" t="str">
            <v>NVT</v>
          </cell>
        </row>
        <row r="16">
          <cell r="A16" t="str">
            <v>SAN.365.1</v>
          </cell>
          <cell r="B16">
            <v>365</v>
          </cell>
          <cell r="C16" t="str">
            <v>Sanitair</v>
          </cell>
          <cell r="D16" t="str">
            <v>Klasse 1</v>
          </cell>
          <cell r="E16">
            <v>1.36</v>
          </cell>
          <cell r="F16">
            <v>1.7</v>
          </cell>
          <cell r="G16">
            <v>0</v>
          </cell>
          <cell r="H16">
            <v>1.2222222222222223</v>
          </cell>
          <cell r="I16">
            <v>85.236118318630005</v>
          </cell>
          <cell r="J16">
            <v>3</v>
          </cell>
          <cell r="K16" t="str">
            <v>ja</v>
          </cell>
          <cell r="L16" t="str">
            <v>S</v>
          </cell>
          <cell r="M16" t="str">
            <v>naloop</v>
          </cell>
          <cell r="N16" t="str">
            <v>Volledig</v>
          </cell>
          <cell r="O16" t="str">
            <v>naloop</v>
          </cell>
          <cell r="P16" t="str">
            <v>Volledig</v>
          </cell>
          <cell r="Q16" t="str">
            <v>naloop</v>
          </cell>
          <cell r="R16" t="str">
            <v>naloop</v>
          </cell>
          <cell r="S16" t="str">
            <v>naloop</v>
          </cell>
        </row>
        <row r="17">
          <cell r="A17" t="str">
            <v>SAN.365.2</v>
          </cell>
          <cell r="B17">
            <v>365</v>
          </cell>
          <cell r="C17" t="str">
            <v>Sanitair</v>
          </cell>
          <cell r="D17" t="str">
            <v>Klasse 2</v>
          </cell>
          <cell r="E17">
            <v>1.7</v>
          </cell>
          <cell r="F17">
            <v>1.4166666666666667</v>
          </cell>
          <cell r="G17">
            <v>0.73333333333333328</v>
          </cell>
          <cell r="H17">
            <v>0.61111111111111116</v>
          </cell>
          <cell r="I17">
            <v>81.818181818181813</v>
          </cell>
          <cell r="J17">
            <v>0</v>
          </cell>
          <cell r="K17" t="str">
            <v>ja</v>
          </cell>
          <cell r="L17" t="str">
            <v>S</v>
          </cell>
          <cell r="M17" t="str">
            <v>Volledig</v>
          </cell>
          <cell r="N17" t="str">
            <v>naloop</v>
          </cell>
          <cell r="O17" t="str">
            <v>Volledig</v>
          </cell>
          <cell r="P17" t="str">
            <v>naloop</v>
          </cell>
          <cell r="Q17" t="str">
            <v>Volledig</v>
          </cell>
          <cell r="R17" t="str">
            <v>naloop</v>
          </cell>
          <cell r="S17" t="str">
            <v>Volledig</v>
          </cell>
        </row>
        <row r="18">
          <cell r="A18" t="str">
            <v>SAN.365.3</v>
          </cell>
          <cell r="B18">
            <v>365</v>
          </cell>
          <cell r="C18" t="str">
            <v>Sanitair</v>
          </cell>
          <cell r="D18" t="str">
            <v>Klasse 3</v>
          </cell>
          <cell r="E18">
            <v>3.4</v>
          </cell>
          <cell r="F18"/>
          <cell r="G18">
            <v>1.4666666666666666</v>
          </cell>
          <cell r="H18"/>
          <cell r="I18">
            <v>75</v>
          </cell>
          <cell r="J18">
            <v>9.4</v>
          </cell>
          <cell r="K18" t="str">
            <v>ja</v>
          </cell>
          <cell r="L18" t="str">
            <v>S</v>
          </cell>
          <cell r="M18" t="str">
            <v>Volledig</v>
          </cell>
          <cell r="N18" t="str">
            <v>Volledig</v>
          </cell>
          <cell r="O18" t="str">
            <v>Volledig</v>
          </cell>
          <cell r="P18" t="str">
            <v>Volledig</v>
          </cell>
          <cell r="Q18" t="str">
            <v>Volledig</v>
          </cell>
          <cell r="R18" t="str">
            <v>Volledig</v>
          </cell>
          <cell r="S18" t="str">
            <v>Volledig</v>
          </cell>
        </row>
        <row r="19">
          <cell r="A19" t="str">
            <v>GAN.0001</v>
          </cell>
          <cell r="B19">
            <v>1</v>
          </cell>
          <cell r="C19" t="str">
            <v>Gangen</v>
          </cell>
          <cell r="D19" t="str">
            <v>1 x per jaar</v>
          </cell>
          <cell r="E19">
            <v>2.5000000000000001E-3</v>
          </cell>
          <cell r="F19"/>
          <cell r="G19"/>
          <cell r="H19"/>
          <cell r="I19">
            <v>400</v>
          </cell>
          <cell r="J19">
            <v>0</v>
          </cell>
          <cell r="K19" t="str">
            <v>nee</v>
          </cell>
          <cell r="L19" t="str">
            <v>V</v>
          </cell>
          <cell r="M19" t="str">
            <v>Zie Freq</v>
          </cell>
          <cell r="N19" t="str">
            <v>Zie Freq</v>
          </cell>
          <cell r="O19" t="str">
            <v>Zie Freq</v>
          </cell>
          <cell r="P19" t="str">
            <v>Zie Freq</v>
          </cell>
          <cell r="Q19" t="str">
            <v>Zie Freq</v>
          </cell>
          <cell r="R19" t="str">
            <v>NVT</v>
          </cell>
          <cell r="S19" t="str">
            <v>NVT</v>
          </cell>
        </row>
        <row r="20">
          <cell r="A20" t="str">
            <v>GAN.0002</v>
          </cell>
          <cell r="B20">
            <v>2</v>
          </cell>
          <cell r="C20" t="str">
            <v>Gangen</v>
          </cell>
          <cell r="D20" t="str">
            <v>2 x per jaar</v>
          </cell>
          <cell r="E20">
            <v>5.0000000000000001E-3</v>
          </cell>
          <cell r="F20"/>
          <cell r="G20"/>
          <cell r="H20"/>
          <cell r="I20">
            <v>400</v>
          </cell>
          <cell r="J20">
            <v>202</v>
          </cell>
          <cell r="K20" t="str">
            <v>nee</v>
          </cell>
          <cell r="L20" t="str">
            <v>V</v>
          </cell>
          <cell r="M20" t="str">
            <v>Zie Freq</v>
          </cell>
          <cell r="N20" t="str">
            <v>Zie Freq</v>
          </cell>
          <cell r="O20" t="str">
            <v>Zie Freq</v>
          </cell>
          <cell r="P20" t="str">
            <v>Zie Freq</v>
          </cell>
          <cell r="Q20" t="str">
            <v>Zie Freq</v>
          </cell>
          <cell r="R20" t="str">
            <v>NVT</v>
          </cell>
          <cell r="S20" t="str">
            <v>NVT</v>
          </cell>
        </row>
        <row r="21">
          <cell r="A21" t="str">
            <v>GAN.0003</v>
          </cell>
          <cell r="B21">
            <v>3</v>
          </cell>
          <cell r="C21" t="str">
            <v>Gangen</v>
          </cell>
          <cell r="D21" t="str">
            <v>3 x per jaar</v>
          </cell>
          <cell r="E21">
            <v>7.4999999999999997E-3</v>
          </cell>
          <cell r="F21"/>
          <cell r="G21"/>
          <cell r="H21"/>
          <cell r="I21">
            <v>400</v>
          </cell>
          <cell r="J21">
            <v>27</v>
          </cell>
          <cell r="K21" t="str">
            <v>nee</v>
          </cell>
          <cell r="L21" t="str">
            <v>V</v>
          </cell>
          <cell r="M21" t="str">
            <v>Zie Freq</v>
          </cell>
          <cell r="N21" t="str">
            <v>Zie Freq</v>
          </cell>
          <cell r="O21" t="str">
            <v>Zie Freq</v>
          </cell>
          <cell r="P21" t="str">
            <v>Zie Freq</v>
          </cell>
          <cell r="Q21" t="str">
            <v>Zie Freq</v>
          </cell>
          <cell r="R21" t="str">
            <v>NVT</v>
          </cell>
          <cell r="S21" t="str">
            <v>NVT</v>
          </cell>
        </row>
        <row r="22">
          <cell r="A22" t="str">
            <v>GAN.0012</v>
          </cell>
          <cell r="B22">
            <v>12</v>
          </cell>
          <cell r="C22" t="str">
            <v>Gangen</v>
          </cell>
          <cell r="D22" t="str">
            <v>1 x per maand</v>
          </cell>
          <cell r="E22">
            <v>2.4E-2</v>
          </cell>
          <cell r="F22"/>
          <cell r="G22"/>
          <cell r="H22"/>
          <cell r="I22">
            <v>500</v>
          </cell>
          <cell r="J22">
            <v>0</v>
          </cell>
          <cell r="K22" t="str">
            <v>nee</v>
          </cell>
          <cell r="L22" t="str">
            <v>V</v>
          </cell>
          <cell r="M22" t="str">
            <v>Zie Freq</v>
          </cell>
          <cell r="N22" t="str">
            <v>Zie Freq</v>
          </cell>
          <cell r="O22" t="str">
            <v>Zie Freq</v>
          </cell>
          <cell r="P22" t="str">
            <v>Zie Freq</v>
          </cell>
          <cell r="Q22" t="str">
            <v>Zie Freq</v>
          </cell>
          <cell r="R22" t="str">
            <v>NVT</v>
          </cell>
          <cell r="S22" t="str">
            <v>NVT</v>
          </cell>
        </row>
        <row r="23">
          <cell r="A23" t="str">
            <v>GAN.365.1</v>
          </cell>
          <cell r="B23">
            <v>365</v>
          </cell>
          <cell r="C23" t="str">
            <v>Gangen</v>
          </cell>
          <cell r="D23" t="str">
            <v>Klasse 1</v>
          </cell>
          <cell r="E23">
            <v>0.15111111111111111</v>
          </cell>
          <cell r="F23">
            <v>0.20399999999999999</v>
          </cell>
          <cell r="G23">
            <v>0</v>
          </cell>
          <cell r="H23">
            <v>0.14666666666666667</v>
          </cell>
          <cell r="I23">
            <v>727.4136403897254</v>
          </cell>
          <cell r="J23">
            <v>13</v>
          </cell>
          <cell r="K23" t="str">
            <v>ja</v>
          </cell>
          <cell r="L23" t="str">
            <v>V</v>
          </cell>
          <cell r="M23" t="str">
            <v>naloop</v>
          </cell>
          <cell r="N23" t="str">
            <v>Volledig</v>
          </cell>
          <cell r="O23" t="str">
            <v>naloop</v>
          </cell>
          <cell r="P23" t="str">
            <v>Volledig</v>
          </cell>
          <cell r="Q23" t="str">
            <v>naloop</v>
          </cell>
          <cell r="R23" t="str">
            <v>naloop</v>
          </cell>
          <cell r="S23" t="str">
            <v>naloop</v>
          </cell>
        </row>
        <row r="24">
          <cell r="A24" t="str">
            <v>GAN.365.2</v>
          </cell>
          <cell r="B24">
            <v>365</v>
          </cell>
          <cell r="C24" t="str">
            <v>Gangen</v>
          </cell>
          <cell r="D24" t="str">
            <v>Klasse 2</v>
          </cell>
          <cell r="E24">
            <v>0.18888888888888888</v>
          </cell>
          <cell r="F24">
            <v>0.17</v>
          </cell>
          <cell r="G24">
            <v>7.857142857142857E-2</v>
          </cell>
          <cell r="H24">
            <v>7.3333333333333334E-2</v>
          </cell>
          <cell r="I24">
            <v>714.57426973275324</v>
          </cell>
          <cell r="J24">
            <v>0</v>
          </cell>
          <cell r="K24" t="str">
            <v>ja</v>
          </cell>
          <cell r="L24" t="str">
            <v>V</v>
          </cell>
          <cell r="M24" t="str">
            <v>Volledig</v>
          </cell>
          <cell r="N24" t="str">
            <v>naloop</v>
          </cell>
          <cell r="O24" t="str">
            <v>Volledig</v>
          </cell>
          <cell r="P24" t="str">
            <v>naloop</v>
          </cell>
          <cell r="Q24" t="str">
            <v>Volledig</v>
          </cell>
          <cell r="R24" t="str">
            <v>naloop</v>
          </cell>
          <cell r="S24" t="str">
            <v>Volledig</v>
          </cell>
        </row>
        <row r="25">
          <cell r="A25" t="str">
            <v>GAN.365.3</v>
          </cell>
          <cell r="B25">
            <v>365</v>
          </cell>
          <cell r="C25" t="str">
            <v>Gangen</v>
          </cell>
          <cell r="D25" t="str">
            <v>Klasse 3</v>
          </cell>
          <cell r="E25">
            <v>0.37777777777777777</v>
          </cell>
          <cell r="F25"/>
          <cell r="G25">
            <v>0.15714285714285714</v>
          </cell>
          <cell r="H25"/>
          <cell r="I25">
            <v>682.34421364985167</v>
          </cell>
          <cell r="J25">
            <v>25.41</v>
          </cell>
          <cell r="K25" t="str">
            <v>ja</v>
          </cell>
          <cell r="L25" t="str">
            <v>V</v>
          </cell>
          <cell r="M25" t="str">
            <v>Volledig</v>
          </cell>
          <cell r="N25" t="str">
            <v>Volledig</v>
          </cell>
          <cell r="O25" t="str">
            <v>Volledig</v>
          </cell>
          <cell r="P25" t="str">
            <v>Volledig</v>
          </cell>
          <cell r="Q25" t="str">
            <v>Volledig</v>
          </cell>
          <cell r="R25" t="str">
            <v>Volledig</v>
          </cell>
          <cell r="S25" t="str">
            <v>Volledig</v>
          </cell>
        </row>
        <row r="26">
          <cell r="A26" t="str">
            <v>LIF.365.1</v>
          </cell>
          <cell r="B26">
            <v>365</v>
          </cell>
          <cell r="C26" t="str">
            <v>Liften</v>
          </cell>
          <cell r="D26" t="str">
            <v>Klasse 1</v>
          </cell>
          <cell r="E26">
            <v>2.9142857142857141</v>
          </cell>
          <cell r="F26">
            <v>4.371428571428571</v>
          </cell>
          <cell r="G26">
            <v>0</v>
          </cell>
          <cell r="H26">
            <v>3.1428571428571428</v>
          </cell>
          <cell r="I26">
            <v>35.000000000000007</v>
          </cell>
          <cell r="J26">
            <v>45</v>
          </cell>
          <cell r="K26" t="str">
            <v>ja</v>
          </cell>
          <cell r="L26" t="str">
            <v>V</v>
          </cell>
          <cell r="M26" t="str">
            <v>naloop</v>
          </cell>
          <cell r="N26" t="str">
            <v>Volledig</v>
          </cell>
          <cell r="O26" t="str">
            <v>naloop</v>
          </cell>
          <cell r="P26" t="str">
            <v>Volledig</v>
          </cell>
          <cell r="Q26" t="str">
            <v>naloop</v>
          </cell>
          <cell r="R26" t="str">
            <v>naloop</v>
          </cell>
          <cell r="S26" t="str">
            <v>naloop</v>
          </cell>
        </row>
        <row r="27">
          <cell r="A27" t="str">
            <v>LIF.365.2</v>
          </cell>
          <cell r="B27">
            <v>365</v>
          </cell>
          <cell r="C27" t="str">
            <v>Liften</v>
          </cell>
          <cell r="D27" t="str">
            <v>Klasse 2</v>
          </cell>
          <cell r="E27">
            <v>3.6428571428571428</v>
          </cell>
          <cell r="F27">
            <v>3.6428571428571428</v>
          </cell>
          <cell r="G27">
            <v>1.5714285714285714</v>
          </cell>
          <cell r="H27">
            <v>1.5714285714285714</v>
          </cell>
          <cell r="I27">
            <v>35</v>
          </cell>
          <cell r="J27">
            <v>0</v>
          </cell>
          <cell r="K27" t="str">
            <v>ja</v>
          </cell>
          <cell r="L27" t="str">
            <v>V</v>
          </cell>
          <cell r="M27" t="str">
            <v>Volledig</v>
          </cell>
          <cell r="N27" t="str">
            <v>naloop</v>
          </cell>
          <cell r="O27" t="str">
            <v>Volledig</v>
          </cell>
          <cell r="P27" t="str">
            <v>naloop</v>
          </cell>
          <cell r="Q27" t="str">
            <v>Volledig</v>
          </cell>
          <cell r="R27" t="str">
            <v>naloop</v>
          </cell>
          <cell r="S27" t="str">
            <v>Volledig</v>
          </cell>
        </row>
        <row r="28">
          <cell r="A28" t="str">
            <v>LIF.365.3</v>
          </cell>
          <cell r="B28">
            <v>365</v>
          </cell>
          <cell r="C28" t="str">
            <v>Liften</v>
          </cell>
          <cell r="D28" t="str">
            <v>Klasse 3</v>
          </cell>
          <cell r="E28">
            <v>7.2857142857142856</v>
          </cell>
          <cell r="F28"/>
          <cell r="G28">
            <v>3.1428571428571428</v>
          </cell>
          <cell r="H28"/>
          <cell r="I28">
            <v>35</v>
          </cell>
          <cell r="J28">
            <v>52</v>
          </cell>
          <cell r="K28" t="str">
            <v>ja</v>
          </cell>
          <cell r="L28" t="str">
            <v>V</v>
          </cell>
          <cell r="M28" t="str">
            <v>Volledig</v>
          </cell>
          <cell r="N28" t="str">
            <v>Volledig</v>
          </cell>
          <cell r="O28" t="str">
            <v>Volledig</v>
          </cell>
          <cell r="P28" t="str">
            <v>Volledig</v>
          </cell>
          <cell r="Q28" t="str">
            <v>Volledig</v>
          </cell>
          <cell r="R28" t="str">
            <v>Volledig</v>
          </cell>
          <cell r="S28" t="str">
            <v>Volledig</v>
          </cell>
        </row>
        <row r="29">
          <cell r="A29" t="str">
            <v>TRA.0002</v>
          </cell>
          <cell r="B29">
            <v>2</v>
          </cell>
          <cell r="C29" t="str">
            <v>Trappen</v>
          </cell>
          <cell r="D29" t="str">
            <v>2 x per jaar</v>
          </cell>
          <cell r="E29">
            <v>1.6E-2</v>
          </cell>
          <cell r="F29"/>
          <cell r="G29"/>
          <cell r="H29"/>
          <cell r="I29">
            <v>125</v>
          </cell>
          <cell r="J29">
            <v>24</v>
          </cell>
          <cell r="K29" t="str">
            <v>nee</v>
          </cell>
          <cell r="L29" t="str">
            <v>V</v>
          </cell>
          <cell r="M29" t="str">
            <v>Zie Freq</v>
          </cell>
          <cell r="N29" t="str">
            <v>Zie Freq</v>
          </cell>
          <cell r="O29" t="str">
            <v>Zie Freq</v>
          </cell>
          <cell r="P29" t="str">
            <v>Zie Freq</v>
          </cell>
          <cell r="Q29" t="str">
            <v>Zie Freq</v>
          </cell>
          <cell r="R29" t="str">
            <v>NVT</v>
          </cell>
          <cell r="S29" t="str">
            <v>NVT</v>
          </cell>
        </row>
        <row r="30">
          <cell r="A30" t="str">
            <v>TRA.0003</v>
          </cell>
          <cell r="B30">
            <v>3</v>
          </cell>
          <cell r="C30" t="str">
            <v>Trappen</v>
          </cell>
          <cell r="D30" t="str">
            <v>3 x per jaar</v>
          </cell>
          <cell r="E30">
            <v>2.4E-2</v>
          </cell>
          <cell r="F30"/>
          <cell r="G30"/>
          <cell r="H30"/>
          <cell r="I30">
            <v>125</v>
          </cell>
          <cell r="J30">
            <v>0</v>
          </cell>
          <cell r="K30" t="str">
            <v>nee</v>
          </cell>
          <cell r="L30" t="str">
            <v>V</v>
          </cell>
          <cell r="M30" t="str">
            <v>Zie Freq</v>
          </cell>
          <cell r="N30" t="str">
            <v>Zie Freq</v>
          </cell>
          <cell r="O30" t="str">
            <v>Zie Freq</v>
          </cell>
          <cell r="P30" t="str">
            <v>Zie Freq</v>
          </cell>
          <cell r="Q30" t="str">
            <v>Zie Freq</v>
          </cell>
          <cell r="R30" t="str">
            <v>NVT</v>
          </cell>
          <cell r="S30" t="str">
            <v>NVT</v>
          </cell>
        </row>
        <row r="31">
          <cell r="A31" t="str">
            <v>TRA.365.1</v>
          </cell>
          <cell r="B31">
            <v>365</v>
          </cell>
          <cell r="C31" t="str">
            <v>Trappen</v>
          </cell>
          <cell r="D31" t="str">
            <v>Klasse 1</v>
          </cell>
          <cell r="E31">
            <v>0.34061372384528721</v>
          </cell>
          <cell r="F31">
            <v>0.46834387028726993</v>
          </cell>
          <cell r="G31">
            <v>0</v>
          </cell>
          <cell r="H31">
            <v>0.33671781523921368</v>
          </cell>
          <cell r="I31">
            <v>318.58936398062968</v>
          </cell>
          <cell r="J31">
            <v>596</v>
          </cell>
          <cell r="K31" t="str">
            <v>ja</v>
          </cell>
          <cell r="L31" t="str">
            <v>V</v>
          </cell>
          <cell r="M31" t="str">
            <v>naloop</v>
          </cell>
          <cell r="N31" t="str">
            <v>Volledig</v>
          </cell>
          <cell r="O31" t="str">
            <v>naloop</v>
          </cell>
          <cell r="P31" t="str">
            <v>Volledig</v>
          </cell>
          <cell r="Q31" t="str">
            <v>naloop</v>
          </cell>
          <cell r="R31" t="str">
            <v>naloop</v>
          </cell>
          <cell r="S31" t="str">
            <v>naloop</v>
          </cell>
        </row>
        <row r="32">
          <cell r="A32" t="str">
            <v>TRA.365.2</v>
          </cell>
          <cell r="B32">
            <v>365</v>
          </cell>
          <cell r="C32" t="str">
            <v>Trappen</v>
          </cell>
          <cell r="D32" t="str">
            <v>Klasse 2</v>
          </cell>
          <cell r="E32">
            <v>0.42576715480660898</v>
          </cell>
          <cell r="F32">
            <v>0.39028655857272493</v>
          </cell>
          <cell r="G32">
            <v>0.18366426285775289</v>
          </cell>
          <cell r="H32">
            <v>0.16835890761960684</v>
          </cell>
          <cell r="I32">
            <v>312.47943097278198</v>
          </cell>
          <cell r="J32">
            <v>0</v>
          </cell>
          <cell r="K32" t="str">
            <v>ja</v>
          </cell>
          <cell r="L32" t="str">
            <v>V</v>
          </cell>
          <cell r="M32" t="str">
            <v>Volledig</v>
          </cell>
          <cell r="N32" t="str">
            <v>naloop</v>
          </cell>
          <cell r="O32" t="str">
            <v>Volledig</v>
          </cell>
          <cell r="P32" t="str">
            <v>naloop</v>
          </cell>
          <cell r="Q32" t="str">
            <v>Volledig</v>
          </cell>
          <cell r="R32" t="str">
            <v>naloop</v>
          </cell>
          <cell r="S32" t="str">
            <v>Volledig</v>
          </cell>
        </row>
        <row r="33">
          <cell r="A33" t="str">
            <v>TRA.365.3</v>
          </cell>
          <cell r="B33">
            <v>365</v>
          </cell>
          <cell r="C33" t="str">
            <v>Trappen</v>
          </cell>
          <cell r="D33" t="str">
            <v>Klasse 3</v>
          </cell>
          <cell r="E33">
            <v>0.78057311714544986</v>
          </cell>
          <cell r="F33"/>
          <cell r="G33">
            <v>0.33671781523921368</v>
          </cell>
          <cell r="H33"/>
          <cell r="I33">
            <v>326.68304147154481</v>
          </cell>
          <cell r="J33">
            <v>650</v>
          </cell>
          <cell r="K33" t="str">
            <v>ja</v>
          </cell>
          <cell r="L33" t="str">
            <v>V</v>
          </cell>
          <cell r="M33" t="str">
            <v>Volledig</v>
          </cell>
          <cell r="N33" t="str">
            <v>Volledig</v>
          </cell>
          <cell r="O33" t="str">
            <v>Volledig</v>
          </cell>
          <cell r="P33" t="str">
            <v>Volledig</v>
          </cell>
          <cell r="Q33" t="str">
            <v>Volledig</v>
          </cell>
          <cell r="R33" t="str">
            <v>Volledig</v>
          </cell>
          <cell r="S33" t="str">
            <v>Volledig</v>
          </cell>
        </row>
        <row r="34">
          <cell r="A34" t="str">
            <v>HAL.0002</v>
          </cell>
          <cell r="B34">
            <v>2</v>
          </cell>
          <cell r="C34" t="str">
            <v>Hallen</v>
          </cell>
          <cell r="D34" t="str">
            <v>2 x per jaar</v>
          </cell>
          <cell r="E34">
            <v>5.0000000000000001E-3</v>
          </cell>
          <cell r="F34"/>
          <cell r="G34"/>
          <cell r="H34"/>
          <cell r="I34">
            <v>400</v>
          </cell>
          <cell r="J34">
            <v>0</v>
          </cell>
          <cell r="K34" t="str">
            <v>nee</v>
          </cell>
          <cell r="L34" t="str">
            <v>V</v>
          </cell>
          <cell r="M34" t="str">
            <v>Zie Freq</v>
          </cell>
          <cell r="N34" t="str">
            <v>Zie Freq</v>
          </cell>
          <cell r="O34" t="str">
            <v>Zie Freq</v>
          </cell>
          <cell r="P34" t="str">
            <v>Zie Freq</v>
          </cell>
          <cell r="Q34" t="str">
            <v>Zie Freq</v>
          </cell>
          <cell r="R34" t="str">
            <v>NVT</v>
          </cell>
          <cell r="S34" t="str">
            <v>NVT</v>
          </cell>
        </row>
        <row r="35">
          <cell r="A35" t="str">
            <v>HAL.365.1</v>
          </cell>
          <cell r="B35">
            <v>365</v>
          </cell>
          <cell r="C35" t="str">
            <v>Hallen</v>
          </cell>
          <cell r="D35" t="str">
            <v>Klasse 1</v>
          </cell>
          <cell r="E35">
            <v>0.13876855415919109</v>
          </cell>
          <cell r="F35">
            <v>0.18733754811490796</v>
          </cell>
          <cell r="G35">
            <v>0</v>
          </cell>
          <cell r="H35">
            <v>0.13468712609568548</v>
          </cell>
          <cell r="I35">
            <v>792.11233483468015</v>
          </cell>
          <cell r="J35">
            <v>0</v>
          </cell>
          <cell r="K35" t="str">
            <v>ja</v>
          </cell>
          <cell r="L35" t="str">
            <v>V</v>
          </cell>
          <cell r="M35" t="str">
            <v>naloop</v>
          </cell>
          <cell r="N35" t="str">
            <v>Volledig</v>
          </cell>
          <cell r="O35" t="str">
            <v>naloop</v>
          </cell>
          <cell r="P35" t="str">
            <v>Volledig</v>
          </cell>
          <cell r="Q35" t="str">
            <v>naloop</v>
          </cell>
          <cell r="R35" t="str">
            <v>naloop</v>
          </cell>
          <cell r="S35" t="str">
            <v>naloop</v>
          </cell>
        </row>
        <row r="36">
          <cell r="A36" t="str">
            <v>HAL.365.2</v>
          </cell>
          <cell r="B36">
            <v>365</v>
          </cell>
          <cell r="C36" t="str">
            <v>Hallen</v>
          </cell>
          <cell r="D36" t="str">
            <v>Klasse 2</v>
          </cell>
          <cell r="E36">
            <v>0.17346069269898887</v>
          </cell>
          <cell r="F36">
            <v>0.15611462342908997</v>
          </cell>
          <cell r="G36">
            <v>7.4826181164269714E-2</v>
          </cell>
          <cell r="H36">
            <v>6.7343563047842739E-2</v>
          </cell>
          <cell r="I36">
            <v>773.72299295892196</v>
          </cell>
          <cell r="J36">
            <v>0</v>
          </cell>
          <cell r="K36" t="str">
            <v>ja</v>
          </cell>
          <cell r="L36" t="str">
            <v>V</v>
          </cell>
          <cell r="M36" t="str">
            <v>Volledig</v>
          </cell>
          <cell r="N36" t="str">
            <v>naloop</v>
          </cell>
          <cell r="O36" t="str">
            <v>Volledig</v>
          </cell>
          <cell r="P36" t="str">
            <v>naloop</v>
          </cell>
          <cell r="Q36" t="str">
            <v>Volledig</v>
          </cell>
          <cell r="R36" t="str">
            <v>naloop</v>
          </cell>
          <cell r="S36" t="str">
            <v>Volledig</v>
          </cell>
        </row>
        <row r="37">
          <cell r="A37" t="str">
            <v>HAL.365.3</v>
          </cell>
          <cell r="B37">
            <v>365</v>
          </cell>
          <cell r="C37" t="str">
            <v>Hallen</v>
          </cell>
          <cell r="D37" t="str">
            <v>Klasse 3</v>
          </cell>
          <cell r="E37">
            <v>0.34692138539797773</v>
          </cell>
          <cell r="F37"/>
          <cell r="G37">
            <v>0.14965236232853943</v>
          </cell>
          <cell r="H37"/>
          <cell r="I37">
            <v>735.03684331097577</v>
          </cell>
          <cell r="J37">
            <v>2012</v>
          </cell>
          <cell r="K37" t="str">
            <v>ja</v>
          </cell>
          <cell r="L37" t="str">
            <v>V</v>
          </cell>
          <cell r="M37" t="str">
            <v>Volledig</v>
          </cell>
          <cell r="N37" t="str">
            <v>Volledig</v>
          </cell>
          <cell r="O37" t="str">
            <v>Volledig</v>
          </cell>
          <cell r="P37" t="str">
            <v>Volledig</v>
          </cell>
          <cell r="Q37" t="str">
            <v>Volledig</v>
          </cell>
          <cell r="R37" t="str">
            <v>Volledig</v>
          </cell>
          <cell r="S37" t="str">
            <v>Volledig</v>
          </cell>
        </row>
        <row r="38">
          <cell r="A38" t="str">
            <v>TEC.0001</v>
          </cell>
          <cell r="B38">
            <v>1</v>
          </cell>
          <cell r="C38" t="str">
            <v>Technische ruimten</v>
          </cell>
          <cell r="D38" t="str">
            <v>1 x per jaar</v>
          </cell>
          <cell r="E38">
            <v>2.5000000000000001E-3</v>
          </cell>
          <cell r="F38"/>
          <cell r="G38"/>
          <cell r="H38"/>
          <cell r="I38">
            <v>400</v>
          </cell>
          <cell r="J38">
            <v>0</v>
          </cell>
          <cell r="K38" t="str">
            <v>nee</v>
          </cell>
          <cell r="L38" t="str">
            <v>V</v>
          </cell>
          <cell r="M38" t="str">
            <v>Zie Freq</v>
          </cell>
          <cell r="N38" t="str">
            <v>Zie Freq</v>
          </cell>
          <cell r="O38" t="str">
            <v>Zie Freq</v>
          </cell>
          <cell r="P38" t="str">
            <v>Zie Freq</v>
          </cell>
          <cell r="Q38" t="str">
            <v>Zie Freq</v>
          </cell>
          <cell r="R38" t="str">
            <v>NVT</v>
          </cell>
          <cell r="S38" t="str">
            <v>NVT</v>
          </cell>
        </row>
        <row r="39">
          <cell r="A39" t="str">
            <v>TEC.0002</v>
          </cell>
          <cell r="B39">
            <v>2</v>
          </cell>
          <cell r="C39" t="str">
            <v>Technische ruimten</v>
          </cell>
          <cell r="D39" t="str">
            <v>2 x per jaar</v>
          </cell>
          <cell r="E39">
            <v>5.0000000000000001E-3</v>
          </cell>
          <cell r="F39"/>
          <cell r="G39"/>
          <cell r="H39"/>
          <cell r="I39">
            <v>400</v>
          </cell>
          <cell r="J39">
            <v>969.3</v>
          </cell>
          <cell r="K39" t="str">
            <v>nee</v>
          </cell>
          <cell r="L39" t="str">
            <v>V</v>
          </cell>
          <cell r="M39" t="str">
            <v>Zie Freq</v>
          </cell>
          <cell r="N39" t="str">
            <v>Zie Freq</v>
          </cell>
          <cell r="O39" t="str">
            <v>Zie Freq</v>
          </cell>
          <cell r="P39" t="str">
            <v>Zie Freq</v>
          </cell>
          <cell r="Q39" t="str">
            <v>Zie Freq</v>
          </cell>
          <cell r="R39" t="str">
            <v>NVT</v>
          </cell>
          <cell r="S39" t="str">
            <v>NVT</v>
          </cell>
        </row>
        <row r="40">
          <cell r="A40" t="str">
            <v>TEC.0003</v>
          </cell>
          <cell r="B40">
            <v>3</v>
          </cell>
          <cell r="C40" t="str">
            <v>Technische ruimten</v>
          </cell>
          <cell r="D40" t="str">
            <v>3 x per jaar</v>
          </cell>
          <cell r="E40">
            <v>7.4999999999999997E-3</v>
          </cell>
          <cell r="F40"/>
          <cell r="G40"/>
          <cell r="H40"/>
          <cell r="I40">
            <v>400</v>
          </cell>
          <cell r="J40">
            <v>114</v>
          </cell>
          <cell r="K40" t="str">
            <v>nee</v>
          </cell>
          <cell r="L40" t="str">
            <v>V</v>
          </cell>
          <cell r="M40" t="str">
            <v>Zie Freq</v>
          </cell>
          <cell r="N40" t="str">
            <v>Zie Freq</v>
          </cell>
          <cell r="O40" t="str">
            <v>Zie Freq</v>
          </cell>
          <cell r="P40" t="str">
            <v>Zie Freq</v>
          </cell>
          <cell r="Q40" t="str">
            <v>Zie Freq</v>
          </cell>
          <cell r="R40" t="str">
            <v>NVT</v>
          </cell>
          <cell r="S40" t="str">
            <v>NVT</v>
          </cell>
        </row>
        <row r="41">
          <cell r="A41" t="str">
            <v>TEC.365.1</v>
          </cell>
          <cell r="B41">
            <v>365</v>
          </cell>
          <cell r="C41" t="str">
            <v>Technische ruimten</v>
          </cell>
          <cell r="D41" t="str">
            <v>Klasse 1</v>
          </cell>
          <cell r="E41">
            <v>0.18545454545454546</v>
          </cell>
          <cell r="F41">
            <v>0.255</v>
          </cell>
          <cell r="G41">
            <v>0</v>
          </cell>
          <cell r="H41">
            <v>0.18333333333333332</v>
          </cell>
          <cell r="I41">
            <v>585.13480689822688</v>
          </cell>
          <cell r="J41">
            <v>0</v>
          </cell>
          <cell r="K41" t="str">
            <v>ja</v>
          </cell>
          <cell r="L41" t="str">
            <v>V</v>
          </cell>
          <cell r="M41" t="str">
            <v>naloop</v>
          </cell>
          <cell r="N41" t="str">
            <v>Volledig</v>
          </cell>
          <cell r="O41" t="str">
            <v>naloop</v>
          </cell>
          <cell r="P41" t="str">
            <v>Volledig</v>
          </cell>
          <cell r="Q41" t="str">
            <v>naloop</v>
          </cell>
          <cell r="R41" t="str">
            <v>naloop</v>
          </cell>
          <cell r="S41" t="str">
            <v>naloop</v>
          </cell>
        </row>
        <row r="42">
          <cell r="A42" t="str">
            <v>TEC.365.2</v>
          </cell>
          <cell r="B42">
            <v>365</v>
          </cell>
          <cell r="C42" t="str">
            <v>Technische ruimten</v>
          </cell>
          <cell r="D42" t="str">
            <v>Klasse 2</v>
          </cell>
          <cell r="E42">
            <v>0.23181818181818181</v>
          </cell>
          <cell r="F42">
            <v>0.21249999999999999</v>
          </cell>
          <cell r="G42">
            <v>0.1</v>
          </cell>
          <cell r="H42">
            <v>9.166666666666666E-2</v>
          </cell>
          <cell r="I42">
            <v>573.91304347826087</v>
          </cell>
          <cell r="J42">
            <v>0</v>
          </cell>
          <cell r="K42" t="str">
            <v>ja</v>
          </cell>
          <cell r="L42" t="str">
            <v>V</v>
          </cell>
          <cell r="M42" t="str">
            <v>Volledig</v>
          </cell>
          <cell r="N42" t="str">
            <v>naloop</v>
          </cell>
          <cell r="O42" t="str">
            <v>Volledig</v>
          </cell>
          <cell r="P42" t="str">
            <v>naloop</v>
          </cell>
          <cell r="Q42" t="str">
            <v>Volledig</v>
          </cell>
          <cell r="R42" t="str">
            <v>naloop</v>
          </cell>
          <cell r="S42" t="str">
            <v>Volledig</v>
          </cell>
        </row>
        <row r="43">
          <cell r="A43" t="str">
            <v>ROL.365.1</v>
          </cell>
          <cell r="B43">
            <v>365</v>
          </cell>
          <cell r="C43" t="str">
            <v>Roltrappen(inclusief aangrenzende bouwdelen)</v>
          </cell>
          <cell r="D43" t="str">
            <v>Klasse 1</v>
          </cell>
          <cell r="E43">
            <v>0.55135135135135138</v>
          </cell>
          <cell r="F43">
            <v>0.7846153846153846</v>
          </cell>
          <cell r="G43">
            <v>0</v>
          </cell>
          <cell r="H43">
            <v>0.5641025641025641</v>
          </cell>
          <cell r="I43">
            <v>192.09825661973886</v>
          </cell>
          <cell r="J43">
            <v>99</v>
          </cell>
          <cell r="K43" t="str">
            <v>ja</v>
          </cell>
          <cell r="L43" t="str">
            <v>V</v>
          </cell>
          <cell r="M43" t="str">
            <v>naloop</v>
          </cell>
          <cell r="N43" t="str">
            <v>Volledig</v>
          </cell>
          <cell r="O43" t="str">
            <v>naloop</v>
          </cell>
          <cell r="P43" t="str">
            <v>Volledig</v>
          </cell>
          <cell r="Q43" t="str">
            <v>naloop</v>
          </cell>
          <cell r="R43" t="str">
            <v>naloop</v>
          </cell>
          <cell r="S43" t="str">
            <v>naloop</v>
          </cell>
        </row>
        <row r="44">
          <cell r="A44" t="str">
            <v>ROL.365.2</v>
          </cell>
          <cell r="B44">
            <v>365</v>
          </cell>
          <cell r="C44" t="str">
            <v>Roltrappen(inclusief aangrenzende bouwdelen)</v>
          </cell>
          <cell r="D44" t="str">
            <v>Klasse 2</v>
          </cell>
          <cell r="E44">
            <v>0.68918918918918914</v>
          </cell>
          <cell r="F44">
            <v>0.67105263157894735</v>
          </cell>
          <cell r="G44">
            <v>0.29729729729729731</v>
          </cell>
          <cell r="H44">
            <v>0.28947368421052633</v>
          </cell>
          <cell r="I44">
            <v>187.46666666666667</v>
          </cell>
          <cell r="J44">
            <v>0</v>
          </cell>
          <cell r="K44" t="str">
            <v>ja</v>
          </cell>
          <cell r="L44" t="str">
            <v>V</v>
          </cell>
          <cell r="M44" t="str">
            <v>Volledig</v>
          </cell>
          <cell r="N44" t="str">
            <v>naloop</v>
          </cell>
          <cell r="O44" t="str">
            <v>Volledig</v>
          </cell>
          <cell r="P44" t="str">
            <v>naloop</v>
          </cell>
          <cell r="Q44" t="str">
            <v>Volledig</v>
          </cell>
          <cell r="R44" t="str">
            <v>naloop</v>
          </cell>
          <cell r="S44" t="str">
            <v>Volledig</v>
          </cell>
        </row>
        <row r="45">
          <cell r="A45" t="str">
            <v>ROL.365.3</v>
          </cell>
          <cell r="B45">
            <v>365</v>
          </cell>
          <cell r="C45" t="str">
            <v>Roltrappen(inclusief aangrenzende bouwdelen)</v>
          </cell>
          <cell r="D45" t="str">
            <v>Klasse 3</v>
          </cell>
          <cell r="E45">
            <v>1.4571428571428571</v>
          </cell>
          <cell r="F45"/>
          <cell r="G45">
            <v>0.62857142857142856</v>
          </cell>
          <cell r="H45"/>
          <cell r="I45">
            <v>175.00000000000003</v>
          </cell>
          <cell r="J45">
            <v>366</v>
          </cell>
          <cell r="K45" t="str">
            <v>ja</v>
          </cell>
          <cell r="L45" t="str">
            <v>V</v>
          </cell>
          <cell r="M45" t="str">
            <v>Volledig</v>
          </cell>
          <cell r="N45" t="str">
            <v>Volledig</v>
          </cell>
          <cell r="O45" t="str">
            <v>Volledig</v>
          </cell>
          <cell r="P45" t="str">
            <v>Volledig</v>
          </cell>
          <cell r="Q45" t="str">
            <v>Volledig</v>
          </cell>
          <cell r="R45" t="str">
            <v>Volledig</v>
          </cell>
          <cell r="S45" t="str">
            <v>Volledig</v>
          </cell>
        </row>
        <row r="46">
          <cell r="A46" t="str">
            <v>BES.0002</v>
          </cell>
          <cell r="B46">
            <v>2</v>
          </cell>
          <cell r="C46" t="str">
            <v>Bestrating</v>
          </cell>
          <cell r="D46" t="str">
            <v>2 x per jaar</v>
          </cell>
          <cell r="E46">
            <v>1.3333333333333334E-2</v>
          </cell>
          <cell r="F46"/>
          <cell r="G46"/>
          <cell r="H46"/>
          <cell r="I46">
            <v>150</v>
          </cell>
          <cell r="J46">
            <v>190</v>
          </cell>
          <cell r="K46" t="str">
            <v>nee</v>
          </cell>
          <cell r="L46" t="str">
            <v>V</v>
          </cell>
          <cell r="M46" t="str">
            <v>Zie Freq</v>
          </cell>
          <cell r="N46" t="str">
            <v>Zie Freq</v>
          </cell>
          <cell r="O46" t="str">
            <v>Zie Freq</v>
          </cell>
          <cell r="P46" t="str">
            <v>Zie Freq</v>
          </cell>
          <cell r="Q46" t="str">
            <v>Zie Freq</v>
          </cell>
          <cell r="R46" t="str">
            <v>NVT</v>
          </cell>
          <cell r="S46" t="str">
            <v>NVT</v>
          </cell>
        </row>
        <row r="47">
          <cell r="A47" t="str">
            <v>BES.365.1</v>
          </cell>
          <cell r="B47">
            <v>365</v>
          </cell>
          <cell r="C47" t="str">
            <v>Bestrating</v>
          </cell>
          <cell r="D47" t="str">
            <v>Klasse 1</v>
          </cell>
          <cell r="E47">
            <v>7.8057311714544983E-2</v>
          </cell>
          <cell r="F47">
            <v>0.11240252886894478</v>
          </cell>
          <cell r="G47">
            <v>0</v>
          </cell>
          <cell r="H47">
            <v>8.0812275657411281E-2</v>
          </cell>
          <cell r="I47">
            <v>1345.5124140951689</v>
          </cell>
          <cell r="J47">
            <v>550</v>
          </cell>
          <cell r="K47" t="str">
            <v>ja</v>
          </cell>
          <cell r="L47" t="str">
            <v>V</v>
          </cell>
          <cell r="M47" t="str">
            <v>naloop</v>
          </cell>
          <cell r="N47" t="str">
            <v>Volledig</v>
          </cell>
          <cell r="O47" t="str">
            <v>naloop</v>
          </cell>
          <cell r="P47" t="str">
            <v>Volledig</v>
          </cell>
          <cell r="Q47" t="str">
            <v>naloop</v>
          </cell>
          <cell r="R47" t="str">
            <v>naloop</v>
          </cell>
          <cell r="S47" t="str">
            <v>naloop</v>
          </cell>
        </row>
        <row r="48">
          <cell r="A48" t="str">
            <v>BES.365.3</v>
          </cell>
          <cell r="B48">
            <v>365</v>
          </cell>
          <cell r="C48" t="str">
            <v>Bestrating</v>
          </cell>
          <cell r="D48" t="str">
            <v>Klasse 3</v>
          </cell>
          <cell r="E48">
            <v>0.19514327928636246</v>
          </cell>
          <cell r="F48"/>
          <cell r="G48">
            <v>8.417945380980342E-2</v>
          </cell>
          <cell r="H48"/>
          <cell r="I48">
            <v>1306.7321658861792</v>
          </cell>
          <cell r="J48">
            <v>738.2299999999999</v>
          </cell>
          <cell r="K48" t="str">
            <v>ja</v>
          </cell>
          <cell r="L48" t="str">
            <v>V</v>
          </cell>
          <cell r="M48" t="str">
            <v>Volledig</v>
          </cell>
          <cell r="N48" t="str">
            <v>Volledig</v>
          </cell>
          <cell r="O48" t="str">
            <v>Volledig</v>
          </cell>
          <cell r="P48" t="str">
            <v>Volledig</v>
          </cell>
          <cell r="Q48" t="str">
            <v>Volledig</v>
          </cell>
          <cell r="R48" t="str">
            <v>Volledig</v>
          </cell>
          <cell r="S48" t="str">
            <v>Volledig</v>
          </cell>
        </row>
        <row r="49">
          <cell r="A49" t="str">
            <v>BER.0001</v>
          </cell>
          <cell r="B49">
            <v>1</v>
          </cell>
          <cell r="C49" t="str">
            <v>Berging/opslag/magazijn</v>
          </cell>
          <cell r="D49" t="str">
            <v>1 x per jaar</v>
          </cell>
          <cell r="E49">
            <v>2.5000000000000001E-3</v>
          </cell>
          <cell r="F49"/>
          <cell r="G49"/>
          <cell r="H49"/>
          <cell r="I49">
            <v>400</v>
          </cell>
          <cell r="J49">
            <v>0</v>
          </cell>
          <cell r="K49" t="str">
            <v>nee</v>
          </cell>
          <cell r="L49" t="str">
            <v>V</v>
          </cell>
          <cell r="M49" t="str">
            <v>Zie Freq</v>
          </cell>
          <cell r="N49" t="str">
            <v>Zie Freq</v>
          </cell>
          <cell r="O49" t="str">
            <v>Zie Freq</v>
          </cell>
          <cell r="P49" t="str">
            <v>Zie Freq</v>
          </cell>
          <cell r="Q49" t="str">
            <v>Zie Freq</v>
          </cell>
          <cell r="R49" t="str">
            <v>NVT</v>
          </cell>
          <cell r="S49" t="str">
            <v>NVT</v>
          </cell>
        </row>
        <row r="50">
          <cell r="A50" t="str">
            <v>BER.0002</v>
          </cell>
          <cell r="B50">
            <v>2</v>
          </cell>
          <cell r="C50" t="str">
            <v>Berging/opslag/magazijn</v>
          </cell>
          <cell r="D50" t="str">
            <v>2 x per jaar</v>
          </cell>
          <cell r="E50">
            <v>5.0000000000000001E-3</v>
          </cell>
          <cell r="F50"/>
          <cell r="G50"/>
          <cell r="H50"/>
          <cell r="I50">
            <v>400</v>
          </cell>
          <cell r="J50">
            <v>75</v>
          </cell>
          <cell r="K50" t="str">
            <v>nee</v>
          </cell>
          <cell r="L50" t="str">
            <v>V</v>
          </cell>
          <cell r="M50" t="str">
            <v>Zie Freq</v>
          </cell>
          <cell r="N50" t="str">
            <v>Zie Freq</v>
          </cell>
          <cell r="O50" t="str">
            <v>Zie Freq</v>
          </cell>
          <cell r="P50" t="str">
            <v>Zie Freq</v>
          </cell>
          <cell r="Q50" t="str">
            <v>Zie Freq</v>
          </cell>
          <cell r="R50" t="str">
            <v>NVT</v>
          </cell>
          <cell r="S50" t="str">
            <v>NVT</v>
          </cell>
        </row>
        <row r="51">
          <cell r="A51" t="str">
            <v>BER.0003</v>
          </cell>
          <cell r="B51">
            <v>3</v>
          </cell>
          <cell r="C51" t="str">
            <v>Berging/opslag/magazijn</v>
          </cell>
          <cell r="D51" t="str">
            <v>3 x per jaar</v>
          </cell>
          <cell r="E51">
            <v>7.4999999999999997E-3</v>
          </cell>
          <cell r="F51"/>
          <cell r="G51"/>
          <cell r="H51"/>
          <cell r="I51">
            <v>400</v>
          </cell>
          <cell r="J51">
            <v>0</v>
          </cell>
          <cell r="K51" t="str">
            <v>nee</v>
          </cell>
          <cell r="L51" t="str">
            <v>V</v>
          </cell>
          <cell r="M51" t="str">
            <v>Zie Freq</v>
          </cell>
          <cell r="N51" t="str">
            <v>Zie Freq</v>
          </cell>
          <cell r="O51" t="str">
            <v>Zie Freq</v>
          </cell>
          <cell r="P51" t="str">
            <v>Zie Freq</v>
          </cell>
          <cell r="Q51" t="str">
            <v>Zie Freq</v>
          </cell>
          <cell r="R51" t="str">
            <v>NVT</v>
          </cell>
          <cell r="S51" t="str">
            <v>NVT</v>
          </cell>
        </row>
        <row r="52">
          <cell r="A52" t="str">
            <v>BER.365.1</v>
          </cell>
          <cell r="B52">
            <v>365</v>
          </cell>
          <cell r="C52" t="str">
            <v>Berging/opslag/magazijn</v>
          </cell>
          <cell r="D52" t="str">
            <v>Klasse 1</v>
          </cell>
          <cell r="E52">
            <v>0.17435897435897435</v>
          </cell>
          <cell r="F52">
            <v>0.23538461538461539</v>
          </cell>
          <cell r="G52">
            <v>0</v>
          </cell>
          <cell r="H52">
            <v>0.16923076923076924</v>
          </cell>
          <cell r="I52">
            <v>630.42515500442869</v>
          </cell>
          <cell r="J52">
            <v>0</v>
          </cell>
          <cell r="K52" t="str">
            <v>ja</v>
          </cell>
          <cell r="L52" t="str">
            <v>V</v>
          </cell>
          <cell r="M52" t="str">
            <v>naloop</v>
          </cell>
          <cell r="N52" t="str">
            <v>Volledig</v>
          </cell>
          <cell r="O52" t="str">
            <v>naloop</v>
          </cell>
          <cell r="P52" t="str">
            <v>Volledig</v>
          </cell>
          <cell r="Q52" t="str">
            <v>naloop</v>
          </cell>
          <cell r="R52" t="str">
            <v>naloop</v>
          </cell>
          <cell r="S52" t="str">
            <v>naloop</v>
          </cell>
        </row>
        <row r="53">
          <cell r="A53" t="str">
            <v>BER.365</v>
          </cell>
          <cell r="B53">
            <v>365</v>
          </cell>
          <cell r="C53" t="str">
            <v>Berging/opslag/magazijn</v>
          </cell>
          <cell r="D53" t="str">
            <v>Klasse 2</v>
          </cell>
          <cell r="E53">
            <v>0.21794871794871795</v>
          </cell>
          <cell r="F53">
            <v>0.19615384615384615</v>
          </cell>
          <cell r="G53">
            <v>9.401709401709403E-2</v>
          </cell>
          <cell r="H53">
            <v>8.461538461538462E-2</v>
          </cell>
          <cell r="I53">
            <v>615.78947368421052</v>
          </cell>
          <cell r="J53">
            <v>0</v>
          </cell>
          <cell r="K53" t="str">
            <v>ja</v>
          </cell>
          <cell r="L53" t="str">
            <v>V</v>
          </cell>
          <cell r="M53" t="str">
            <v>Volledig</v>
          </cell>
          <cell r="N53" t="str">
            <v>naloop</v>
          </cell>
          <cell r="O53" t="str">
            <v>Volledig</v>
          </cell>
          <cell r="P53" t="str">
            <v>naloop</v>
          </cell>
          <cell r="Q53" t="str">
            <v>Volledig</v>
          </cell>
          <cell r="R53" t="str">
            <v>naloop</v>
          </cell>
          <cell r="S53" t="str">
            <v>Volledig</v>
          </cell>
        </row>
        <row r="54">
          <cell r="A54" t="str">
            <v>KAN.0001</v>
          </cell>
          <cell r="B54">
            <v>1</v>
          </cell>
          <cell r="C54" t="str">
            <v>Kantoren/spreekkamers</v>
          </cell>
          <cell r="D54" t="str">
            <v>1 x per jaar</v>
          </cell>
          <cell r="E54">
            <v>0.01</v>
          </cell>
          <cell r="F54"/>
          <cell r="G54"/>
          <cell r="H54"/>
          <cell r="I54">
            <v>100</v>
          </cell>
          <cell r="J54">
            <v>0</v>
          </cell>
          <cell r="K54" t="str">
            <v>nee</v>
          </cell>
          <cell r="L54" t="str">
            <v>B</v>
          </cell>
          <cell r="M54" t="str">
            <v>Zie Freq</v>
          </cell>
          <cell r="N54" t="str">
            <v>Zie Freq</v>
          </cell>
          <cell r="O54" t="str">
            <v>Zie Freq</v>
          </cell>
          <cell r="P54" t="str">
            <v>Zie Freq</v>
          </cell>
          <cell r="Q54" t="str">
            <v>Zie Freq</v>
          </cell>
          <cell r="R54" t="str">
            <v>NVT</v>
          </cell>
          <cell r="S54" t="str">
            <v>NVT</v>
          </cell>
        </row>
        <row r="55">
          <cell r="A55" t="str">
            <v>KAN.0002</v>
          </cell>
          <cell r="B55">
            <v>2</v>
          </cell>
          <cell r="C55" t="str">
            <v>Kantoren/spreekkamers</v>
          </cell>
          <cell r="D55" t="str">
            <v>2 x per jaar</v>
          </cell>
          <cell r="E55">
            <v>0.02</v>
          </cell>
          <cell r="F55"/>
          <cell r="G55"/>
          <cell r="H55"/>
          <cell r="I55">
            <v>100</v>
          </cell>
          <cell r="J55">
            <v>89</v>
          </cell>
          <cell r="K55" t="str">
            <v>nee</v>
          </cell>
          <cell r="L55" t="str">
            <v>B</v>
          </cell>
          <cell r="M55" t="str">
            <v>Zie Freq</v>
          </cell>
          <cell r="N55" t="str">
            <v>Zie Freq</v>
          </cell>
          <cell r="O55" t="str">
            <v>Zie Freq</v>
          </cell>
          <cell r="P55" t="str">
            <v>Zie Freq</v>
          </cell>
          <cell r="Q55" t="str">
            <v>Zie Freq</v>
          </cell>
          <cell r="R55" t="str">
            <v>NVT</v>
          </cell>
          <cell r="S55" t="str">
            <v>NVT</v>
          </cell>
        </row>
        <row r="56">
          <cell r="A56" t="str">
            <v>KAN.365.1</v>
          </cell>
          <cell r="B56">
            <v>365</v>
          </cell>
          <cell r="C56" t="str">
            <v>Kantoren/spreekkamers</v>
          </cell>
          <cell r="D56" t="str">
            <v>Klasse 1</v>
          </cell>
          <cell r="E56">
            <v>0.27200000000000002</v>
          </cell>
          <cell r="F56">
            <v>0.34</v>
          </cell>
          <cell r="G56">
            <v>0</v>
          </cell>
          <cell r="H56">
            <v>0.24444444444444444</v>
          </cell>
          <cell r="I56">
            <v>426.18059159314993</v>
          </cell>
          <cell r="J56">
            <v>24</v>
          </cell>
          <cell r="K56" t="str">
            <v>ja</v>
          </cell>
          <cell r="L56" t="str">
            <v>B</v>
          </cell>
          <cell r="M56" t="str">
            <v>naloop</v>
          </cell>
          <cell r="N56" t="str">
            <v>Volledig</v>
          </cell>
          <cell r="O56" t="str">
            <v>naloop</v>
          </cell>
          <cell r="P56" t="str">
            <v>Volledig</v>
          </cell>
          <cell r="Q56" t="str">
            <v>naloop</v>
          </cell>
          <cell r="R56" t="str">
            <v>naloop</v>
          </cell>
          <cell r="S56" t="str">
            <v>naloop</v>
          </cell>
        </row>
        <row r="57">
          <cell r="A57" t="str">
            <v>KAN.365.2</v>
          </cell>
          <cell r="B57">
            <v>365</v>
          </cell>
          <cell r="C57" t="str">
            <v>Kantoren/spreekkamers</v>
          </cell>
          <cell r="D57" t="str">
            <v>Klasse 2</v>
          </cell>
          <cell r="E57">
            <v>0.34</v>
          </cell>
          <cell r="F57">
            <v>0.28333333333333333</v>
          </cell>
          <cell r="G57">
            <v>0.14666666666666667</v>
          </cell>
          <cell r="H57">
            <v>0.12222222222222222</v>
          </cell>
          <cell r="I57">
            <v>409.09090909090907</v>
          </cell>
          <cell r="J57">
            <v>0</v>
          </cell>
          <cell r="K57" t="str">
            <v>ja</v>
          </cell>
          <cell r="L57" t="str">
            <v>B</v>
          </cell>
          <cell r="M57" t="str">
            <v>Volledig</v>
          </cell>
          <cell r="N57" t="str">
            <v>naloop</v>
          </cell>
          <cell r="O57" t="str">
            <v>Volledig</v>
          </cell>
          <cell r="P57" t="str">
            <v>naloop</v>
          </cell>
          <cell r="Q57" t="str">
            <v>Volledig</v>
          </cell>
          <cell r="R57" t="str">
            <v>naloop</v>
          </cell>
          <cell r="S57" t="str">
            <v>Volledig</v>
          </cell>
        </row>
        <row r="58">
          <cell r="A58" t="str">
            <v>KAN.365.3</v>
          </cell>
          <cell r="B58">
            <v>365</v>
          </cell>
          <cell r="C58" t="str">
            <v>Kantoren/spreekkamers</v>
          </cell>
          <cell r="D58" t="str">
            <v>Klasse 3</v>
          </cell>
          <cell r="E58">
            <v>0.68</v>
          </cell>
          <cell r="F58"/>
          <cell r="G58">
            <v>0.29333333333333333</v>
          </cell>
          <cell r="H58"/>
          <cell r="I58">
            <v>375</v>
          </cell>
          <cell r="J58">
            <v>108</v>
          </cell>
          <cell r="K58" t="str">
            <v>ja</v>
          </cell>
          <cell r="L58" t="str">
            <v>B</v>
          </cell>
          <cell r="M58" t="str">
            <v>Volledig</v>
          </cell>
          <cell r="N58" t="str">
            <v>Volledig</v>
          </cell>
          <cell r="O58" t="str">
            <v>Volledig</v>
          </cell>
          <cell r="P58" t="str">
            <v>Volledig</v>
          </cell>
          <cell r="Q58" t="str">
            <v>Volledig</v>
          </cell>
          <cell r="R58" t="str">
            <v>Volledig</v>
          </cell>
          <cell r="S58" t="str">
            <v>Volledig</v>
          </cell>
        </row>
        <row r="59">
          <cell r="A59" t="str">
            <v>OVE.0001</v>
          </cell>
          <cell r="B59">
            <v>1</v>
          </cell>
          <cell r="C59" t="str">
            <v>Overige</v>
          </cell>
          <cell r="D59" t="str">
            <v>1 x per jaar</v>
          </cell>
          <cell r="E59">
            <v>6.6666666666666671E-3</v>
          </cell>
          <cell r="F59"/>
          <cell r="G59"/>
          <cell r="H59"/>
          <cell r="I59">
            <v>150</v>
          </cell>
          <cell r="J59">
            <v>0</v>
          </cell>
          <cell r="K59" t="str">
            <v>nee</v>
          </cell>
          <cell r="L59" t="str">
            <v>V</v>
          </cell>
          <cell r="M59" t="str">
            <v>Zie Freq</v>
          </cell>
          <cell r="N59" t="str">
            <v>Zie Freq</v>
          </cell>
          <cell r="O59" t="str">
            <v>Zie Freq</v>
          </cell>
          <cell r="P59" t="str">
            <v>Zie Freq</v>
          </cell>
          <cell r="Q59" t="str">
            <v>Zie Freq</v>
          </cell>
          <cell r="R59" t="str">
            <v>NVT</v>
          </cell>
          <cell r="S59" t="str">
            <v>NVT</v>
          </cell>
        </row>
        <row r="60">
          <cell r="A60" t="str">
            <v>OVE.0003</v>
          </cell>
          <cell r="B60">
            <v>3</v>
          </cell>
          <cell r="C60" t="str">
            <v>Overige</v>
          </cell>
          <cell r="D60" t="str">
            <v>3 x per jaar</v>
          </cell>
          <cell r="E60">
            <v>0.02</v>
          </cell>
          <cell r="F60"/>
          <cell r="G60"/>
          <cell r="H60"/>
          <cell r="I60">
            <v>150</v>
          </cell>
          <cell r="J60">
            <v>0</v>
          </cell>
          <cell r="K60" t="str">
            <v>nee</v>
          </cell>
          <cell r="L60" t="str">
            <v>V</v>
          </cell>
          <cell r="M60" t="str">
            <v>Zie Freq</v>
          </cell>
          <cell r="N60" t="str">
            <v>Zie Freq</v>
          </cell>
          <cell r="O60" t="str">
            <v>Zie Freq</v>
          </cell>
          <cell r="P60" t="str">
            <v>Zie Freq</v>
          </cell>
          <cell r="Q60" t="str">
            <v>Zie Freq</v>
          </cell>
          <cell r="R60" t="str">
            <v>NVT</v>
          </cell>
          <cell r="S60" t="str">
            <v>NVT</v>
          </cell>
        </row>
        <row r="61">
          <cell r="A61" t="str">
            <v>NVT.0000</v>
          </cell>
          <cell r="B61">
            <v>0</v>
          </cell>
          <cell r="C61" t="str">
            <v>Niet van toepassing</v>
          </cell>
          <cell r="D61" t="str">
            <v>Niet van toepassing</v>
          </cell>
          <cell r="E61"/>
          <cell r="F61"/>
          <cell r="G61"/>
          <cell r="H61"/>
          <cell r="I61"/>
          <cell r="J61">
            <v>81</v>
          </cell>
          <cell r="K61"/>
          <cell r="L61"/>
          <cell r="M61" t="str">
            <v>NVT</v>
          </cell>
          <cell r="N61" t="str">
            <v>NVT</v>
          </cell>
          <cell r="O61" t="str">
            <v>NVT</v>
          </cell>
          <cell r="P61" t="str">
            <v>NVT</v>
          </cell>
          <cell r="Q61" t="str">
            <v>NVT</v>
          </cell>
          <cell r="R61" t="str">
            <v>NVT</v>
          </cell>
          <cell r="S61" t="str">
            <v>NVT</v>
          </cell>
        </row>
        <row r="62">
          <cell r="A62" t="str">
            <v>O.A.0000</v>
          </cell>
          <cell r="B62">
            <v>0</v>
          </cell>
          <cell r="C62" t="str">
            <v>Op afroep</v>
          </cell>
          <cell r="D62" t="str">
            <v>Op afroep</v>
          </cell>
          <cell r="E62"/>
          <cell r="F62"/>
          <cell r="G62"/>
          <cell r="H62"/>
          <cell r="I62"/>
          <cell r="J62">
            <v>1742</v>
          </cell>
          <cell r="K62"/>
          <cell r="L62"/>
          <cell r="M62" t="str">
            <v>o.a.</v>
          </cell>
          <cell r="N62" t="str">
            <v>o.a.</v>
          </cell>
          <cell r="O62" t="str">
            <v>o.a.</v>
          </cell>
          <cell r="P62" t="str">
            <v>o.a.</v>
          </cell>
          <cell r="Q62" t="str">
            <v>o.a.</v>
          </cell>
          <cell r="R62" t="str">
            <v>o.a.</v>
          </cell>
          <cell r="S62" t="str">
            <v>o.a.</v>
          </cell>
        </row>
        <row r="63">
          <cell r="A63"/>
          <cell r="B63"/>
          <cell r="C63"/>
          <cell r="D63"/>
          <cell r="E63"/>
          <cell r="F63"/>
          <cell r="G63"/>
          <cell r="H63"/>
          <cell r="I63"/>
          <cell r="J63"/>
          <cell r="K63"/>
          <cell r="L63"/>
          <cell r="M63"/>
          <cell r="N63"/>
          <cell r="O63"/>
          <cell r="P63"/>
          <cell r="Q63"/>
          <cell r="R63"/>
          <cell r="S63"/>
        </row>
        <row r="64">
          <cell r="A64"/>
          <cell r="B64"/>
          <cell r="C64"/>
          <cell r="D64"/>
          <cell r="E64"/>
          <cell r="F64"/>
          <cell r="G64"/>
          <cell r="H64"/>
          <cell r="I64"/>
          <cell r="J64"/>
          <cell r="K64"/>
          <cell r="L64"/>
          <cell r="Q64"/>
          <cell r="R64"/>
          <cell r="S64"/>
        </row>
      </sheetData>
      <sheetData sheetId="7"/>
      <sheetData sheetId="8"/>
      <sheetData sheetId="9"/>
      <sheetData sheetId="10"/>
      <sheetData sheetId="11"/>
      <sheetData sheetId="12">
        <row r="2">
          <cell r="I2" t="str">
            <v>Binnenglas (dak/kap)</v>
          </cell>
          <cell r="J2">
            <v>0.52697971260000009</v>
          </cell>
        </row>
        <row r="3">
          <cell r="I3" t="str">
            <v>Binnenglas (gevel/perron)</v>
          </cell>
          <cell r="J3">
            <v>0.35131980839999999</v>
          </cell>
        </row>
        <row r="4">
          <cell r="I4" t="str">
            <v>Buitenglas (dak/kap)</v>
          </cell>
          <cell r="J4">
            <v>0.52697971260000009</v>
          </cell>
        </row>
        <row r="5">
          <cell r="I5" t="str">
            <v>Buitenglas (gevel/perron)</v>
          </cell>
          <cell r="J5">
            <v>0.35131980839999999</v>
          </cell>
        </row>
        <row r="6">
          <cell r="I6" t="str">
            <v>Glas winkels</v>
          </cell>
          <cell r="J6">
            <v>0.35131980839999999</v>
          </cell>
        </row>
        <row r="7">
          <cell r="I7" t="str">
            <v>Glaslamellen</v>
          </cell>
          <cell r="J7">
            <v>0.35131980839999999</v>
          </cell>
        </row>
        <row r="8">
          <cell r="I8" t="str">
            <v>Lichtkoepels binnenzijde</v>
          </cell>
          <cell r="J8">
            <v>0.40987310979999997</v>
          </cell>
        </row>
        <row r="9">
          <cell r="I9" t="str">
            <v>Lichtkoepels buitenzijde</v>
          </cell>
          <cell r="J9">
            <v>0.40987310979999997</v>
          </cell>
        </row>
        <row r="10">
          <cell r="I10" t="str">
            <v>Liftkooi binnenzijde</v>
          </cell>
          <cell r="J10">
            <v>3.2204315770000003</v>
          </cell>
        </row>
        <row r="11">
          <cell r="I11" t="str">
            <v>Liftkooi buitenzijde</v>
          </cell>
          <cell r="J11">
            <v>0.35131980839999999</v>
          </cell>
        </row>
        <row r="12">
          <cell r="I12" t="str">
            <v>Liftschacht binnenzijde</v>
          </cell>
          <cell r="J12">
            <v>3.2204315770000003</v>
          </cell>
        </row>
        <row r="13">
          <cell r="I13" t="str">
            <v>Liftschacht buitenzijde</v>
          </cell>
          <cell r="J13">
            <v>0.35131980839999999</v>
          </cell>
        </row>
        <row r="14">
          <cell r="I14" t="str">
            <v>Separatieglas</v>
          </cell>
          <cell r="J14">
            <v>0.35131980839999999</v>
          </cell>
        </row>
      </sheetData>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jsverhoging"/>
      <sheetName val="Mutatieblad"/>
      <sheetName val="1-Inschrijfstaat"/>
      <sheetName val="2a-Kosten per locatie"/>
      <sheetName val="2b-Splitsing technisch-Comfort"/>
      <sheetName val="3-Ruimtestaat"/>
      <sheetName val="4-Kengetal"/>
      <sheetName val="5-Schrobben vloeren"/>
      <sheetName val="6-Aanvullend"/>
      <sheetName val="7-Ballastbed "/>
      <sheetName val="8-Sanitaire voorzieningen"/>
      <sheetName val="9-Geveldelen  en wanden"/>
      <sheetName val="10-Glasstaat"/>
      <sheetName val="10-Glas kosten totaal"/>
      <sheetName val="12-Machinekosten"/>
      <sheetName val="13a- Afroepprijs"/>
      <sheetName val="13b-Afroep RVS kraaiennest"/>
      <sheetName val="13c-Afroep Kap Bijlmer"/>
      <sheetName val="14-Gladheidsbestrijding"/>
      <sheetName val="15-Periodieke beurt"/>
      <sheetName val="2a-Kosten_per_locatie"/>
      <sheetName val="2b-Splitsing_technisch-Comfort"/>
      <sheetName val="5-Schrobben_vloeren"/>
      <sheetName val="7-Ballastbed_"/>
      <sheetName val="8-Sanitaire_voorzieningen"/>
      <sheetName val="9-Geveldelen__en_wanden"/>
      <sheetName val="10-Glas_kosten_totaal"/>
      <sheetName val="13a-_Afroepprijs"/>
      <sheetName val="13b-Afroep_RVS_kraaiennest"/>
      <sheetName val="13c-Afroep_Kap_Bijlmer"/>
      <sheetName val="15-Periodieke_beurt"/>
    </sheetNames>
    <sheetDataSet>
      <sheetData sheetId="0"/>
      <sheetData sheetId="1"/>
      <sheetData sheetId="2"/>
      <sheetData sheetId="3"/>
      <sheetData sheetId="4"/>
      <sheetData sheetId="5"/>
      <sheetData sheetId="6">
        <row r="12">
          <cell r="A12" t="str">
            <v>PER.365.1</v>
          </cell>
        </row>
      </sheetData>
      <sheetData sheetId="7"/>
      <sheetData sheetId="8"/>
      <sheetData sheetId="9"/>
      <sheetData sheetId="10"/>
      <sheetData sheetId="11"/>
      <sheetData sheetId="12">
        <row r="2">
          <cell r="I2" t="str">
            <v>Binnenglas (dak/kap)</v>
          </cell>
          <cell r="J2">
            <v>0.52697971260000009</v>
          </cell>
        </row>
        <row r="3">
          <cell r="I3" t="str">
            <v>Binnenglas (gevel/perron)</v>
          </cell>
          <cell r="J3">
            <v>0.35131980839999999</v>
          </cell>
        </row>
        <row r="4">
          <cell r="I4" t="str">
            <v>Buitenglas (dak/kap)</v>
          </cell>
          <cell r="J4">
            <v>0.52697971260000009</v>
          </cell>
        </row>
        <row r="5">
          <cell r="I5" t="str">
            <v>Buitenglas (gevel/perron)</v>
          </cell>
          <cell r="J5">
            <v>0.35131980839999999</v>
          </cell>
        </row>
        <row r="6">
          <cell r="I6" t="str">
            <v>Glas winkels</v>
          </cell>
          <cell r="J6">
            <v>0.35131980839999999</v>
          </cell>
        </row>
        <row r="7">
          <cell r="I7" t="str">
            <v>Glaslamellen</v>
          </cell>
          <cell r="J7">
            <v>0.35131980839999999</v>
          </cell>
        </row>
        <row r="8">
          <cell r="I8" t="str">
            <v>Lichtkoepels binnenzijde</v>
          </cell>
          <cell r="J8">
            <v>0.40987310979999997</v>
          </cell>
        </row>
        <row r="9">
          <cell r="I9" t="str">
            <v>Lichtkoepels buitenzijde</v>
          </cell>
          <cell r="J9">
            <v>0.40987310979999997</v>
          </cell>
        </row>
        <row r="10">
          <cell r="I10" t="str">
            <v>Liftkooi binnenzijde</v>
          </cell>
          <cell r="J10">
            <v>3.2204315770000003</v>
          </cell>
        </row>
        <row r="11">
          <cell r="I11" t="str">
            <v>Liftkooi buitenzijde</v>
          </cell>
          <cell r="J11">
            <v>0.35131980839999999</v>
          </cell>
        </row>
        <row r="12">
          <cell r="I12" t="str">
            <v>Liftschacht binnenzijde</v>
          </cell>
          <cell r="J12">
            <v>3.2204315770000003</v>
          </cell>
        </row>
        <row r="13">
          <cell r="I13" t="str">
            <v>Liftschacht buitenzijde</v>
          </cell>
          <cell r="J13">
            <v>0.35131980839999999</v>
          </cell>
        </row>
        <row r="14">
          <cell r="I14" t="str">
            <v>Separatieglas</v>
          </cell>
          <cell r="J14">
            <v>0.35131980839999999</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dag"/>
      <sheetName val="1-Contractbladlocatie"/>
      <sheetName val="Data"/>
      <sheetName val="2-Kengetal"/>
      <sheetName val="3-Basis ruimtestaat"/>
      <sheetName val="4-Premies en opslagen"/>
      <sheetName val="5-Opbouw uurtarieven"/>
      <sheetName val="6- toeslagenmatrix"/>
      <sheetName val="7-Machine-investeringskosten"/>
      <sheetName val="8-Afroepprijs"/>
      <sheetName val="Totaaloverzicht"/>
      <sheetName val="Info_blad"/>
      <sheetName val="1-Contractblad_dag"/>
      <sheetName val="3-Basis_ruimtestaat"/>
      <sheetName val="4-Premies_en_opslagen"/>
      <sheetName val="5-Opbouw_uurtarieven"/>
      <sheetName val="6-_toeslagenmatrix"/>
    </sheetNames>
    <sheetDataSet>
      <sheetData sheetId="0" refreshError="1"/>
      <sheetData sheetId="1" refreshError="1"/>
      <sheetData sheetId="2" refreshError="1"/>
      <sheetData sheetId="3" refreshError="1"/>
      <sheetData sheetId="4">
        <row r="11">
          <cell r="A11">
            <v>1052</v>
          </cell>
        </row>
      </sheetData>
      <sheetData sheetId="5"/>
      <sheetData sheetId="6" refreshError="1"/>
      <sheetData sheetId="7" refreshError="1"/>
      <sheetData sheetId="8" refreshError="1"/>
      <sheetData sheetId="9"/>
      <sheetData sheetId="10" refreshError="1"/>
      <sheetData sheetId="11">
        <row r="10">
          <cell r="A10" t="str">
            <v>Mw. Raven</v>
          </cell>
          <cell r="B10" t="str">
            <v>Sportcomplex de Kloet</v>
          </cell>
          <cell r="C10" t="str">
            <v>12.00-12.45 15.00-16.30</v>
          </cell>
          <cell r="D10">
            <v>22919</v>
          </cell>
          <cell r="E10" t="str">
            <v>nee</v>
          </cell>
          <cell r="F10">
            <v>38283</v>
          </cell>
          <cell r="G10">
            <v>0</v>
          </cell>
          <cell r="H10">
            <v>8.75</v>
          </cell>
          <cell r="I10">
            <v>11.81</v>
          </cell>
          <cell r="J10">
            <v>0</v>
          </cell>
          <cell r="K10">
            <v>0</v>
          </cell>
          <cell r="L10">
            <v>11.81</v>
          </cell>
        </row>
        <row r="11">
          <cell r="A11" t="str">
            <v>Mw. Raven</v>
          </cell>
          <cell r="B11" t="str">
            <v>gymzaal de Helt</v>
          </cell>
          <cell r="C11" t="str">
            <v>21.00-22.00</v>
          </cell>
          <cell r="D11">
            <v>22919</v>
          </cell>
          <cell r="E11" t="str">
            <v>nee</v>
          </cell>
          <cell r="F11">
            <v>38283</v>
          </cell>
          <cell r="G11">
            <v>0</v>
          </cell>
          <cell r="H11">
            <v>5</v>
          </cell>
          <cell r="I11">
            <v>11.81</v>
          </cell>
          <cell r="J11">
            <v>0</v>
          </cell>
          <cell r="K11">
            <v>0</v>
          </cell>
          <cell r="L11">
            <v>11.81</v>
          </cell>
        </row>
        <row r="12">
          <cell r="A12" t="str">
            <v>Mw. Raven</v>
          </cell>
          <cell r="B12" t="str">
            <v>Gymzaal Oostesluis</v>
          </cell>
          <cell r="C12" t="str">
            <v>20.00-21.00</v>
          </cell>
          <cell r="D12">
            <v>22919</v>
          </cell>
          <cell r="E12" t="str">
            <v>nee</v>
          </cell>
          <cell r="F12">
            <v>38283</v>
          </cell>
          <cell r="G12">
            <v>0</v>
          </cell>
          <cell r="H12">
            <v>5</v>
          </cell>
          <cell r="I12">
            <v>11.81</v>
          </cell>
          <cell r="J12">
            <v>0</v>
          </cell>
          <cell r="K12">
            <v>0</v>
          </cell>
          <cell r="L12">
            <v>11.81</v>
          </cell>
        </row>
        <row r="13">
          <cell r="A13" t="str">
            <v>Diana Roos</v>
          </cell>
          <cell r="B13" t="str">
            <v>Gymzaal de Woud</v>
          </cell>
          <cell r="C13" t="str">
            <v>21.00-22.00</v>
          </cell>
          <cell r="D13" t="str">
            <v>eigenaar Streekclean</v>
          </cell>
          <cell r="E13">
            <v>0</v>
          </cell>
          <cell r="F13">
            <v>0</v>
          </cell>
          <cell r="G13">
            <v>0</v>
          </cell>
          <cell r="H13">
            <v>0</v>
          </cell>
          <cell r="I13">
            <v>0</v>
          </cell>
          <cell r="J13">
            <v>0</v>
          </cell>
          <cell r="K13">
            <v>0</v>
          </cell>
          <cell r="L13">
            <v>0</v>
          </cell>
        </row>
        <row r="14">
          <cell r="A14" t="str">
            <v>Diana Roos</v>
          </cell>
          <cell r="B14" t="str">
            <v>Gymzaal de Horn</v>
          </cell>
          <cell r="C14" t="str">
            <v>20.00-21.00</v>
          </cell>
          <cell r="D14">
            <v>0</v>
          </cell>
          <cell r="E14">
            <v>0</v>
          </cell>
          <cell r="F14">
            <v>0</v>
          </cell>
          <cell r="G14">
            <v>0</v>
          </cell>
          <cell r="H14">
            <v>0</v>
          </cell>
          <cell r="I14">
            <v>0</v>
          </cell>
          <cell r="J14">
            <v>0</v>
          </cell>
          <cell r="K14">
            <v>0</v>
          </cell>
          <cell r="L14">
            <v>0</v>
          </cell>
        </row>
        <row r="15">
          <cell r="A15" t="str">
            <v>Olga Roos</v>
          </cell>
          <cell r="B15" t="str">
            <v>gymzaal Rozenboom</v>
          </cell>
          <cell r="C15" t="str">
            <v>21.00-22.00</v>
          </cell>
          <cell r="D15" t="str">
            <v>eigenaar Streekclean</v>
          </cell>
          <cell r="E15">
            <v>0</v>
          </cell>
          <cell r="F15">
            <v>0</v>
          </cell>
          <cell r="G15">
            <v>0</v>
          </cell>
          <cell r="H15">
            <v>0</v>
          </cell>
          <cell r="I15">
            <v>0</v>
          </cell>
          <cell r="J15">
            <v>0</v>
          </cell>
          <cell r="K15">
            <v>0</v>
          </cell>
          <cell r="L15">
            <v>0</v>
          </cell>
        </row>
        <row r="16">
          <cell r="A16">
            <v>0</v>
          </cell>
          <cell r="B16">
            <v>0</v>
          </cell>
          <cell r="C16">
            <v>0</v>
          </cell>
          <cell r="D16">
            <v>0</v>
          </cell>
          <cell r="E16">
            <v>0</v>
          </cell>
          <cell r="F16">
            <v>0</v>
          </cell>
          <cell r="G16">
            <v>0</v>
          </cell>
          <cell r="H16">
            <v>0</v>
          </cell>
          <cell r="I16">
            <v>0</v>
          </cell>
          <cell r="J16">
            <v>0</v>
          </cell>
          <cell r="K16">
            <v>0</v>
          </cell>
          <cell r="L16">
            <v>0</v>
          </cell>
        </row>
        <row r="17">
          <cell r="A17">
            <v>0</v>
          </cell>
          <cell r="B17">
            <v>0</v>
          </cell>
          <cell r="C17">
            <v>0</v>
          </cell>
          <cell r="D17">
            <v>0</v>
          </cell>
          <cell r="E17">
            <v>0</v>
          </cell>
          <cell r="F17">
            <v>0</v>
          </cell>
          <cell r="G17">
            <v>0</v>
          </cell>
          <cell r="H17">
            <v>0</v>
          </cell>
          <cell r="I17">
            <v>0</v>
          </cell>
          <cell r="J17">
            <v>0</v>
          </cell>
          <cell r="K17">
            <v>0</v>
          </cell>
          <cell r="L17">
            <v>0</v>
          </cell>
        </row>
        <row r="18">
          <cell r="A18">
            <v>0</v>
          </cell>
          <cell r="B18">
            <v>0</v>
          </cell>
          <cell r="C18">
            <v>0</v>
          </cell>
          <cell r="D18">
            <v>0</v>
          </cell>
          <cell r="E18">
            <v>0</v>
          </cell>
          <cell r="F18">
            <v>0</v>
          </cell>
          <cell r="G18">
            <v>0</v>
          </cell>
          <cell r="H18">
            <v>0</v>
          </cell>
          <cell r="I18">
            <v>0</v>
          </cell>
          <cell r="J18">
            <v>0</v>
          </cell>
          <cell r="K18">
            <v>0</v>
          </cell>
          <cell r="L18">
            <v>0</v>
          </cell>
        </row>
        <row r="19">
          <cell r="A19">
            <v>0</v>
          </cell>
          <cell r="B19">
            <v>0</v>
          </cell>
          <cell r="C19">
            <v>0</v>
          </cell>
          <cell r="D19">
            <v>0</v>
          </cell>
          <cell r="E19">
            <v>0</v>
          </cell>
          <cell r="F19">
            <v>0</v>
          </cell>
          <cell r="G19">
            <v>0</v>
          </cell>
          <cell r="H19">
            <v>0</v>
          </cell>
          <cell r="I19">
            <v>0</v>
          </cell>
          <cell r="J19">
            <v>0</v>
          </cell>
          <cell r="K19">
            <v>0</v>
          </cell>
          <cell r="L19">
            <v>0</v>
          </cell>
        </row>
        <row r="20">
          <cell r="A20">
            <v>0</v>
          </cell>
          <cell r="B20">
            <v>0</v>
          </cell>
          <cell r="C20">
            <v>0</v>
          </cell>
          <cell r="D20">
            <v>0</v>
          </cell>
          <cell r="E20">
            <v>0</v>
          </cell>
          <cell r="F20">
            <v>0</v>
          </cell>
          <cell r="G20">
            <v>0</v>
          </cell>
          <cell r="H20">
            <v>0</v>
          </cell>
          <cell r="I20">
            <v>0</v>
          </cell>
          <cell r="J20">
            <v>0</v>
          </cell>
          <cell r="K20">
            <v>0</v>
          </cell>
          <cell r="L20">
            <v>0</v>
          </cell>
        </row>
        <row r="21">
          <cell r="A21">
            <v>0</v>
          </cell>
          <cell r="B21">
            <v>0</v>
          </cell>
          <cell r="C21">
            <v>0</v>
          </cell>
          <cell r="D21">
            <v>0</v>
          </cell>
          <cell r="E21">
            <v>0</v>
          </cell>
          <cell r="F21">
            <v>0</v>
          </cell>
          <cell r="G21">
            <v>0</v>
          </cell>
          <cell r="H21">
            <v>0</v>
          </cell>
          <cell r="I21">
            <v>0</v>
          </cell>
          <cell r="J21">
            <v>0</v>
          </cell>
          <cell r="K21">
            <v>0</v>
          </cell>
          <cell r="L21">
            <v>0</v>
          </cell>
        </row>
        <row r="22">
          <cell r="A22">
            <v>0</v>
          </cell>
          <cell r="B22">
            <v>0</v>
          </cell>
          <cell r="C22">
            <v>0</v>
          </cell>
          <cell r="D22">
            <v>0</v>
          </cell>
          <cell r="E22">
            <v>0</v>
          </cell>
          <cell r="F22">
            <v>0</v>
          </cell>
          <cell r="G22">
            <v>0</v>
          </cell>
          <cell r="H22">
            <v>0</v>
          </cell>
          <cell r="I22">
            <v>0</v>
          </cell>
          <cell r="J22">
            <v>0</v>
          </cell>
          <cell r="K22">
            <v>0</v>
          </cell>
          <cell r="L22">
            <v>0</v>
          </cell>
        </row>
        <row r="23">
          <cell r="A23">
            <v>0</v>
          </cell>
          <cell r="B23">
            <v>0</v>
          </cell>
          <cell r="C23">
            <v>0</v>
          </cell>
          <cell r="D23">
            <v>0</v>
          </cell>
          <cell r="E23">
            <v>0</v>
          </cell>
          <cell r="F23">
            <v>0</v>
          </cell>
          <cell r="G23">
            <v>0</v>
          </cell>
          <cell r="H23">
            <v>0</v>
          </cell>
          <cell r="I23">
            <v>0</v>
          </cell>
          <cell r="J23">
            <v>0</v>
          </cell>
          <cell r="K23">
            <v>0</v>
          </cell>
          <cell r="L23">
            <v>0</v>
          </cell>
        </row>
        <row r="24">
          <cell r="A24">
            <v>0</v>
          </cell>
          <cell r="B24">
            <v>0</v>
          </cell>
          <cell r="C24">
            <v>0</v>
          </cell>
          <cell r="D24">
            <v>0</v>
          </cell>
          <cell r="E24">
            <v>0</v>
          </cell>
          <cell r="F24">
            <v>0</v>
          </cell>
          <cell r="G24">
            <v>0</v>
          </cell>
          <cell r="H24">
            <v>0</v>
          </cell>
          <cell r="I24">
            <v>0</v>
          </cell>
          <cell r="J24">
            <v>0</v>
          </cell>
          <cell r="K24">
            <v>0</v>
          </cell>
          <cell r="L24">
            <v>0</v>
          </cell>
        </row>
        <row r="25">
          <cell r="A25" t="str">
            <v>Subtotaal loonkosten</v>
          </cell>
          <cell r="B25">
            <v>0</v>
          </cell>
          <cell r="C25">
            <v>0</v>
          </cell>
          <cell r="D25">
            <v>0</v>
          </cell>
          <cell r="E25">
            <v>0</v>
          </cell>
          <cell r="F25">
            <v>0</v>
          </cell>
          <cell r="G25">
            <v>0</v>
          </cell>
          <cell r="H25">
            <v>0</v>
          </cell>
          <cell r="I25">
            <v>0</v>
          </cell>
          <cell r="J25">
            <v>0</v>
          </cell>
          <cell r="K25">
            <v>0</v>
          </cell>
          <cell r="L25">
            <v>0</v>
          </cell>
        </row>
        <row r="26">
          <cell r="F26">
            <v>0</v>
          </cell>
          <cell r="G26">
            <v>0</v>
          </cell>
          <cell r="H26">
            <v>0</v>
          </cell>
          <cell r="I26">
            <v>0</v>
          </cell>
        </row>
        <row r="27">
          <cell r="A27" t="str">
            <v>Vakantietoeslag</v>
          </cell>
          <cell r="B27">
            <v>0</v>
          </cell>
          <cell r="C27">
            <v>0</v>
          </cell>
          <cell r="D27">
            <v>0</v>
          </cell>
          <cell r="E27">
            <v>0</v>
          </cell>
          <cell r="F27">
            <v>0</v>
          </cell>
          <cell r="G27">
            <v>0</v>
          </cell>
          <cell r="H27">
            <v>0</v>
          </cell>
          <cell r="I27">
            <v>0</v>
          </cell>
          <cell r="J27">
            <v>0</v>
          </cell>
          <cell r="K27">
            <v>0</v>
          </cell>
          <cell r="L27">
            <v>0</v>
          </cell>
        </row>
        <row r="28">
          <cell r="A28" t="str">
            <v>Sociale lasten</v>
          </cell>
          <cell r="B28">
            <v>0</v>
          </cell>
          <cell r="C28">
            <v>0</v>
          </cell>
          <cell r="D28">
            <v>0</v>
          </cell>
          <cell r="E28">
            <v>0</v>
          </cell>
          <cell r="F28">
            <v>0</v>
          </cell>
          <cell r="G28">
            <v>0</v>
          </cell>
          <cell r="H28">
            <v>0</v>
          </cell>
          <cell r="I28">
            <v>0</v>
          </cell>
          <cell r="J28">
            <v>0</v>
          </cell>
          <cell r="K28">
            <v>0</v>
          </cell>
          <cell r="L28">
            <v>0</v>
          </cell>
        </row>
        <row r="29">
          <cell r="F29">
            <v>0</v>
          </cell>
          <cell r="G29">
            <v>0</v>
          </cell>
          <cell r="H29">
            <v>0</v>
          </cell>
          <cell r="I29">
            <v>0</v>
          </cell>
        </row>
        <row r="30">
          <cell r="A30" t="str">
            <v>Loonkosten overname personeel</v>
          </cell>
          <cell r="B30">
            <v>0</v>
          </cell>
          <cell r="C30">
            <v>0</v>
          </cell>
          <cell r="D30">
            <v>0</v>
          </cell>
          <cell r="E30">
            <v>0</v>
          </cell>
          <cell r="F30">
            <v>0</v>
          </cell>
          <cell r="G30">
            <v>0</v>
          </cell>
          <cell r="H30">
            <v>0</v>
          </cell>
          <cell r="I30">
            <v>0</v>
          </cell>
          <cell r="J30">
            <v>0</v>
          </cell>
          <cell r="K30">
            <v>0</v>
          </cell>
          <cell r="L30">
            <v>0</v>
          </cell>
        </row>
        <row r="31">
          <cell r="F31">
            <v>0</v>
          </cell>
          <cell r="G31">
            <v>0</v>
          </cell>
          <cell r="H31">
            <v>0</v>
          </cell>
          <cell r="I31">
            <v>0</v>
          </cell>
        </row>
        <row r="32">
          <cell r="A32" t="str">
            <v>Toelichting:</v>
          </cell>
          <cell r="B32">
            <v>0</v>
          </cell>
          <cell r="C32">
            <v>0</v>
          </cell>
          <cell r="F32">
            <v>0</v>
          </cell>
          <cell r="G32">
            <v>0</v>
          </cell>
          <cell r="H32">
            <v>0</v>
          </cell>
          <cell r="I32">
            <v>0</v>
          </cell>
        </row>
        <row r="33">
          <cell r="A33" t="str">
            <v>Bij gunning dient de leverancier de werkgelegenheidsclausule bij contractwisseling volgens de geldende CAO voor het Schoonmaak- en Glazenwassersbedrijf (artikel 38) toe te passen. In</v>
          </cell>
          <cell r="F33">
            <v>0</v>
          </cell>
          <cell r="G33">
            <v>0</v>
          </cell>
          <cell r="H33">
            <v>0</v>
          </cell>
          <cell r="I33">
            <v>0</v>
          </cell>
        </row>
        <row r="34">
          <cell r="A34" t="str">
            <v xml:space="preserve">genoemd artikel staat onder andere dat bij contractwisseling het schoonmaakbedrijf, dat de opdracht verwerft, verplicht is 100% van het aantal onder de regeling vallende werknemers over te nemen. Dit betreft: </v>
          </cell>
          <cell r="F34">
            <v>0</v>
          </cell>
          <cell r="G34">
            <v>0</v>
          </cell>
          <cell r="H34">
            <v>0</v>
          </cell>
          <cell r="I34">
            <v>0</v>
          </cell>
        </row>
        <row r="35">
          <cell r="A35" t="str">
            <v>- de werknemer die minimaal anderhalf jaar op het betreffende object werkzaam is;</v>
          </cell>
          <cell r="F35">
            <v>0</v>
          </cell>
          <cell r="G35">
            <v>0</v>
          </cell>
          <cell r="H35">
            <v>0</v>
          </cell>
          <cell r="I35">
            <v>0</v>
          </cell>
        </row>
        <row r="36">
          <cell r="A36" t="str">
            <v>- de werknemer die op of na januari 2012 nieuw* in dienst is getreden, anders dan door contractwisseling, beschikt over een door de branche erkend diploma.</v>
          </cell>
        </row>
      </sheetData>
      <sheetData sheetId="12"/>
      <sheetData sheetId="13"/>
      <sheetData sheetId="14"/>
      <sheetData sheetId="15"/>
      <sheetData sheetId="16"/>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es 08-09"/>
      <sheetName val="CB Totaal"/>
      <sheetName val="CB SMO Oostlijn"/>
      <sheetName val="CB Ballastbed"/>
      <sheetName val="CB Graffiti"/>
      <sheetName val="CB Liftbodems"/>
      <sheetName val="CB Folder"/>
      <sheetName val="CB IJzijde"/>
      <sheetName val="CB Glasbewassing"/>
      <sheetName val="CB Glas IJzijde"/>
      <sheetName val="CB Cico's &amp; Kaartautomaten"/>
      <sheetName val="CB Gates extra"/>
      <sheetName val="CB Olieopvangbak"/>
      <sheetName val="CB Geveldelen"/>
      <sheetName val="CB Binnenzijde liftschacht"/>
      <sheetName val="CB Glaslamellen"/>
      <sheetName val="2-Kengetal"/>
      <sheetName val="3-Basis ruimtestaat"/>
      <sheetName val="3-Ballastbed ruimtestaat"/>
      <sheetName val="3-Glasbewassing ruimtestaat"/>
      <sheetName val="3-Glas IJzijde ruimtestaat"/>
      <sheetName val="Glasbewassing op afroep"/>
      <sheetName val="4-Premies en opslagen"/>
      <sheetName val="5-Opbouw uurtarieven"/>
      <sheetName val="6-Tarievenmatrix"/>
      <sheetName val="7-Machine-investeringskosten"/>
      <sheetName val="Toelichting"/>
      <sheetName val="01.0012"/>
      <sheetName val="01.0730b"/>
      <sheetName val="01.1095b"/>
      <sheetName val="01.1460b"/>
      <sheetName val="02.0000"/>
      <sheetName val="02.0004"/>
      <sheetName val="02.0026"/>
      <sheetName val="02.0156"/>
      <sheetName val="02.0255"/>
      <sheetName val="02.0365"/>
      <sheetName val="02.0730"/>
      <sheetName val="03.0000"/>
      <sheetName val="03.0004"/>
      <sheetName val="03.0012"/>
      <sheetName val="03.0365"/>
      <sheetName val="04.0012"/>
      <sheetName val="04.0365"/>
      <sheetName val="05.0004"/>
      <sheetName val="05.0730b"/>
      <sheetName val="06.0026"/>
      <sheetName val="06.0730"/>
      <sheetName val="06.1095"/>
      <sheetName val="06.1460"/>
      <sheetName val="07.0000 a"/>
      <sheetName val="07.0000 b"/>
      <sheetName val="07.0004"/>
      <sheetName val="08.0730"/>
      <sheetName val="09.0000 a"/>
      <sheetName val="09.0000 b"/>
      <sheetName val="09.0004"/>
      <sheetName val="09.0012"/>
      <sheetName val="10.0000"/>
      <sheetName val="10.0004"/>
      <sheetName val="10.0012"/>
      <sheetName val="10.0026"/>
      <sheetName val="10.0156"/>
      <sheetName val="10.0255"/>
      <sheetName val="10.0365"/>
      <sheetName val="10.0730"/>
      <sheetName val="11.0004"/>
      <sheetName val="12.0365"/>
      <sheetName val="13.0000"/>
      <sheetName val="14.0000"/>
      <sheetName val="Gates_08-09"/>
      <sheetName val="CB_Totaal"/>
      <sheetName val="CB_SMO_Oostlijn"/>
      <sheetName val="CB_Ballastbed"/>
      <sheetName val="CB_Graffiti"/>
      <sheetName val="CB_Liftbodems"/>
      <sheetName val="CB_Folder"/>
      <sheetName val="CB_IJzijde"/>
      <sheetName val="CB_Glasbewassing"/>
      <sheetName val="CB_Glas_IJzijde"/>
      <sheetName val="CB_Cico's_&amp;_Kaartautomaten"/>
      <sheetName val="CB_Gates_extra"/>
      <sheetName val="CB_Olieopvangbak"/>
      <sheetName val="CB_Geveldelen"/>
      <sheetName val="CB_Binnenzijde_liftschacht"/>
      <sheetName val="CB_Glaslamellen"/>
      <sheetName val="3-Basis_ruimtestaat"/>
      <sheetName val="3-Ballastbed_ruimtestaat"/>
      <sheetName val="3-Glasbewassing_ruimtestaat"/>
      <sheetName val="3-Glas_IJzijde_ruimtestaat"/>
      <sheetName val="Glasbewassing_op_afroep"/>
      <sheetName val="4-Premies_en_opslagen"/>
      <sheetName val="5-Opbouw_uurtarieven"/>
      <sheetName val="01_0012"/>
      <sheetName val="01_0730b"/>
      <sheetName val="01_1095b"/>
      <sheetName val="01_1460b"/>
      <sheetName val="02_0000"/>
      <sheetName val="02_0004"/>
      <sheetName val="02_0026"/>
      <sheetName val="02_0156"/>
      <sheetName val="02_0255"/>
      <sheetName val="02_0365"/>
      <sheetName val="02_0730"/>
      <sheetName val="03_0000"/>
      <sheetName val="03_0004"/>
      <sheetName val="03_0012"/>
      <sheetName val="03_0365"/>
      <sheetName val="04_0012"/>
      <sheetName val="04_0365"/>
      <sheetName val="05_0004"/>
      <sheetName val="05_0730b"/>
      <sheetName val="06_0026"/>
      <sheetName val="06_0730"/>
      <sheetName val="06_1095"/>
      <sheetName val="06_1460"/>
      <sheetName val="07_0000_a"/>
      <sheetName val="07_0000_b"/>
      <sheetName val="07_0004"/>
      <sheetName val="08_0730"/>
      <sheetName val="09_0000_a"/>
      <sheetName val="09_0000_b"/>
      <sheetName val="09_0004"/>
      <sheetName val="09_0012"/>
      <sheetName val="10_0000"/>
      <sheetName val="10_0004"/>
      <sheetName val="10_0012"/>
      <sheetName val="10_0026"/>
      <sheetName val="10_0156"/>
      <sheetName val="10_0255"/>
      <sheetName val="10_0365"/>
      <sheetName val="10_0730"/>
      <sheetName val="11_0004"/>
      <sheetName val="12_0365"/>
      <sheetName val="13_0000"/>
      <sheetName val="14_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0">
          <cell r="A10" t="str">
            <v>01.0012</v>
          </cell>
          <cell r="B10">
            <v>12</v>
          </cell>
          <cell r="C10" t="str">
            <v>diensten perrons</v>
          </cell>
          <cell r="D10" t="str">
            <v>1 x per maand</v>
          </cell>
          <cell r="E10">
            <v>0.11076255714285714</v>
          </cell>
          <cell r="I10">
            <v>108.33986059497414</v>
          </cell>
          <cell r="J10">
            <v>615.6</v>
          </cell>
          <cell r="K10">
            <v>1.0087873969090076E-2</v>
          </cell>
          <cell r="M10" t="str">
            <v>V</v>
          </cell>
        </row>
        <row r="11">
          <cell r="A11" t="str">
            <v>01.0730b</v>
          </cell>
          <cell r="B11">
            <v>730</v>
          </cell>
          <cell r="C11" t="str">
            <v>perrons Oost en Ringlijn</v>
          </cell>
          <cell r="D11" t="str">
            <v>14x per week</v>
          </cell>
          <cell r="E11">
            <v>0.64832109593023257</v>
          </cell>
          <cell r="F11">
            <v>0.21610169491525424</v>
          </cell>
          <cell r="G11">
            <v>0.10870596981132075</v>
          </cell>
          <cell r="H11">
            <v>9.3220338983050849E-2</v>
          </cell>
          <cell r="I11">
            <v>684.57881217937484</v>
          </cell>
          <cell r="J11">
            <v>25752.63</v>
          </cell>
          <cell r="K11">
            <v>0.42200988598539341</v>
          </cell>
          <cell r="M11" t="str">
            <v>S</v>
          </cell>
        </row>
        <row r="12">
          <cell r="A12" t="str">
            <v>01.1095b</v>
          </cell>
          <cell r="B12">
            <v>1095</v>
          </cell>
          <cell r="C12" t="str">
            <v>perrons Oost en Ringlijn</v>
          </cell>
          <cell r="D12" t="str">
            <v>21x per week</v>
          </cell>
          <cell r="E12">
            <v>0.64832109593023257</v>
          </cell>
          <cell r="F12">
            <v>0.34296729491525424</v>
          </cell>
          <cell r="G12">
            <v>0.10870596981132075</v>
          </cell>
          <cell r="H12">
            <v>0.14794667623795282</v>
          </cell>
          <cell r="I12">
            <v>877.44530200295185</v>
          </cell>
          <cell r="J12">
            <v>5939.54</v>
          </cell>
          <cell r="K12">
            <v>9.7331596741990364E-2</v>
          </cell>
          <cell r="M12" t="str">
            <v>S</v>
          </cell>
        </row>
        <row r="13">
          <cell r="A13" t="str">
            <v>01.1460b</v>
          </cell>
          <cell r="B13">
            <v>1460</v>
          </cell>
          <cell r="C13" t="str">
            <v>perrons Oost en Ringlijn</v>
          </cell>
          <cell r="D13" t="str">
            <v>28x per week</v>
          </cell>
          <cell r="E13">
            <v>0.64832109593023257</v>
          </cell>
          <cell r="F13">
            <v>0.39709269491525423</v>
          </cell>
          <cell r="G13">
            <v>0.10870596981132075</v>
          </cell>
          <cell r="H13">
            <v>0.17129488800265869</v>
          </cell>
          <cell r="I13">
            <v>1101.5420732497973</v>
          </cell>
          <cell r="J13">
            <v>7415</v>
          </cell>
          <cell r="K13">
            <v>0.12151004788954339</v>
          </cell>
          <cell r="M13" t="str">
            <v>S</v>
          </cell>
        </row>
        <row r="14">
          <cell r="A14" t="str">
            <v>02.0000</v>
          </cell>
          <cell r="B14" t="str">
            <v>0</v>
          </cell>
          <cell r="C14" t="str">
            <v>sanitair</v>
          </cell>
          <cell r="D14" t="str">
            <v>op afroep</v>
          </cell>
          <cell r="E14">
            <v>1.8749999999999999E-2</v>
          </cell>
          <cell r="I14">
            <v>0</v>
          </cell>
          <cell r="J14">
            <v>0</v>
          </cell>
          <cell r="K14">
            <v>0</v>
          </cell>
          <cell r="M14" t="str">
            <v>S</v>
          </cell>
        </row>
        <row r="15">
          <cell r="A15" t="str">
            <v>02.0004</v>
          </cell>
          <cell r="B15">
            <v>4</v>
          </cell>
          <cell r="C15" t="str">
            <v>sanitair</v>
          </cell>
          <cell r="D15" t="str">
            <v>4x per jaar</v>
          </cell>
          <cell r="E15">
            <v>7.4999999999999997E-2</v>
          </cell>
          <cell r="I15">
            <v>53.333333333333336</v>
          </cell>
          <cell r="J15">
            <v>0</v>
          </cell>
          <cell r="K15">
            <v>0</v>
          </cell>
          <cell r="M15" t="str">
            <v>V</v>
          </cell>
        </row>
        <row r="16">
          <cell r="A16" t="str">
            <v>02.0026</v>
          </cell>
          <cell r="B16">
            <v>26</v>
          </cell>
          <cell r="C16" t="str">
            <v>sanitair</v>
          </cell>
          <cell r="D16" t="str">
            <v xml:space="preserve">1 x per twee weken </v>
          </cell>
          <cell r="E16">
            <v>0.41935</v>
          </cell>
          <cell r="I16">
            <v>62.000715392869921</v>
          </cell>
          <cell r="J16">
            <v>35.339999999999996</v>
          </cell>
          <cell r="K16">
            <v>5.7911869081813392E-4</v>
          </cell>
          <cell r="M16" t="str">
            <v>V</v>
          </cell>
        </row>
        <row r="17">
          <cell r="A17" t="str">
            <v>02.0052</v>
          </cell>
          <cell r="B17">
            <v>52</v>
          </cell>
          <cell r="C17" t="str">
            <v>sanitair</v>
          </cell>
          <cell r="D17" t="str">
            <v>1x per week</v>
          </cell>
          <cell r="E17">
            <v>0.80913461538461495</v>
          </cell>
          <cell r="I17">
            <v>64.266191325014887</v>
          </cell>
          <cell r="J17">
            <v>14.25</v>
          </cell>
          <cell r="K17">
            <v>2.3351560113634435E-4</v>
          </cell>
        </row>
        <row r="18">
          <cell r="A18" t="str">
            <v>02.0156</v>
          </cell>
          <cell r="B18">
            <v>156</v>
          </cell>
          <cell r="C18" t="str">
            <v>sanitair</v>
          </cell>
          <cell r="D18" t="str">
            <v>3x per week</v>
          </cell>
          <cell r="E18">
            <v>2.2655769230769232</v>
          </cell>
          <cell r="I18">
            <v>68.85663356251591</v>
          </cell>
          <cell r="J18">
            <v>0</v>
          </cell>
          <cell r="K18">
            <v>0</v>
          </cell>
        </row>
        <row r="19">
          <cell r="A19" t="str">
            <v>02.0255</v>
          </cell>
          <cell r="B19">
            <v>255</v>
          </cell>
          <cell r="C19" t="str">
            <v>sanitair</v>
          </cell>
          <cell r="D19" t="str">
            <v>5 x per week</v>
          </cell>
          <cell r="E19">
            <v>3.236538461538462</v>
          </cell>
          <cell r="I19">
            <v>78.787878787878782</v>
          </cell>
          <cell r="J19">
            <v>5</v>
          </cell>
          <cell r="K19">
            <v>8.1935298644331345E-5</v>
          </cell>
          <cell r="M19" t="str">
            <v>V</v>
          </cell>
        </row>
        <row r="20">
          <cell r="A20" t="str">
            <v>02.0365</v>
          </cell>
          <cell r="B20">
            <v>365</v>
          </cell>
          <cell r="C20" t="str">
            <v>sanitair</v>
          </cell>
          <cell r="D20" t="str">
            <v>7x per week</v>
          </cell>
          <cell r="E20">
            <v>3.236538461538462</v>
          </cell>
          <cell r="G20">
            <v>1.2914423076923076</v>
          </cell>
          <cell r="I20">
            <v>80.60988299250387</v>
          </cell>
          <cell r="J20">
            <v>61.439999999999991</v>
          </cell>
          <cell r="K20">
            <v>1.0068209497415435E-3</v>
          </cell>
          <cell r="M20" t="str">
            <v>V</v>
          </cell>
        </row>
        <row r="21">
          <cell r="A21" t="str">
            <v>02.0730</v>
          </cell>
          <cell r="B21">
            <v>730</v>
          </cell>
          <cell r="C21" t="str">
            <v>sanitair</v>
          </cell>
          <cell r="D21" t="str">
            <v>14x per week</v>
          </cell>
          <cell r="E21">
            <v>3.236538461538462</v>
          </cell>
          <cell r="F21">
            <v>2.2636504120879128</v>
          </cell>
          <cell r="G21">
            <v>1.2914423076923076</v>
          </cell>
          <cell r="H21">
            <v>0.90546016483516523</v>
          </cell>
          <cell r="I21">
            <v>94.841020740227151</v>
          </cell>
          <cell r="J21">
            <v>55.95000000000001</v>
          </cell>
          <cell r="K21">
            <v>9.16855991830068E-4</v>
          </cell>
        </row>
        <row r="22">
          <cell r="A22" t="str">
            <v>03.0000</v>
          </cell>
          <cell r="B22" t="str">
            <v>0</v>
          </cell>
          <cell r="C22" t="str">
            <v>gangen</v>
          </cell>
          <cell r="D22" t="str">
            <v>op afroep</v>
          </cell>
          <cell r="E22">
            <v>8.4951923076923078E-3</v>
          </cell>
          <cell r="I22">
            <v>0</v>
          </cell>
          <cell r="J22">
            <v>33.770000000000003</v>
          </cell>
          <cell r="K22">
            <v>5.5339100704381397E-4</v>
          </cell>
          <cell r="M22" t="str">
            <v>V</v>
          </cell>
        </row>
        <row r="23">
          <cell r="A23" t="str">
            <v>03.0004</v>
          </cell>
          <cell r="B23">
            <v>4</v>
          </cell>
          <cell r="C23" t="str">
            <v>gangen</v>
          </cell>
          <cell r="D23" t="str">
            <v>4x per jaar</v>
          </cell>
          <cell r="E23">
            <v>3.3980769230769231E-2</v>
          </cell>
          <cell r="I23">
            <v>117.7136389360498</v>
          </cell>
          <cell r="J23">
            <v>0</v>
          </cell>
          <cell r="K23">
            <v>0</v>
          </cell>
          <cell r="M23" t="str">
            <v>V</v>
          </cell>
        </row>
        <row r="24">
          <cell r="A24" t="str">
            <v>03.0012</v>
          </cell>
          <cell r="B24">
            <v>12</v>
          </cell>
          <cell r="C24" t="str">
            <v>gangen</v>
          </cell>
          <cell r="D24" t="str">
            <v>1 x per maand</v>
          </cell>
          <cell r="E24">
            <v>1.7325791855203616E-2</v>
          </cell>
          <cell r="I24">
            <v>692.6090363019066</v>
          </cell>
          <cell r="J24">
            <v>432.67</v>
          </cell>
          <cell r="K24">
            <v>7.0901891328885693E-3</v>
          </cell>
          <cell r="M24" t="str">
            <v>V</v>
          </cell>
        </row>
        <row r="25">
          <cell r="A25" t="str">
            <v>03.0365</v>
          </cell>
          <cell r="B25">
            <v>365</v>
          </cell>
          <cell r="C25" t="str">
            <v>gangen</v>
          </cell>
          <cell r="D25" t="str">
            <v>7x per week</v>
          </cell>
          <cell r="E25">
            <v>0.3313557692307692</v>
          </cell>
          <cell r="G25">
            <v>0.11740384615384616</v>
          </cell>
          <cell r="I25">
            <v>813.3530457886053</v>
          </cell>
          <cell r="J25">
            <v>820.32</v>
          </cell>
          <cell r="K25">
            <v>1.3442632836783579E-2</v>
          </cell>
          <cell r="M25" t="str">
            <v>V</v>
          </cell>
        </row>
        <row r="26">
          <cell r="A26" t="str">
            <v>04.0012</v>
          </cell>
          <cell r="B26">
            <v>12</v>
          </cell>
          <cell r="C26" t="str">
            <v>liften</v>
          </cell>
          <cell r="D26" t="str">
            <v>1 x per maand</v>
          </cell>
          <cell r="E26">
            <v>6.6666666666666652E-2</v>
          </cell>
          <cell r="I26">
            <v>180.00000000000003</v>
          </cell>
          <cell r="J26">
            <v>0</v>
          </cell>
          <cell r="K26">
            <v>0</v>
          </cell>
          <cell r="M26" t="str">
            <v>V</v>
          </cell>
        </row>
        <row r="27">
          <cell r="A27" t="str">
            <v>04.0365</v>
          </cell>
          <cell r="B27">
            <v>365</v>
          </cell>
          <cell r="C27" t="str">
            <v>liften</v>
          </cell>
          <cell r="D27" t="str">
            <v>7x per week</v>
          </cell>
          <cell r="E27">
            <v>1.2749999999999999</v>
          </cell>
          <cell r="G27">
            <v>0.50875000000000004</v>
          </cell>
          <cell r="I27">
            <v>204.625087596356</v>
          </cell>
          <cell r="J27">
            <v>186.98999999999998</v>
          </cell>
          <cell r="K27">
            <v>3.0642162987007033E-3</v>
          </cell>
          <cell r="M27" t="str">
            <v>V</v>
          </cell>
        </row>
        <row r="28">
          <cell r="A28" t="str">
            <v>05.0004</v>
          </cell>
          <cell r="B28">
            <v>4</v>
          </cell>
          <cell r="C28" t="str">
            <v>trappen</v>
          </cell>
          <cell r="D28" t="str">
            <v>4x per jaar</v>
          </cell>
          <cell r="E28">
            <v>7.4566465753424654E-3</v>
          </cell>
          <cell r="I28">
            <v>536.43416777015341</v>
          </cell>
          <cell r="J28">
            <v>179.68</v>
          </cell>
          <cell r="K28">
            <v>2.9444268920826916E-3</v>
          </cell>
          <cell r="M28" t="str">
            <v>V</v>
          </cell>
        </row>
        <row r="29">
          <cell r="A29" t="str">
            <v>05.0730b</v>
          </cell>
          <cell r="B29">
            <v>730</v>
          </cell>
          <cell r="C29" t="str">
            <v>trappen Ring en Oostlijn</v>
          </cell>
          <cell r="D29" t="str">
            <v>14x per week</v>
          </cell>
          <cell r="E29">
            <v>0.51031424999999997</v>
          </cell>
          <cell r="F29">
            <v>0.35416666666666663</v>
          </cell>
          <cell r="G29">
            <v>0.15262500000000001</v>
          </cell>
          <cell r="H29">
            <v>0.15277777777777776</v>
          </cell>
          <cell r="I29">
            <v>623.99365293031394</v>
          </cell>
          <cell r="J29">
            <v>2198.7500000000005</v>
          </cell>
          <cell r="K29">
            <v>3.6031047578844719E-2</v>
          </cell>
          <cell r="M29" t="str">
            <v>V</v>
          </cell>
        </row>
        <row r="30">
          <cell r="A30" t="str">
            <v>06.0026</v>
          </cell>
          <cell r="B30">
            <v>26</v>
          </cell>
          <cell r="C30" t="str">
            <v>hallen</v>
          </cell>
          <cell r="D30" t="str">
            <v xml:space="preserve">1 x per twee weken </v>
          </cell>
          <cell r="E30">
            <v>5.4932954010953161E-2</v>
          </cell>
          <cell r="I30">
            <v>473.30423910601678</v>
          </cell>
          <cell r="J30">
            <v>0</v>
          </cell>
          <cell r="K30">
            <v>0</v>
          </cell>
          <cell r="M30" t="str">
            <v>V</v>
          </cell>
        </row>
        <row r="31">
          <cell r="A31" t="str">
            <v>06.0730</v>
          </cell>
          <cell r="B31">
            <v>730</v>
          </cell>
          <cell r="C31" t="str">
            <v>hallen</v>
          </cell>
          <cell r="D31" t="str">
            <v>14x per week</v>
          </cell>
          <cell r="E31">
            <v>0.45137975933740604</v>
          </cell>
          <cell r="F31">
            <v>0.19921875</v>
          </cell>
          <cell r="G31">
            <v>8.4217160369821104E-2</v>
          </cell>
          <cell r="H31">
            <v>8.59375E-2</v>
          </cell>
          <cell r="I31">
            <v>889.42696409006874</v>
          </cell>
          <cell r="J31">
            <v>8479.5</v>
          </cell>
          <cell r="K31">
            <v>0.13895407297092152</v>
          </cell>
          <cell r="M31" t="str">
            <v>V</v>
          </cell>
        </row>
        <row r="32">
          <cell r="A32" t="str">
            <v>06.1095</v>
          </cell>
          <cell r="B32">
            <v>1095</v>
          </cell>
          <cell r="C32" t="str">
            <v>hallen</v>
          </cell>
          <cell r="D32" t="str">
            <v>21x per week</v>
          </cell>
          <cell r="E32">
            <v>0.45137975933740604</v>
          </cell>
          <cell r="F32">
            <v>0.31617297499999997</v>
          </cell>
          <cell r="G32">
            <v>8.4217160369821104E-2</v>
          </cell>
          <cell r="H32">
            <v>0.13638834215686274</v>
          </cell>
          <cell r="I32">
            <v>1108.1221196667566</v>
          </cell>
          <cell r="J32">
            <v>1361.8600000000001</v>
          </cell>
          <cell r="K32">
            <v>2.2316881162353822E-2</v>
          </cell>
        </row>
        <row r="33">
          <cell r="A33" t="str">
            <v>06.1460</v>
          </cell>
          <cell r="B33">
            <v>1460</v>
          </cell>
          <cell r="C33" t="str">
            <v>hallen</v>
          </cell>
          <cell r="D33" t="str">
            <v>28x per week</v>
          </cell>
          <cell r="E33">
            <v>0.45137975933740604</v>
          </cell>
          <cell r="F33">
            <v>0.366069828125</v>
          </cell>
          <cell r="G33">
            <v>8.4217160369821104E-2</v>
          </cell>
          <cell r="H33">
            <v>0.17</v>
          </cell>
          <cell r="I33">
            <v>1362.3638159467907</v>
          </cell>
          <cell r="J33">
            <v>2325</v>
          </cell>
          <cell r="K33">
            <v>3.8099913869614074E-2</v>
          </cell>
        </row>
        <row r="34">
          <cell r="A34" t="str">
            <v>07.0000a</v>
          </cell>
          <cell r="B34" t="str">
            <v>0</v>
          </cell>
          <cell r="C34" t="str">
            <v>technische ruimten</v>
          </cell>
          <cell r="D34" t="str">
            <v xml:space="preserve">op afroep </v>
          </cell>
          <cell r="E34">
            <v>2E-3</v>
          </cell>
          <cell r="I34">
            <v>0</v>
          </cell>
          <cell r="J34">
            <v>0</v>
          </cell>
          <cell r="K34">
            <v>0</v>
          </cell>
          <cell r="M34" t="str">
            <v>V</v>
          </cell>
        </row>
        <row r="35">
          <cell r="A35" t="str">
            <v>07.0000b</v>
          </cell>
          <cell r="B35" t="str">
            <v>0</v>
          </cell>
          <cell r="C35" t="str">
            <v>technische ruimten</v>
          </cell>
          <cell r="D35" t="str">
            <v xml:space="preserve">op afroep </v>
          </cell>
          <cell r="E35">
            <v>3.6363636363636364E-3</v>
          </cell>
          <cell r="I35">
            <v>0</v>
          </cell>
          <cell r="J35">
            <v>0</v>
          </cell>
          <cell r="K35">
            <v>0</v>
          </cell>
          <cell r="M35" t="str">
            <v>V</v>
          </cell>
        </row>
        <row r="36">
          <cell r="A36" t="str">
            <v>07.0002</v>
          </cell>
          <cell r="B36">
            <v>2</v>
          </cell>
          <cell r="C36" t="str">
            <v>technische ruimten</v>
          </cell>
          <cell r="D36" t="str">
            <v>2x per jaar</v>
          </cell>
          <cell r="E36">
            <v>4.6153846153846149E-3</v>
          </cell>
          <cell r="I36">
            <v>433.33333333333337</v>
          </cell>
          <cell r="J36">
            <v>0</v>
          </cell>
          <cell r="K36">
            <v>0</v>
          </cell>
          <cell r="M36" t="str">
            <v>V</v>
          </cell>
        </row>
        <row r="37">
          <cell r="A37" t="str">
            <v>07.0004</v>
          </cell>
          <cell r="B37">
            <v>4</v>
          </cell>
          <cell r="C37" t="str">
            <v>technische ruimten</v>
          </cell>
          <cell r="D37" t="str">
            <v>4x per jaar</v>
          </cell>
          <cell r="E37">
            <v>1.673076923076923E-2</v>
          </cell>
          <cell r="I37">
            <v>239.08045977011497</v>
          </cell>
          <cell r="J37">
            <v>2622.5699999999997</v>
          </cell>
          <cell r="K37">
            <v>4.2976211233132812E-2</v>
          </cell>
          <cell r="M37" t="str">
            <v>V</v>
          </cell>
        </row>
        <row r="38">
          <cell r="A38" t="str">
            <v>08.0730</v>
          </cell>
          <cell r="B38">
            <v>730</v>
          </cell>
          <cell r="C38" t="str">
            <v>roltrappen(inclusief aangrenzende bouwdelen)</v>
          </cell>
          <cell r="D38" t="str">
            <v>14x per week</v>
          </cell>
          <cell r="E38">
            <v>1.7006250000000001</v>
          </cell>
          <cell r="F38">
            <v>1.605</v>
          </cell>
          <cell r="G38">
            <v>0.69286290322580646</v>
          </cell>
          <cell r="H38">
            <v>0.6923529411764705</v>
          </cell>
          <cell r="I38">
            <v>155.62241913859245</v>
          </cell>
          <cell r="J38">
            <v>1604.34</v>
          </cell>
          <cell r="K38">
            <v>2.6290415405409311E-2</v>
          </cell>
          <cell r="M38" t="str">
            <v>V</v>
          </cell>
        </row>
        <row r="39">
          <cell r="A39" t="str">
            <v>09.0000a</v>
          </cell>
          <cell r="B39" t="str">
            <v>0</v>
          </cell>
          <cell r="C39" t="str">
            <v>berging/opslag/magazijn</v>
          </cell>
          <cell r="D39" t="str">
            <v xml:space="preserve">op afroep </v>
          </cell>
          <cell r="E39">
            <v>1.3636363636363637E-3</v>
          </cell>
          <cell r="I39">
            <v>0</v>
          </cell>
          <cell r="J39">
            <v>12</v>
          </cell>
          <cell r="K39">
            <v>1.9664471674639525E-4</v>
          </cell>
          <cell r="M39" t="str">
            <v>V</v>
          </cell>
        </row>
        <row r="40">
          <cell r="A40" t="str">
            <v>09.0000b</v>
          </cell>
          <cell r="B40" t="str">
            <v>0</v>
          </cell>
          <cell r="C40" t="str">
            <v>berging/opslag/magazijn</v>
          </cell>
          <cell r="D40" t="str">
            <v xml:space="preserve">op afroep </v>
          </cell>
          <cell r="E40">
            <v>2.142857142857143E-3</v>
          </cell>
          <cell r="I40">
            <v>0</v>
          </cell>
          <cell r="J40">
            <v>0</v>
          </cell>
          <cell r="K40">
            <v>0</v>
          </cell>
          <cell r="M40" t="str">
            <v>V</v>
          </cell>
        </row>
        <row r="41">
          <cell r="A41" t="str">
            <v>09.0004</v>
          </cell>
          <cell r="B41">
            <v>4</v>
          </cell>
          <cell r="C41" t="str">
            <v>berging/opslag/magazijn</v>
          </cell>
          <cell r="D41" t="str">
            <v>4x per jaar</v>
          </cell>
          <cell r="E41">
            <v>1.2E-2</v>
          </cell>
          <cell r="I41">
            <v>333.33333333333331</v>
          </cell>
          <cell r="J41">
            <v>0</v>
          </cell>
          <cell r="K41">
            <v>0</v>
          </cell>
          <cell r="M41" t="str">
            <v>V</v>
          </cell>
        </row>
        <row r="42">
          <cell r="A42" t="str">
            <v>09.0012</v>
          </cell>
          <cell r="B42">
            <v>12</v>
          </cell>
          <cell r="C42" t="str">
            <v>berging/opslag/magazijn</v>
          </cell>
          <cell r="D42" t="str">
            <v>12x per jaar</v>
          </cell>
          <cell r="E42">
            <v>2.2499999999999999E-2</v>
          </cell>
          <cell r="I42">
            <v>533.33333333333337</v>
          </cell>
          <cell r="J42">
            <v>194.08</v>
          </cell>
          <cell r="K42">
            <v>3.1804005521783659E-3</v>
          </cell>
          <cell r="M42" t="str">
            <v>V</v>
          </cell>
        </row>
        <row r="43">
          <cell r="A43" t="str">
            <v>10.0000</v>
          </cell>
          <cell r="B43" t="str">
            <v>0</v>
          </cell>
          <cell r="C43" t="str">
            <v>kantoren/spreekkamers</v>
          </cell>
          <cell r="D43" t="str">
            <v xml:space="preserve">op afroep </v>
          </cell>
          <cell r="E43">
            <v>1.0760869565217393E-2</v>
          </cell>
          <cell r="I43">
            <v>0</v>
          </cell>
          <cell r="J43">
            <v>0</v>
          </cell>
          <cell r="K43">
            <v>0</v>
          </cell>
          <cell r="M43" t="str">
            <v>V</v>
          </cell>
        </row>
        <row r="44">
          <cell r="A44" t="str">
            <v>10.0004</v>
          </cell>
          <cell r="B44">
            <v>4</v>
          </cell>
          <cell r="C44" t="str">
            <v>kantoren/spreekkamers</v>
          </cell>
          <cell r="D44" t="str">
            <v>4x per jaar</v>
          </cell>
          <cell r="E44">
            <v>4.3043478260869572E-2</v>
          </cell>
          <cell r="I44">
            <v>92.929292929292913</v>
          </cell>
          <cell r="J44">
            <v>0</v>
          </cell>
          <cell r="K44">
            <v>0</v>
          </cell>
          <cell r="M44" t="str">
            <v>V</v>
          </cell>
        </row>
        <row r="45">
          <cell r="A45" t="str">
            <v>10.0012</v>
          </cell>
          <cell r="B45">
            <v>12</v>
          </cell>
          <cell r="C45" t="str">
            <v>kantoren/spreekkamers</v>
          </cell>
          <cell r="D45" t="str">
            <v>1 x per maand</v>
          </cell>
          <cell r="E45">
            <v>3.6955017301038055E-2</v>
          </cell>
          <cell r="I45">
            <v>324.71910112359558</v>
          </cell>
          <cell r="J45">
            <v>14.25</v>
          </cell>
          <cell r="K45">
            <v>2.3351560113634435E-4</v>
          </cell>
          <cell r="M45" t="str">
            <v>V</v>
          </cell>
        </row>
        <row r="46">
          <cell r="A46" t="str">
            <v>10.0026</v>
          </cell>
          <cell r="B46">
            <v>26</v>
          </cell>
          <cell r="C46" t="str">
            <v>kantoren/spreekkamers</v>
          </cell>
          <cell r="D46" t="str">
            <v xml:space="preserve">1 x per twee weken </v>
          </cell>
          <cell r="E46">
            <v>7.5620915032679731E-2</v>
          </cell>
          <cell r="I46">
            <v>343.82022471910113</v>
          </cell>
          <cell r="J46">
            <v>179.61999999999998</v>
          </cell>
          <cell r="K46">
            <v>2.9434436684989589E-3</v>
          </cell>
          <cell r="M46" t="str">
            <v>V</v>
          </cell>
        </row>
        <row r="47">
          <cell r="A47" t="str">
            <v>10.0156</v>
          </cell>
          <cell r="B47">
            <v>156</v>
          </cell>
          <cell r="C47" t="str">
            <v>kantoren/spreekkamers</v>
          </cell>
          <cell r="D47" t="str">
            <v>3x per week</v>
          </cell>
          <cell r="E47">
            <v>0.43333333333333335</v>
          </cell>
          <cell r="I47">
            <v>360</v>
          </cell>
          <cell r="J47">
            <v>21.35</v>
          </cell>
          <cell r="K47">
            <v>3.4986372521129489E-4</v>
          </cell>
        </row>
        <row r="48">
          <cell r="A48" t="str">
            <v>10.0255</v>
          </cell>
          <cell r="B48">
            <v>255</v>
          </cell>
          <cell r="C48" t="str">
            <v>kantoren/spreekkamers</v>
          </cell>
          <cell r="D48" t="str">
            <v>5x per week</v>
          </cell>
          <cell r="E48">
            <v>0.66749999999999998</v>
          </cell>
          <cell r="I48">
            <v>382.02247191011236</v>
          </cell>
          <cell r="J48">
            <v>35</v>
          </cell>
          <cell r="K48">
            <v>5.735470905103195E-4</v>
          </cell>
          <cell r="M48" t="str">
            <v>V</v>
          </cell>
        </row>
        <row r="49">
          <cell r="A49" t="str">
            <v>10.0365</v>
          </cell>
          <cell r="B49">
            <v>365</v>
          </cell>
          <cell r="C49" t="str">
            <v>kantoren/spreekkamers</v>
          </cell>
          <cell r="D49" t="str">
            <v>7x per week</v>
          </cell>
          <cell r="E49">
            <v>0.66749999999999998</v>
          </cell>
          <cell r="G49">
            <v>0.25437500000000002</v>
          </cell>
          <cell r="I49">
            <v>395.93220338983053</v>
          </cell>
          <cell r="J49">
            <v>530.09</v>
          </cell>
          <cell r="K49">
            <v>8.6866164916747212E-3</v>
          </cell>
          <cell r="M49" t="str">
            <v>V</v>
          </cell>
        </row>
        <row r="50">
          <cell r="A50" t="str">
            <v>10.0730</v>
          </cell>
          <cell r="B50">
            <v>730</v>
          </cell>
          <cell r="C50" t="str">
            <v>kantoren/spreekkamers</v>
          </cell>
          <cell r="D50" t="str">
            <v>14x per week</v>
          </cell>
          <cell r="E50">
            <v>0.66749999999999998</v>
          </cell>
          <cell r="F50">
            <v>0.61743749999999997</v>
          </cell>
          <cell r="G50">
            <v>0.25437500000000002</v>
          </cell>
          <cell r="H50">
            <v>0.25437500000000002</v>
          </cell>
          <cell r="I50">
            <v>406.98282170110457</v>
          </cell>
          <cell r="J50">
            <v>36.31</v>
          </cell>
          <cell r="K50">
            <v>5.9501413875513427E-4</v>
          </cell>
        </row>
        <row r="51">
          <cell r="A51" t="str">
            <v>11.0004</v>
          </cell>
          <cell r="B51">
            <v>4</v>
          </cell>
          <cell r="C51" t="str">
            <v>kleedruimte</v>
          </cell>
          <cell r="D51" t="str">
            <v>4x per jaar</v>
          </cell>
          <cell r="E51">
            <v>4.2000000000000003E-2</v>
          </cell>
          <cell r="I51">
            <v>95.238095238095227</v>
          </cell>
          <cell r="J51">
            <v>0</v>
          </cell>
          <cell r="K51">
            <v>0</v>
          </cell>
          <cell r="M51" t="str">
            <v>V</v>
          </cell>
        </row>
        <row r="52">
          <cell r="A52" t="str">
            <v>12.0365</v>
          </cell>
          <cell r="B52">
            <v>365</v>
          </cell>
          <cell r="C52" t="str">
            <v>tussenruimte</v>
          </cell>
          <cell r="D52" t="str">
            <v>7x per week</v>
          </cell>
          <cell r="E52">
            <v>0.64832109593023257</v>
          </cell>
          <cell r="G52">
            <v>0.10870596981132075</v>
          </cell>
          <cell r="I52">
            <v>482.1492077597789</v>
          </cell>
          <cell r="J52">
            <v>0</v>
          </cell>
          <cell r="K52">
            <v>0</v>
          </cell>
          <cell r="M52" t="str">
            <v>V</v>
          </cell>
        </row>
        <row r="53">
          <cell r="A53" t="str">
            <v>13.0000</v>
          </cell>
          <cell r="B53" t="str">
            <v>0</v>
          </cell>
          <cell r="C53" t="str">
            <v>tegelwerk onder taluut</v>
          </cell>
          <cell r="D53" t="str">
            <v xml:space="preserve">op afroep </v>
          </cell>
          <cell r="E53">
            <v>2.5000000000000001E-3</v>
          </cell>
          <cell r="I53">
            <v>0</v>
          </cell>
          <cell r="J53">
            <v>0</v>
          </cell>
          <cell r="K53">
            <v>0</v>
          </cell>
          <cell r="M53" t="str">
            <v>V</v>
          </cell>
        </row>
        <row r="54">
          <cell r="A54" t="str">
            <v>14.0000</v>
          </cell>
          <cell r="B54" t="str">
            <v>0</v>
          </cell>
          <cell r="C54" t="str">
            <v>tegelwerk technische ruimten</v>
          </cell>
          <cell r="D54" t="str">
            <v xml:space="preserve">op afroep </v>
          </cell>
          <cell r="E54">
            <v>2.5000000000000001E-3</v>
          </cell>
          <cell r="I54">
            <v>0</v>
          </cell>
          <cell r="J54">
            <v>0</v>
          </cell>
          <cell r="K54">
            <v>0</v>
          </cell>
          <cell r="M54" t="str">
            <v>V</v>
          </cell>
        </row>
        <row r="55">
          <cell r="A55" t="str">
            <v>15.0000</v>
          </cell>
          <cell r="B55" t="str">
            <v>0</v>
          </cell>
          <cell r="C55" t="str">
            <v xml:space="preserve">fietsenstalling </v>
          </cell>
          <cell r="D55" t="str">
            <v>op afroep</v>
          </cell>
          <cell r="E55">
            <v>0</v>
          </cell>
          <cell r="F55">
            <v>0</v>
          </cell>
          <cell r="G55">
            <v>0</v>
          </cell>
          <cell r="H55">
            <v>0</v>
          </cell>
          <cell r="J55">
            <v>2.5</v>
          </cell>
          <cell r="K55">
            <v>4.0967649322165673E-5</v>
          </cell>
          <cell r="M55" t="str">
            <v>V</v>
          </cell>
        </row>
        <row r="56">
          <cell r="A56" t="str">
            <v>00.0000</v>
          </cell>
          <cell r="B56">
            <v>0</v>
          </cell>
          <cell r="C56" t="str">
            <v>niet van toepassing</v>
          </cell>
          <cell r="E56">
            <v>0</v>
          </cell>
          <cell r="F56">
            <v>0</v>
          </cell>
          <cell r="G56">
            <v>0</v>
          </cell>
          <cell r="H56">
            <v>0</v>
          </cell>
          <cell r="J56">
            <v>473.96000000000004</v>
          </cell>
          <cell r="K56">
            <v>7.7668108290934578E-3</v>
          </cell>
        </row>
      </sheetData>
      <sheetData sheetId="17">
        <row r="3">
          <cell r="C3" t="str">
            <v>Gemeentelijk Vervoer Bedrijf Amsterdam</v>
          </cell>
        </row>
        <row r="4">
          <cell r="C4" t="str">
            <v>Schoonmaakonderhoud Metrotations</v>
          </cell>
        </row>
        <row r="5">
          <cell r="C5" t="str">
            <v>Amsterdam</v>
          </cell>
        </row>
        <row r="6">
          <cell r="C6" t="str">
            <v>GVB 2006 0766 EP-RT</v>
          </cell>
        </row>
        <row r="7">
          <cell r="C7" t="str">
            <v>Westerveld</v>
          </cell>
        </row>
        <row r="9">
          <cell r="C9" t="str">
            <v>LIJN</v>
          </cell>
        </row>
        <row r="10">
          <cell r="C10" t="str">
            <v>Oostlijn</v>
          </cell>
        </row>
        <row r="11">
          <cell r="C11" t="str">
            <v>Oostlijn</v>
          </cell>
        </row>
        <row r="12">
          <cell r="C12" t="str">
            <v>Oostlijn</v>
          </cell>
        </row>
        <row r="13">
          <cell r="C13" t="str">
            <v>Oostlijn</v>
          </cell>
        </row>
        <row r="14">
          <cell r="C14" t="str">
            <v>Oostlijn</v>
          </cell>
        </row>
        <row r="15">
          <cell r="C15" t="str">
            <v>Oostlijn</v>
          </cell>
        </row>
        <row r="16">
          <cell r="C16" t="str">
            <v>Oostlijn</v>
          </cell>
        </row>
        <row r="17">
          <cell r="C17" t="str">
            <v>Oostlijn</v>
          </cell>
        </row>
        <row r="18">
          <cell r="C18" t="str">
            <v>Oostlijn</v>
          </cell>
        </row>
        <row r="19">
          <cell r="C19" t="str">
            <v>Oostlijn</v>
          </cell>
        </row>
        <row r="20">
          <cell r="C20" t="str">
            <v>Oostlijn</v>
          </cell>
        </row>
        <row r="21">
          <cell r="C21" t="str">
            <v>Oostlijn</v>
          </cell>
        </row>
        <row r="22">
          <cell r="C22" t="str">
            <v>Oostlijn</v>
          </cell>
        </row>
        <row r="23">
          <cell r="C23" t="str">
            <v>Oostlijn</v>
          </cell>
        </row>
        <row r="24">
          <cell r="C24" t="str">
            <v>Oostlijn</v>
          </cell>
        </row>
        <row r="25">
          <cell r="C25" t="str">
            <v>Oostlijn</v>
          </cell>
        </row>
        <row r="26">
          <cell r="C26" t="str">
            <v>Oostlijn</v>
          </cell>
        </row>
        <row r="27">
          <cell r="C27" t="str">
            <v>Oostlijn</v>
          </cell>
        </row>
        <row r="28">
          <cell r="C28" t="str">
            <v>Oostlijn</v>
          </cell>
        </row>
        <row r="29">
          <cell r="C29" t="str">
            <v>Oostlijn</v>
          </cell>
        </row>
        <row r="30">
          <cell r="C30" t="str">
            <v>Oostlijn</v>
          </cell>
        </row>
        <row r="31">
          <cell r="C31" t="str">
            <v>Oostlijn</v>
          </cell>
        </row>
        <row r="32">
          <cell r="C32" t="str">
            <v>Oostlijn</v>
          </cell>
        </row>
        <row r="33">
          <cell r="C33" t="str">
            <v>Oostlijn</v>
          </cell>
        </row>
        <row r="34">
          <cell r="C34" t="str">
            <v>Oostlijn</v>
          </cell>
        </row>
        <row r="35">
          <cell r="C35" t="str">
            <v>Oostlijn</v>
          </cell>
        </row>
        <row r="36">
          <cell r="C36" t="str">
            <v>Oostlijn</v>
          </cell>
        </row>
        <row r="37">
          <cell r="C37" t="str">
            <v>Oostlijn</v>
          </cell>
        </row>
        <row r="38">
          <cell r="C38" t="str">
            <v>Oostlijn</v>
          </cell>
        </row>
        <row r="39">
          <cell r="C39" t="str">
            <v>Oostlijn</v>
          </cell>
        </row>
        <row r="40">
          <cell r="C40" t="str">
            <v>Oostlijn</v>
          </cell>
        </row>
        <row r="41">
          <cell r="C41" t="str">
            <v>Oostlijn</v>
          </cell>
        </row>
        <row r="42">
          <cell r="C42" t="str">
            <v>Oostlijn</v>
          </cell>
        </row>
        <row r="43">
          <cell r="C43" t="str">
            <v>Oostlijn</v>
          </cell>
        </row>
        <row r="44">
          <cell r="C44" t="str">
            <v>Oostlijn</v>
          </cell>
        </row>
        <row r="45">
          <cell r="C45" t="str">
            <v>Oostlijn</v>
          </cell>
        </row>
        <row r="46">
          <cell r="C46" t="str">
            <v>Oostlijn</v>
          </cell>
        </row>
        <row r="47">
          <cell r="C47" t="str">
            <v>Oostlijn</v>
          </cell>
        </row>
        <row r="48">
          <cell r="C48" t="str">
            <v>Oostlijn</v>
          </cell>
        </row>
        <row r="49">
          <cell r="C49" t="str">
            <v>Oostlijn</v>
          </cell>
        </row>
        <row r="50">
          <cell r="C50" t="str">
            <v>Oostlijn</v>
          </cell>
        </row>
        <row r="51">
          <cell r="C51" t="str">
            <v>Oostlijn</v>
          </cell>
        </row>
        <row r="52">
          <cell r="C52" t="str">
            <v>Oostlijn</v>
          </cell>
        </row>
        <row r="53">
          <cell r="C53" t="str">
            <v>Oostlijn</v>
          </cell>
        </row>
        <row r="54">
          <cell r="C54" t="str">
            <v>Oostlijn</v>
          </cell>
        </row>
        <row r="55">
          <cell r="C55" t="str">
            <v>Oostlijn</v>
          </cell>
        </row>
        <row r="56">
          <cell r="C56" t="str">
            <v>Oostlijn</v>
          </cell>
        </row>
        <row r="57">
          <cell r="C57" t="str">
            <v>Oostlijn</v>
          </cell>
        </row>
        <row r="58">
          <cell r="C58" t="str">
            <v>Oostlijn</v>
          </cell>
        </row>
        <row r="59">
          <cell r="C59" t="str">
            <v>Oostlijn</v>
          </cell>
        </row>
        <row r="60">
          <cell r="C60" t="str">
            <v>Oostlijn</v>
          </cell>
        </row>
        <row r="61">
          <cell r="C61" t="str">
            <v>Oostlijn</v>
          </cell>
        </row>
        <row r="62">
          <cell r="C62" t="str">
            <v>Oostlijn</v>
          </cell>
        </row>
        <row r="63">
          <cell r="C63" t="str">
            <v>Oostlijn</v>
          </cell>
        </row>
        <row r="64">
          <cell r="C64" t="str">
            <v>Oostlijn</v>
          </cell>
        </row>
        <row r="65">
          <cell r="C65" t="str">
            <v>Oostlijn</v>
          </cell>
        </row>
        <row r="66">
          <cell r="C66" t="str">
            <v>Oostlijn</v>
          </cell>
        </row>
        <row r="67">
          <cell r="C67" t="str">
            <v>Oostlijn</v>
          </cell>
        </row>
        <row r="68">
          <cell r="C68" t="str">
            <v>Oostlijn</v>
          </cell>
        </row>
        <row r="69">
          <cell r="C69" t="str">
            <v>Oostlijn</v>
          </cell>
        </row>
        <row r="70">
          <cell r="C70" t="str">
            <v>Oostlijn</v>
          </cell>
        </row>
        <row r="71">
          <cell r="C71" t="str">
            <v>Oostlijn</v>
          </cell>
        </row>
        <row r="72">
          <cell r="C72" t="str">
            <v>Oostlijn</v>
          </cell>
        </row>
        <row r="73">
          <cell r="C73" t="str">
            <v>Oostlijn</v>
          </cell>
        </row>
        <row r="74">
          <cell r="C74" t="str">
            <v>Oostlijn</v>
          </cell>
        </row>
        <row r="75">
          <cell r="C75" t="str">
            <v>Oostlijn</v>
          </cell>
        </row>
        <row r="76">
          <cell r="C76" t="str">
            <v>Oostlijn</v>
          </cell>
        </row>
        <row r="77">
          <cell r="C77" t="str">
            <v>Oostlijn</v>
          </cell>
        </row>
        <row r="78">
          <cell r="C78" t="str">
            <v>Oostlijn</v>
          </cell>
        </row>
        <row r="79">
          <cell r="C79" t="str">
            <v>Oostlijn</v>
          </cell>
        </row>
        <row r="80">
          <cell r="C80" t="str">
            <v>Oostlijn</v>
          </cell>
        </row>
        <row r="81">
          <cell r="C81" t="str">
            <v>Oostlijn</v>
          </cell>
        </row>
        <row r="82">
          <cell r="C82" t="str">
            <v>Oostlijn</v>
          </cell>
        </row>
        <row r="83">
          <cell r="C83" t="str">
            <v>Oostlijn</v>
          </cell>
        </row>
        <row r="84">
          <cell r="C84" t="str">
            <v>Oostlijn</v>
          </cell>
        </row>
        <row r="85">
          <cell r="C85" t="str">
            <v>Oostlijn</v>
          </cell>
        </row>
        <row r="86">
          <cell r="C86" t="str">
            <v>Oostlijn</v>
          </cell>
        </row>
        <row r="87">
          <cell r="C87" t="str">
            <v>Oostlijn</v>
          </cell>
        </row>
        <row r="88">
          <cell r="C88" t="str">
            <v>Oostlijn</v>
          </cell>
        </row>
        <row r="89">
          <cell r="C89" t="str">
            <v>Oostlijn</v>
          </cell>
        </row>
        <row r="90">
          <cell r="C90" t="str">
            <v>Oostlijn</v>
          </cell>
        </row>
        <row r="91">
          <cell r="C91" t="str">
            <v>Oostlijn</v>
          </cell>
        </row>
        <row r="92">
          <cell r="C92" t="str">
            <v>Oostlijn</v>
          </cell>
        </row>
        <row r="93">
          <cell r="C93" t="str">
            <v>Oostlijn</v>
          </cell>
        </row>
        <row r="94">
          <cell r="C94" t="str">
            <v>Oostlijn</v>
          </cell>
        </row>
        <row r="95">
          <cell r="C95" t="str">
            <v>Oostlijn</v>
          </cell>
        </row>
        <row r="96">
          <cell r="C96" t="str">
            <v>Oostlijn</v>
          </cell>
        </row>
        <row r="97">
          <cell r="C97" t="str">
            <v>Oostlijn</v>
          </cell>
        </row>
        <row r="98">
          <cell r="C98" t="str">
            <v>Oostlijn</v>
          </cell>
        </row>
        <row r="99">
          <cell r="C99" t="str">
            <v>Oostlijn</v>
          </cell>
        </row>
        <row r="100">
          <cell r="C100" t="str">
            <v>Oostlijn</v>
          </cell>
        </row>
        <row r="101">
          <cell r="C101" t="str">
            <v>Oostlijn</v>
          </cell>
        </row>
        <row r="102">
          <cell r="C102" t="str">
            <v>Oostlijn</v>
          </cell>
        </row>
        <row r="103">
          <cell r="C103" t="str">
            <v>Oostlijn</v>
          </cell>
        </row>
        <row r="104">
          <cell r="C104" t="str">
            <v>Oostlijn</v>
          </cell>
        </row>
        <row r="105">
          <cell r="C105" t="str">
            <v>Oostlijn</v>
          </cell>
        </row>
        <row r="106">
          <cell r="C106" t="str">
            <v>Oostlijn</v>
          </cell>
        </row>
        <row r="107">
          <cell r="C107" t="str">
            <v>Oostlijn</v>
          </cell>
        </row>
        <row r="108">
          <cell r="C108" t="str">
            <v>Oostlijn</v>
          </cell>
        </row>
        <row r="109">
          <cell r="C109" t="str">
            <v>Oostlijn</v>
          </cell>
        </row>
        <row r="110">
          <cell r="C110" t="str">
            <v>Oostlijn</v>
          </cell>
        </row>
        <row r="111">
          <cell r="C111" t="str">
            <v>Oostlijn</v>
          </cell>
        </row>
        <row r="112">
          <cell r="C112" t="str">
            <v>Oostlijn</v>
          </cell>
        </row>
        <row r="113">
          <cell r="C113" t="str">
            <v>Oostlijn</v>
          </cell>
        </row>
        <row r="114">
          <cell r="C114" t="str">
            <v>Oostlijn</v>
          </cell>
        </row>
        <row r="115">
          <cell r="C115" t="str">
            <v>Oostlijn</v>
          </cell>
        </row>
        <row r="116">
          <cell r="C116" t="str">
            <v>Oostlijn</v>
          </cell>
        </row>
        <row r="117">
          <cell r="C117" t="str">
            <v>Oostlijn</v>
          </cell>
        </row>
        <row r="118">
          <cell r="C118" t="str">
            <v>Oostlijn</v>
          </cell>
        </row>
        <row r="119">
          <cell r="C119" t="str">
            <v>Oostlijn</v>
          </cell>
        </row>
        <row r="120">
          <cell r="C120" t="str">
            <v>Oostlijn</v>
          </cell>
        </row>
        <row r="121">
          <cell r="C121" t="str">
            <v>Oostlijn</v>
          </cell>
        </row>
        <row r="122">
          <cell r="C122" t="str">
            <v>Oostlijn</v>
          </cell>
        </row>
        <row r="123">
          <cell r="C123" t="str">
            <v>Oostlijn</v>
          </cell>
        </row>
        <row r="124">
          <cell r="C124" t="str">
            <v>Oostlijn</v>
          </cell>
        </row>
        <row r="125">
          <cell r="C125" t="str">
            <v>Oostlijn</v>
          </cell>
        </row>
        <row r="126">
          <cell r="C126" t="str">
            <v>Oostlijn</v>
          </cell>
        </row>
        <row r="127">
          <cell r="C127" t="str">
            <v>Oostlijn</v>
          </cell>
        </row>
        <row r="128">
          <cell r="C128" t="str">
            <v>Oostlijn</v>
          </cell>
        </row>
        <row r="129">
          <cell r="C129" t="str">
            <v>Oostlijn</v>
          </cell>
        </row>
        <row r="130">
          <cell r="C130" t="str">
            <v>Oostlijn</v>
          </cell>
        </row>
        <row r="131">
          <cell r="C131" t="str">
            <v>Oostlijn</v>
          </cell>
        </row>
        <row r="132">
          <cell r="C132" t="str">
            <v>Oostlijn</v>
          </cell>
        </row>
        <row r="133">
          <cell r="C133" t="str">
            <v>Oostlijn</v>
          </cell>
        </row>
        <row r="134">
          <cell r="C134" t="str">
            <v>Oostlijn</v>
          </cell>
        </row>
        <row r="135">
          <cell r="C135" t="str">
            <v>Oostlijn</v>
          </cell>
        </row>
        <row r="136">
          <cell r="C136" t="str">
            <v>Oostlijn</v>
          </cell>
        </row>
        <row r="137">
          <cell r="C137" t="str">
            <v>Oostlijn</v>
          </cell>
        </row>
        <row r="138">
          <cell r="C138" t="str">
            <v>Oostlijn</v>
          </cell>
        </row>
        <row r="139">
          <cell r="C139" t="str">
            <v>Oostlijn</v>
          </cell>
        </row>
        <row r="140">
          <cell r="C140" t="str">
            <v>Oostlijn</v>
          </cell>
        </row>
        <row r="141">
          <cell r="C141" t="str">
            <v>Oostlijn</v>
          </cell>
        </row>
        <row r="142">
          <cell r="C142" t="str">
            <v>Oostlijn</v>
          </cell>
        </row>
        <row r="143">
          <cell r="C143" t="str">
            <v>Oostlijn</v>
          </cell>
        </row>
        <row r="144">
          <cell r="C144" t="str">
            <v>Oostlijn</v>
          </cell>
        </row>
        <row r="145">
          <cell r="C145" t="str">
            <v>Oostlijn</v>
          </cell>
        </row>
        <row r="146">
          <cell r="C146" t="str">
            <v>Oostlijn</v>
          </cell>
        </row>
        <row r="147">
          <cell r="C147" t="str">
            <v>Oostlijn</v>
          </cell>
        </row>
        <row r="148">
          <cell r="C148" t="str">
            <v>Oostlijn</v>
          </cell>
        </row>
        <row r="149">
          <cell r="C149" t="str">
            <v>Oostlijn</v>
          </cell>
        </row>
        <row r="150">
          <cell r="C150" t="str">
            <v>Oostlijn</v>
          </cell>
        </row>
        <row r="151">
          <cell r="C151" t="str">
            <v>Oostlijn</v>
          </cell>
        </row>
        <row r="152">
          <cell r="C152" t="str">
            <v>Oostlijn</v>
          </cell>
        </row>
        <row r="153">
          <cell r="C153" t="str">
            <v>Oostlijn</v>
          </cell>
        </row>
        <row r="154">
          <cell r="C154" t="str">
            <v>Oostlijn</v>
          </cell>
        </row>
        <row r="155">
          <cell r="C155" t="str">
            <v>Oostlijn</v>
          </cell>
        </row>
        <row r="156">
          <cell r="C156" t="str">
            <v>Oostlijn</v>
          </cell>
        </row>
        <row r="157">
          <cell r="C157" t="str">
            <v>Oostlijn</v>
          </cell>
        </row>
        <row r="158">
          <cell r="C158" t="str">
            <v>Oostlijn</v>
          </cell>
        </row>
        <row r="159">
          <cell r="C159" t="str">
            <v>Oostlijn</v>
          </cell>
        </row>
        <row r="160">
          <cell r="C160" t="str">
            <v>Oostlijn</v>
          </cell>
        </row>
        <row r="161">
          <cell r="C161" t="str">
            <v>Oostlijn</v>
          </cell>
        </row>
        <row r="162">
          <cell r="C162" t="str">
            <v>Oostlijn</v>
          </cell>
        </row>
        <row r="163">
          <cell r="C163" t="str">
            <v>Oostlijn</v>
          </cell>
        </row>
        <row r="164">
          <cell r="C164" t="str">
            <v>Oostlijn</v>
          </cell>
        </row>
        <row r="165">
          <cell r="C165" t="str">
            <v>Oostlijn</v>
          </cell>
        </row>
        <row r="166">
          <cell r="C166" t="str">
            <v>Oostlijn</v>
          </cell>
        </row>
        <row r="167">
          <cell r="C167" t="str">
            <v>Oostlijn</v>
          </cell>
        </row>
        <row r="168">
          <cell r="C168" t="str">
            <v>Oostlijn</v>
          </cell>
        </row>
        <row r="169">
          <cell r="C169" t="str">
            <v>Oostlijn</v>
          </cell>
        </row>
        <row r="170">
          <cell r="C170" t="str">
            <v>Oostlijn</v>
          </cell>
        </row>
        <row r="171">
          <cell r="C171" t="str">
            <v>Oostlijn</v>
          </cell>
        </row>
        <row r="172">
          <cell r="C172" t="str">
            <v>Oostlijn</v>
          </cell>
        </row>
        <row r="173">
          <cell r="C173" t="str">
            <v>Oostlijn</v>
          </cell>
        </row>
        <row r="174">
          <cell r="C174" t="str">
            <v>Oostlijn</v>
          </cell>
        </row>
        <row r="175">
          <cell r="C175" t="str">
            <v>Oostlijn</v>
          </cell>
        </row>
        <row r="176">
          <cell r="C176" t="str">
            <v>Oostlijn</v>
          </cell>
        </row>
        <row r="177">
          <cell r="C177" t="str">
            <v>Oostlijn</v>
          </cell>
        </row>
        <row r="178">
          <cell r="C178" t="str">
            <v>Oostlijn</v>
          </cell>
        </row>
        <row r="179">
          <cell r="C179" t="str">
            <v>Oostlijn</v>
          </cell>
        </row>
        <row r="180">
          <cell r="C180" t="str">
            <v>Oostlijn</v>
          </cell>
        </row>
        <row r="181">
          <cell r="C181" t="str">
            <v>Oostlijn</v>
          </cell>
        </row>
        <row r="182">
          <cell r="C182" t="str">
            <v>Oostlijn</v>
          </cell>
        </row>
        <row r="183">
          <cell r="C183" t="str">
            <v>Oostlijn</v>
          </cell>
        </row>
        <row r="184">
          <cell r="C184" t="str">
            <v>Oostlijn</v>
          </cell>
        </row>
        <row r="185">
          <cell r="C185" t="str">
            <v>Oostlijn</v>
          </cell>
        </row>
        <row r="186">
          <cell r="C186" t="str">
            <v>Oostlijn</v>
          </cell>
        </row>
        <row r="187">
          <cell r="C187" t="str">
            <v>Oostlijn</v>
          </cell>
        </row>
        <row r="188">
          <cell r="C188" t="str">
            <v>Oostlijn</v>
          </cell>
        </row>
        <row r="189">
          <cell r="C189" t="str">
            <v>Oostlijn</v>
          </cell>
        </row>
        <row r="190">
          <cell r="C190" t="str">
            <v>Oostlijn</v>
          </cell>
        </row>
        <row r="191">
          <cell r="C191" t="str">
            <v>Oostlijn</v>
          </cell>
        </row>
        <row r="192">
          <cell r="C192" t="str">
            <v>Oostlijn</v>
          </cell>
        </row>
        <row r="193">
          <cell r="C193" t="str">
            <v>Oostlijn</v>
          </cell>
        </row>
        <row r="194">
          <cell r="C194" t="str">
            <v>Oostlijn</v>
          </cell>
        </row>
        <row r="195">
          <cell r="C195" t="str">
            <v>Oostlijn</v>
          </cell>
        </row>
        <row r="196">
          <cell r="C196" t="str">
            <v>Oostlijn</v>
          </cell>
        </row>
        <row r="197">
          <cell r="C197" t="str">
            <v>Oostlijn</v>
          </cell>
        </row>
        <row r="198">
          <cell r="C198" t="str">
            <v>Oostlijn</v>
          </cell>
        </row>
        <row r="199">
          <cell r="C199" t="str">
            <v>Oostlijn</v>
          </cell>
        </row>
        <row r="200">
          <cell r="C200" t="str">
            <v>Oostlijn</v>
          </cell>
        </row>
        <row r="201">
          <cell r="C201" t="str">
            <v>Oostlijn</v>
          </cell>
        </row>
        <row r="202">
          <cell r="C202" t="str">
            <v>Oostlijn</v>
          </cell>
        </row>
        <row r="203">
          <cell r="C203" t="str">
            <v>Oostlijn</v>
          </cell>
        </row>
        <row r="204">
          <cell r="C204" t="str">
            <v>Oostlijn</v>
          </cell>
        </row>
        <row r="205">
          <cell r="C205" t="str">
            <v>Oostlijn</v>
          </cell>
        </row>
        <row r="206">
          <cell r="C206" t="str">
            <v>Oostlijn</v>
          </cell>
        </row>
        <row r="207">
          <cell r="C207" t="str">
            <v>Oostlijn</v>
          </cell>
        </row>
        <row r="208">
          <cell r="C208" t="str">
            <v>Oostlijn</v>
          </cell>
        </row>
        <row r="209">
          <cell r="C209" t="str">
            <v>Oostlijn</v>
          </cell>
        </row>
        <row r="210">
          <cell r="C210" t="str">
            <v>Oostlijn</v>
          </cell>
        </row>
        <row r="211">
          <cell r="C211" t="str">
            <v>Oostlijn</v>
          </cell>
        </row>
        <row r="212">
          <cell r="C212" t="str">
            <v>Oostlijn</v>
          </cell>
        </row>
        <row r="213">
          <cell r="C213" t="str">
            <v>Oostlijn</v>
          </cell>
        </row>
        <row r="214">
          <cell r="C214" t="str">
            <v>Oostlijn</v>
          </cell>
        </row>
        <row r="215">
          <cell r="C215" t="str">
            <v>Oostlijn</v>
          </cell>
        </row>
        <row r="216">
          <cell r="C216" t="str">
            <v>Oostlijn</v>
          </cell>
        </row>
        <row r="217">
          <cell r="C217" t="str">
            <v>Oostlijn</v>
          </cell>
        </row>
        <row r="218">
          <cell r="C218" t="str">
            <v>Oostlijn</v>
          </cell>
        </row>
        <row r="219">
          <cell r="C219" t="str">
            <v>Oostlijn</v>
          </cell>
        </row>
        <row r="220">
          <cell r="C220" t="str">
            <v>Oostlijn</v>
          </cell>
        </row>
        <row r="221">
          <cell r="C221" t="str">
            <v>Oostlijn</v>
          </cell>
        </row>
        <row r="222">
          <cell r="C222" t="str">
            <v>Oostlijn</v>
          </cell>
        </row>
        <row r="223">
          <cell r="C223" t="str">
            <v>Oostlijn</v>
          </cell>
        </row>
        <row r="224">
          <cell r="C224" t="str">
            <v>Oostlijn</v>
          </cell>
        </row>
        <row r="225">
          <cell r="C225" t="str">
            <v>Oostlijn</v>
          </cell>
        </row>
        <row r="226">
          <cell r="C226" t="str">
            <v>Oostlijn</v>
          </cell>
        </row>
        <row r="227">
          <cell r="C227" t="str">
            <v>Oostlijn</v>
          </cell>
        </row>
        <row r="228">
          <cell r="C228" t="str">
            <v>Oostlijn</v>
          </cell>
        </row>
        <row r="229">
          <cell r="C229" t="str">
            <v>Oostlijn</v>
          </cell>
        </row>
        <row r="230">
          <cell r="C230" t="str">
            <v>Oostlijn</v>
          </cell>
        </row>
        <row r="231">
          <cell r="C231" t="str">
            <v>Oostlijn</v>
          </cell>
        </row>
        <row r="232">
          <cell r="C232" t="str">
            <v>Oostlijn</v>
          </cell>
        </row>
        <row r="233">
          <cell r="C233" t="str">
            <v>Oostlijn</v>
          </cell>
        </row>
        <row r="234">
          <cell r="C234" t="str">
            <v>Oostlijn</v>
          </cell>
        </row>
        <row r="235">
          <cell r="C235" t="str">
            <v>Oostlijn</v>
          </cell>
        </row>
        <row r="236">
          <cell r="C236" t="str">
            <v>Oostlijn</v>
          </cell>
        </row>
        <row r="237">
          <cell r="C237" t="str">
            <v>Oostlijn</v>
          </cell>
        </row>
        <row r="238">
          <cell r="C238" t="str">
            <v>Oostlijn</v>
          </cell>
        </row>
        <row r="239">
          <cell r="C239" t="str">
            <v>Oostlijn</v>
          </cell>
        </row>
        <row r="240">
          <cell r="C240" t="str">
            <v>Oostlijn</v>
          </cell>
        </row>
        <row r="241">
          <cell r="C241" t="str">
            <v>Oostlijn</v>
          </cell>
        </row>
        <row r="242">
          <cell r="C242" t="str">
            <v>Oostlijn</v>
          </cell>
        </row>
        <row r="243">
          <cell r="C243" t="str">
            <v>Oostlijn</v>
          </cell>
        </row>
        <row r="244">
          <cell r="C244" t="str">
            <v>Oostlijn</v>
          </cell>
        </row>
        <row r="245">
          <cell r="C245" t="str">
            <v>Oostlijn</v>
          </cell>
        </row>
        <row r="246">
          <cell r="C246" t="str">
            <v>Oostlijn</v>
          </cell>
        </row>
        <row r="247">
          <cell r="C247" t="str">
            <v>Oostlijn</v>
          </cell>
        </row>
        <row r="248">
          <cell r="C248" t="str">
            <v>Oostlijn</v>
          </cell>
        </row>
        <row r="249">
          <cell r="C249" t="str">
            <v>Oostlijn</v>
          </cell>
        </row>
        <row r="250">
          <cell r="C250" t="str">
            <v>Oostlijn</v>
          </cell>
        </row>
        <row r="251">
          <cell r="C251" t="str">
            <v>Oostlijn</v>
          </cell>
        </row>
        <row r="252">
          <cell r="C252" t="str">
            <v>Oostlijn</v>
          </cell>
        </row>
        <row r="253">
          <cell r="C253" t="str">
            <v>Oostlijn</v>
          </cell>
        </row>
        <row r="254">
          <cell r="C254" t="str">
            <v>Oostlijn</v>
          </cell>
        </row>
        <row r="255">
          <cell r="C255" t="str">
            <v>Oostlijn</v>
          </cell>
        </row>
        <row r="256">
          <cell r="C256" t="str">
            <v>Oostlijn</v>
          </cell>
        </row>
        <row r="257">
          <cell r="C257" t="str">
            <v>Oostlijn</v>
          </cell>
        </row>
        <row r="258">
          <cell r="C258" t="str">
            <v>Oostlijn</v>
          </cell>
        </row>
        <row r="259">
          <cell r="C259" t="str">
            <v>Oostlijn</v>
          </cell>
        </row>
        <row r="260">
          <cell r="C260" t="str">
            <v>Oostlijn</v>
          </cell>
        </row>
        <row r="261">
          <cell r="C261" t="str">
            <v>Oostlijn</v>
          </cell>
        </row>
        <row r="262">
          <cell r="C262" t="str">
            <v>Oostlijn</v>
          </cell>
        </row>
        <row r="263">
          <cell r="C263" t="str">
            <v>Oostlijn</v>
          </cell>
        </row>
        <row r="264">
          <cell r="C264" t="str">
            <v>Oostlijn</v>
          </cell>
        </row>
        <row r="265">
          <cell r="C265" t="str">
            <v>Oostlijn</v>
          </cell>
        </row>
        <row r="266">
          <cell r="C266" t="str">
            <v>Oostlijn</v>
          </cell>
        </row>
        <row r="267">
          <cell r="C267" t="str">
            <v>Oostlijn</v>
          </cell>
        </row>
        <row r="268">
          <cell r="C268" t="str">
            <v>Oostlijn</v>
          </cell>
        </row>
        <row r="269">
          <cell r="C269" t="str">
            <v>Oostlijn</v>
          </cell>
        </row>
        <row r="270">
          <cell r="C270" t="str">
            <v>Oostlijn</v>
          </cell>
        </row>
        <row r="271">
          <cell r="C271" t="str">
            <v>Oostlijn</v>
          </cell>
        </row>
        <row r="272">
          <cell r="C272" t="str">
            <v>Oostlijn</v>
          </cell>
        </row>
        <row r="273">
          <cell r="C273" t="str">
            <v>Oostlijn</v>
          </cell>
        </row>
        <row r="274">
          <cell r="C274" t="str">
            <v>Oostlijn</v>
          </cell>
        </row>
        <row r="275">
          <cell r="C275" t="str">
            <v>Oostlijn</v>
          </cell>
        </row>
        <row r="276">
          <cell r="C276" t="str">
            <v>Oostlijn</v>
          </cell>
        </row>
        <row r="277">
          <cell r="C277" t="str">
            <v>Oostlijn</v>
          </cell>
        </row>
        <row r="278">
          <cell r="C278" t="str">
            <v>Oostlijn</v>
          </cell>
        </row>
        <row r="279">
          <cell r="C279" t="str">
            <v>Oostlijn</v>
          </cell>
        </row>
        <row r="280">
          <cell r="C280" t="str">
            <v>Oostlijn</v>
          </cell>
        </row>
        <row r="281">
          <cell r="C281" t="str">
            <v>Oostlijn</v>
          </cell>
        </row>
        <row r="282">
          <cell r="C282" t="str">
            <v>Oostlijn</v>
          </cell>
        </row>
        <row r="283">
          <cell r="C283" t="str">
            <v>Oostlijn</v>
          </cell>
        </row>
        <row r="284">
          <cell r="C284" t="str">
            <v>Oostlijn</v>
          </cell>
        </row>
        <row r="285">
          <cell r="C285" t="str">
            <v>Oostlijn</v>
          </cell>
        </row>
        <row r="286">
          <cell r="C286" t="str">
            <v>Oostlijn</v>
          </cell>
        </row>
        <row r="287">
          <cell r="C287" t="str">
            <v>Oostlijn</v>
          </cell>
        </row>
        <row r="288">
          <cell r="C288" t="str">
            <v>Oostlijn</v>
          </cell>
        </row>
        <row r="289">
          <cell r="C289" t="str">
            <v>Oostlijn</v>
          </cell>
        </row>
        <row r="290">
          <cell r="C290" t="str">
            <v>Oostlijn</v>
          </cell>
        </row>
        <row r="291">
          <cell r="C291" t="str">
            <v>Oostlijn</v>
          </cell>
        </row>
        <row r="292">
          <cell r="C292" t="str">
            <v>Oostlijn</v>
          </cell>
        </row>
        <row r="293">
          <cell r="C293" t="str">
            <v>Oostlijn</v>
          </cell>
        </row>
        <row r="294">
          <cell r="C294" t="str">
            <v>Oostlijn</v>
          </cell>
        </row>
        <row r="295">
          <cell r="C295" t="str">
            <v>Oostlijn</v>
          </cell>
        </row>
        <row r="296">
          <cell r="C296" t="str">
            <v>Oostlijn</v>
          </cell>
        </row>
        <row r="297">
          <cell r="C297" t="str">
            <v>Oostlijn</v>
          </cell>
        </row>
        <row r="298">
          <cell r="C298" t="str">
            <v>Oostlijn</v>
          </cell>
        </row>
        <row r="299">
          <cell r="C299" t="str">
            <v>Oostlijn</v>
          </cell>
        </row>
        <row r="300">
          <cell r="C300" t="str">
            <v>Oostlijn</v>
          </cell>
        </row>
        <row r="301">
          <cell r="C301" t="str">
            <v>Oostlijn</v>
          </cell>
        </row>
        <row r="302">
          <cell r="C302" t="str">
            <v>Oostlijn</v>
          </cell>
        </row>
        <row r="303">
          <cell r="C303" t="str">
            <v>Oostlijn</v>
          </cell>
        </row>
        <row r="304">
          <cell r="C304" t="str">
            <v>Oostlijn</v>
          </cell>
        </row>
        <row r="305">
          <cell r="C305" t="str">
            <v>Oostlijn</v>
          </cell>
        </row>
        <row r="306">
          <cell r="C306" t="str">
            <v>Oostlijn</v>
          </cell>
        </row>
        <row r="307">
          <cell r="C307" t="str">
            <v>Oostlijn</v>
          </cell>
        </row>
        <row r="308">
          <cell r="C308" t="str">
            <v>Oostlijn</v>
          </cell>
        </row>
        <row r="309">
          <cell r="C309" t="str">
            <v>Oostlijn</v>
          </cell>
        </row>
        <row r="310">
          <cell r="C310" t="str">
            <v>Oostlijn</v>
          </cell>
        </row>
        <row r="311">
          <cell r="C311" t="str">
            <v>Oostlijn</v>
          </cell>
        </row>
        <row r="312">
          <cell r="C312" t="str">
            <v>Oostlijn</v>
          </cell>
        </row>
        <row r="313">
          <cell r="C313" t="str">
            <v>Oostlijn</v>
          </cell>
        </row>
        <row r="314">
          <cell r="C314" t="str">
            <v>Oostlijn</v>
          </cell>
        </row>
        <row r="315">
          <cell r="C315" t="str">
            <v>Oostlijn</v>
          </cell>
        </row>
        <row r="316">
          <cell r="C316" t="str">
            <v>Oostlijn</v>
          </cell>
        </row>
        <row r="317">
          <cell r="C317" t="str">
            <v>Oostlijn</v>
          </cell>
        </row>
        <row r="318">
          <cell r="C318" t="str">
            <v>Oostlijn</v>
          </cell>
        </row>
        <row r="319">
          <cell r="C319" t="str">
            <v>Oostlijn</v>
          </cell>
        </row>
        <row r="320">
          <cell r="C320" t="str">
            <v>Oostlijn</v>
          </cell>
        </row>
        <row r="321">
          <cell r="C321" t="str">
            <v>Oostlijn</v>
          </cell>
        </row>
        <row r="322">
          <cell r="C322" t="str">
            <v>Oostlijn</v>
          </cell>
        </row>
        <row r="323">
          <cell r="C323" t="str">
            <v>Oostlijn</v>
          </cell>
        </row>
        <row r="324">
          <cell r="C324" t="str">
            <v>Oostlijn</v>
          </cell>
        </row>
        <row r="325">
          <cell r="C325" t="str">
            <v>Oostlijn</v>
          </cell>
        </row>
        <row r="326">
          <cell r="C326" t="str">
            <v>Oostlijn</v>
          </cell>
        </row>
        <row r="327">
          <cell r="C327" t="str">
            <v>Oostlijn</v>
          </cell>
        </row>
        <row r="328">
          <cell r="C328" t="str">
            <v>Oostlijn</v>
          </cell>
        </row>
        <row r="329">
          <cell r="C329" t="str">
            <v>Oostlijn</v>
          </cell>
        </row>
        <row r="330">
          <cell r="C330" t="str">
            <v>Oostlijn</v>
          </cell>
        </row>
        <row r="331">
          <cell r="C331" t="str">
            <v>Oostlijn</v>
          </cell>
        </row>
        <row r="332">
          <cell r="C332" t="str">
            <v>Oostlijn</v>
          </cell>
        </row>
        <row r="333">
          <cell r="C333" t="str">
            <v>Oostlijn</v>
          </cell>
        </row>
        <row r="334">
          <cell r="C334" t="str">
            <v>Oostlijn</v>
          </cell>
        </row>
        <row r="335">
          <cell r="C335" t="str">
            <v>Oostlijn</v>
          </cell>
        </row>
        <row r="336">
          <cell r="C336" t="str">
            <v>Oostlijn</v>
          </cell>
        </row>
        <row r="337">
          <cell r="C337" t="str">
            <v>Oostlijn</v>
          </cell>
        </row>
        <row r="338">
          <cell r="C338" t="str">
            <v>Oostlijn</v>
          </cell>
        </row>
        <row r="339">
          <cell r="C339" t="str">
            <v>Oostlijn</v>
          </cell>
        </row>
        <row r="340">
          <cell r="C340" t="str">
            <v>Oostlijn</v>
          </cell>
        </row>
        <row r="341">
          <cell r="C341" t="str">
            <v>Oostlijn</v>
          </cell>
        </row>
        <row r="342">
          <cell r="C342" t="str">
            <v>Oostlijn</v>
          </cell>
        </row>
        <row r="343">
          <cell r="C343" t="str">
            <v>Oostlijn</v>
          </cell>
        </row>
        <row r="344">
          <cell r="C344" t="str">
            <v>Oostlijn</v>
          </cell>
        </row>
        <row r="345">
          <cell r="C345" t="str">
            <v>Oostlijn</v>
          </cell>
        </row>
        <row r="346">
          <cell r="C346" t="str">
            <v>Oostlijn</v>
          </cell>
        </row>
        <row r="347">
          <cell r="C347" t="str">
            <v>Oostlijn</v>
          </cell>
        </row>
        <row r="348">
          <cell r="C348" t="str">
            <v>Oostlijn</v>
          </cell>
        </row>
        <row r="349">
          <cell r="C349" t="str">
            <v>Oostlijn</v>
          </cell>
        </row>
        <row r="350">
          <cell r="C350" t="str">
            <v>Oostlijn</v>
          </cell>
        </row>
        <row r="351">
          <cell r="C351" t="str">
            <v>Oostlijn</v>
          </cell>
        </row>
        <row r="352">
          <cell r="C352" t="str">
            <v>Oostlijn</v>
          </cell>
        </row>
        <row r="353">
          <cell r="C353" t="str">
            <v>Oostlijn</v>
          </cell>
        </row>
        <row r="354">
          <cell r="C354" t="str">
            <v>Oostlijn</v>
          </cell>
        </row>
        <row r="355">
          <cell r="C355" t="str">
            <v>Oostlijn</v>
          </cell>
        </row>
        <row r="356">
          <cell r="C356" t="str">
            <v>Oostlijn</v>
          </cell>
        </row>
        <row r="357">
          <cell r="C357" t="str">
            <v>Oostlijn</v>
          </cell>
        </row>
        <row r="358">
          <cell r="C358" t="str">
            <v>Oostlijn</v>
          </cell>
        </row>
        <row r="359">
          <cell r="C359" t="str">
            <v>Oostlijn</v>
          </cell>
        </row>
        <row r="360">
          <cell r="C360" t="str">
            <v>Oostlijn</v>
          </cell>
        </row>
        <row r="361">
          <cell r="C361" t="str">
            <v>Oostlijn</v>
          </cell>
        </row>
        <row r="362">
          <cell r="C362" t="str">
            <v>Oostlijn</v>
          </cell>
        </row>
        <row r="363">
          <cell r="C363" t="str">
            <v>Oostlijn</v>
          </cell>
        </row>
        <row r="364">
          <cell r="C364" t="str">
            <v>Oostlijn</v>
          </cell>
        </row>
        <row r="365">
          <cell r="C365" t="str">
            <v>Oostlijn</v>
          </cell>
        </row>
        <row r="366">
          <cell r="C366" t="str">
            <v>Oostlijn</v>
          </cell>
        </row>
        <row r="367">
          <cell r="C367" t="str">
            <v>Oostlijn</v>
          </cell>
        </row>
        <row r="368">
          <cell r="C368" t="str">
            <v>Oostlijn</v>
          </cell>
        </row>
        <row r="369">
          <cell r="C369" t="str">
            <v>Oostlijn</v>
          </cell>
        </row>
        <row r="370">
          <cell r="C370" t="str">
            <v>Oostlijn</v>
          </cell>
        </row>
        <row r="371">
          <cell r="C371" t="str">
            <v>Oostlijn</v>
          </cell>
        </row>
        <row r="372">
          <cell r="C372" t="str">
            <v>Oostlijn</v>
          </cell>
        </row>
        <row r="373">
          <cell r="C373" t="str">
            <v>Oostlijn</v>
          </cell>
        </row>
        <row r="374">
          <cell r="C374" t="str">
            <v>Oostlijn</v>
          </cell>
        </row>
        <row r="375">
          <cell r="C375" t="str">
            <v>Oostlijn</v>
          </cell>
        </row>
        <row r="376">
          <cell r="C376" t="str">
            <v>Oostlijn</v>
          </cell>
        </row>
        <row r="377">
          <cell r="C377" t="str">
            <v>Oostlijn</v>
          </cell>
        </row>
        <row r="378">
          <cell r="C378" t="str">
            <v>Oostlijn</v>
          </cell>
        </row>
        <row r="379">
          <cell r="C379" t="str">
            <v>Oostlijn</v>
          </cell>
        </row>
        <row r="380">
          <cell r="C380" t="str">
            <v>Oostlijn</v>
          </cell>
        </row>
        <row r="381">
          <cell r="C381" t="str">
            <v>Oostlijn</v>
          </cell>
        </row>
        <row r="382">
          <cell r="C382" t="str">
            <v>Oostlijn</v>
          </cell>
        </row>
        <row r="383">
          <cell r="C383" t="str">
            <v>Oostlijn</v>
          </cell>
        </row>
        <row r="384">
          <cell r="C384" t="str">
            <v>Oostlijn</v>
          </cell>
        </row>
        <row r="385">
          <cell r="C385" t="str">
            <v>Oostlijn</v>
          </cell>
        </row>
        <row r="386">
          <cell r="C386" t="str">
            <v>Oostlijn</v>
          </cell>
        </row>
        <row r="387">
          <cell r="C387" t="str">
            <v>Oostlijn</v>
          </cell>
        </row>
        <row r="388">
          <cell r="C388" t="str">
            <v>Oostlijn</v>
          </cell>
        </row>
        <row r="389">
          <cell r="C389" t="str">
            <v>Oostlijn</v>
          </cell>
        </row>
        <row r="390">
          <cell r="C390" t="str">
            <v>Oostlijn</v>
          </cell>
        </row>
        <row r="391">
          <cell r="C391" t="str">
            <v>Oostlijn</v>
          </cell>
        </row>
        <row r="392">
          <cell r="C392" t="str">
            <v>Oostlijn</v>
          </cell>
        </row>
        <row r="393">
          <cell r="C393" t="str">
            <v>Oostlijn</v>
          </cell>
        </row>
        <row r="394">
          <cell r="C394" t="str">
            <v>Oostlijn</v>
          </cell>
        </row>
        <row r="395">
          <cell r="C395" t="str">
            <v>Oostlijn</v>
          </cell>
        </row>
        <row r="396">
          <cell r="C396" t="str">
            <v>Oostlijn</v>
          </cell>
        </row>
        <row r="397">
          <cell r="C397" t="str">
            <v>Oostlijn</v>
          </cell>
        </row>
        <row r="398">
          <cell r="C398" t="str">
            <v>Oostlijn</v>
          </cell>
        </row>
        <row r="399">
          <cell r="C399" t="str">
            <v>Oostlijn</v>
          </cell>
        </row>
        <row r="400">
          <cell r="C400" t="str">
            <v>Oostlijn</v>
          </cell>
        </row>
        <row r="401">
          <cell r="C401" t="str">
            <v>Oostlijn</v>
          </cell>
        </row>
        <row r="402">
          <cell r="C402" t="str">
            <v>Oostlijn</v>
          </cell>
        </row>
        <row r="403">
          <cell r="C403" t="str">
            <v>Oostlijn</v>
          </cell>
        </row>
        <row r="404">
          <cell r="C404" t="str">
            <v>Oostlijn</v>
          </cell>
        </row>
        <row r="405">
          <cell r="C405" t="str">
            <v>Oostlijn</v>
          </cell>
        </row>
        <row r="406">
          <cell r="C406" t="str">
            <v>Oostlijn</v>
          </cell>
        </row>
        <row r="407">
          <cell r="C407" t="str">
            <v>Oostlijn</v>
          </cell>
        </row>
        <row r="408">
          <cell r="C408" t="str">
            <v>Oostlijn</v>
          </cell>
        </row>
        <row r="409">
          <cell r="C409" t="str">
            <v>Oostlijn</v>
          </cell>
        </row>
        <row r="410">
          <cell r="C410" t="str">
            <v>Oostlijn</v>
          </cell>
        </row>
        <row r="411">
          <cell r="C411" t="str">
            <v>Oostlijn</v>
          </cell>
        </row>
        <row r="412">
          <cell r="C412" t="str">
            <v>Oostlijn</v>
          </cell>
        </row>
        <row r="413">
          <cell r="C413" t="str">
            <v>Oostlijn</v>
          </cell>
        </row>
        <row r="414">
          <cell r="C414" t="str">
            <v>Oostlijn</v>
          </cell>
        </row>
        <row r="415">
          <cell r="C415" t="str">
            <v>Oostlijn</v>
          </cell>
        </row>
        <row r="416">
          <cell r="C416" t="str">
            <v>Oostlijn</v>
          </cell>
        </row>
        <row r="417">
          <cell r="C417" t="str">
            <v>Oostlijn</v>
          </cell>
        </row>
        <row r="418">
          <cell r="C418" t="str">
            <v>Oostlijn</v>
          </cell>
        </row>
        <row r="419">
          <cell r="C419" t="str">
            <v>Oostlijn</v>
          </cell>
        </row>
        <row r="420">
          <cell r="C420" t="str">
            <v>Oostlijn</v>
          </cell>
        </row>
        <row r="421">
          <cell r="C421" t="str">
            <v>Oostlijn</v>
          </cell>
        </row>
        <row r="422">
          <cell r="C422" t="str">
            <v>Oostlijn</v>
          </cell>
        </row>
        <row r="423">
          <cell r="C423" t="str">
            <v>Oostlijn</v>
          </cell>
        </row>
        <row r="424">
          <cell r="C424" t="str">
            <v>Oostlijn</v>
          </cell>
        </row>
        <row r="425">
          <cell r="C425" t="str">
            <v>Oostlijn</v>
          </cell>
        </row>
        <row r="426">
          <cell r="C426" t="str">
            <v>Oostlijn</v>
          </cell>
        </row>
        <row r="427">
          <cell r="C427" t="str">
            <v>Oostlijn</v>
          </cell>
        </row>
        <row r="428">
          <cell r="C428" t="str">
            <v>Oostlijn</v>
          </cell>
        </row>
        <row r="429">
          <cell r="C429" t="str">
            <v>Oostlijn</v>
          </cell>
        </row>
        <row r="430">
          <cell r="C430" t="str">
            <v>Oostlijn</v>
          </cell>
        </row>
        <row r="431">
          <cell r="C431" t="str">
            <v>Oostlijn</v>
          </cell>
        </row>
        <row r="432">
          <cell r="C432" t="str">
            <v>Oostlijn</v>
          </cell>
        </row>
        <row r="433">
          <cell r="C433" t="str">
            <v>Oostlijn</v>
          </cell>
        </row>
        <row r="434">
          <cell r="C434" t="str">
            <v>Oostlijn</v>
          </cell>
        </row>
        <row r="435">
          <cell r="C435" t="str">
            <v>Oostlijn</v>
          </cell>
        </row>
        <row r="436">
          <cell r="C436" t="str">
            <v>Oostlijn</v>
          </cell>
        </row>
        <row r="437">
          <cell r="C437" t="str">
            <v>Oostlijn</v>
          </cell>
        </row>
        <row r="438">
          <cell r="C438" t="str">
            <v>Oostlijn</v>
          </cell>
        </row>
        <row r="439">
          <cell r="C439" t="str">
            <v>Oostlijn</v>
          </cell>
        </row>
        <row r="440">
          <cell r="C440" t="str">
            <v>Oostlijn</v>
          </cell>
        </row>
        <row r="441">
          <cell r="C441" t="str">
            <v>Oostlijn</v>
          </cell>
        </row>
        <row r="442">
          <cell r="C442" t="str">
            <v>Oostlijn</v>
          </cell>
        </row>
        <row r="443">
          <cell r="C443" t="str">
            <v>Oostlijn</v>
          </cell>
        </row>
        <row r="444">
          <cell r="C444" t="str">
            <v>Oostlijn</v>
          </cell>
        </row>
        <row r="445">
          <cell r="C445" t="str">
            <v>Oostlijn</v>
          </cell>
        </row>
        <row r="446">
          <cell r="C446" t="str">
            <v>Oostlijn</v>
          </cell>
        </row>
        <row r="447">
          <cell r="C447" t="str">
            <v>Oostlijn</v>
          </cell>
        </row>
        <row r="448">
          <cell r="C448" t="str">
            <v>Oostlijn</v>
          </cell>
        </row>
        <row r="449">
          <cell r="C449" t="str">
            <v>Oostlijn</v>
          </cell>
        </row>
        <row r="450">
          <cell r="C450" t="str">
            <v>Oostlijn</v>
          </cell>
        </row>
        <row r="451">
          <cell r="C451" t="str">
            <v>Oostlijn</v>
          </cell>
        </row>
        <row r="452">
          <cell r="C452" t="str">
            <v>Oostlijn</v>
          </cell>
        </row>
        <row r="453">
          <cell r="C453" t="str">
            <v>Oostlijn</v>
          </cell>
        </row>
        <row r="454">
          <cell r="C454" t="str">
            <v>Oostlijn</v>
          </cell>
        </row>
        <row r="455">
          <cell r="C455" t="str">
            <v>Oostlijn</v>
          </cell>
        </row>
        <row r="456">
          <cell r="C456" t="str">
            <v>Oostlijn</v>
          </cell>
        </row>
        <row r="457">
          <cell r="C457" t="str">
            <v>Oostlijn</v>
          </cell>
        </row>
        <row r="458">
          <cell r="C458" t="str">
            <v>Oostlijn</v>
          </cell>
        </row>
        <row r="459">
          <cell r="C459" t="str">
            <v>Oostlijn</v>
          </cell>
        </row>
        <row r="460">
          <cell r="C460" t="str">
            <v>Oostlijn</v>
          </cell>
        </row>
        <row r="461">
          <cell r="C461" t="str">
            <v>Oostlijn</v>
          </cell>
        </row>
        <row r="462">
          <cell r="C462" t="str">
            <v>Oostlijn</v>
          </cell>
        </row>
        <row r="463">
          <cell r="C463" t="str">
            <v>Oostlijn</v>
          </cell>
        </row>
        <row r="464">
          <cell r="C464" t="str">
            <v>Oostlijn</v>
          </cell>
        </row>
        <row r="465">
          <cell r="C465" t="str">
            <v>Oostlijn</v>
          </cell>
        </row>
        <row r="466">
          <cell r="C466" t="str">
            <v>Oostlijn</v>
          </cell>
        </row>
        <row r="467">
          <cell r="C467" t="str">
            <v>Oostlijn</v>
          </cell>
        </row>
        <row r="468">
          <cell r="C468" t="str">
            <v>Oostlijn</v>
          </cell>
        </row>
        <row r="469">
          <cell r="C469" t="str">
            <v>Oostlijn</v>
          </cell>
        </row>
        <row r="470">
          <cell r="C470" t="str">
            <v>Oostlijn</v>
          </cell>
        </row>
        <row r="471">
          <cell r="C471" t="str">
            <v>Oostlijn</v>
          </cell>
        </row>
        <row r="472">
          <cell r="C472" t="str">
            <v>Oostlijn</v>
          </cell>
        </row>
        <row r="473">
          <cell r="C473" t="str">
            <v>Oostlijn</v>
          </cell>
        </row>
        <row r="474">
          <cell r="C474" t="str">
            <v>Oostlijn</v>
          </cell>
        </row>
        <row r="475">
          <cell r="C475" t="str">
            <v>Oostlijn</v>
          </cell>
        </row>
        <row r="476">
          <cell r="C476" t="str">
            <v>Oostlijn</v>
          </cell>
        </row>
        <row r="477">
          <cell r="C477" t="str">
            <v>Oostlijn</v>
          </cell>
        </row>
        <row r="478">
          <cell r="C478" t="str">
            <v>Oostlijn</v>
          </cell>
        </row>
        <row r="479">
          <cell r="C479" t="str">
            <v>Oostlijn</v>
          </cell>
        </row>
        <row r="480">
          <cell r="C480" t="str">
            <v>Oostlijn</v>
          </cell>
        </row>
        <row r="481">
          <cell r="C481" t="str">
            <v>Oostlijn</v>
          </cell>
        </row>
        <row r="482">
          <cell r="C482" t="str">
            <v>Oostlijn</v>
          </cell>
        </row>
        <row r="483">
          <cell r="C483" t="str">
            <v>Oostlijn</v>
          </cell>
        </row>
        <row r="484">
          <cell r="C484" t="str">
            <v>Oostlijn</v>
          </cell>
        </row>
        <row r="485">
          <cell r="C485" t="str">
            <v>Oostlijn</v>
          </cell>
        </row>
        <row r="486">
          <cell r="C486" t="str">
            <v>Oostlijn</v>
          </cell>
        </row>
        <row r="487">
          <cell r="C487" t="str">
            <v>Oostlijn</v>
          </cell>
        </row>
        <row r="488">
          <cell r="C488" t="str">
            <v>Oostlijn</v>
          </cell>
        </row>
        <row r="489">
          <cell r="C489" t="str">
            <v>Oostlijn</v>
          </cell>
        </row>
        <row r="490">
          <cell r="C490" t="str">
            <v>Oostlijn</v>
          </cell>
        </row>
        <row r="491">
          <cell r="C491" t="str">
            <v>Oostlijn</v>
          </cell>
        </row>
        <row r="492">
          <cell r="C492" t="str">
            <v>Oostlijn</v>
          </cell>
        </row>
        <row r="493">
          <cell r="C493" t="str">
            <v>Oostlijn</v>
          </cell>
        </row>
        <row r="494">
          <cell r="C494" t="str">
            <v>Oostlijn</v>
          </cell>
        </row>
        <row r="495">
          <cell r="C495" t="str">
            <v>Oostlijn</v>
          </cell>
        </row>
        <row r="496">
          <cell r="C496" t="str">
            <v>Oostlijn</v>
          </cell>
        </row>
        <row r="497">
          <cell r="C497" t="str">
            <v>Oostlijn</v>
          </cell>
        </row>
        <row r="498">
          <cell r="C498" t="str">
            <v>Oostlijn</v>
          </cell>
        </row>
        <row r="499">
          <cell r="C499" t="str">
            <v>Oostlijn</v>
          </cell>
        </row>
        <row r="500">
          <cell r="C500" t="str">
            <v>Oostlijn</v>
          </cell>
        </row>
        <row r="501">
          <cell r="C501" t="str">
            <v>Oostlijn</v>
          </cell>
        </row>
        <row r="502">
          <cell r="C502" t="str">
            <v>Oostlijn</v>
          </cell>
        </row>
        <row r="503">
          <cell r="C503" t="str">
            <v>Oostlijn</v>
          </cell>
        </row>
        <row r="504">
          <cell r="C504" t="str">
            <v>Oostlijn</v>
          </cell>
        </row>
        <row r="505">
          <cell r="C505" t="str">
            <v>Oostlijn</v>
          </cell>
        </row>
        <row r="506">
          <cell r="C506" t="str">
            <v>Oostlijn</v>
          </cell>
        </row>
        <row r="507">
          <cell r="C507" t="str">
            <v>Oostlijn</v>
          </cell>
        </row>
        <row r="508">
          <cell r="C508" t="str">
            <v>Oostlijn</v>
          </cell>
        </row>
        <row r="509">
          <cell r="C509" t="str">
            <v>Oostlijn</v>
          </cell>
        </row>
        <row r="510">
          <cell r="C510" t="str">
            <v>Oostlijn</v>
          </cell>
        </row>
        <row r="511">
          <cell r="C511" t="str">
            <v>Oostlijn</v>
          </cell>
        </row>
        <row r="512">
          <cell r="C512" t="str">
            <v>Oostlijn</v>
          </cell>
        </row>
        <row r="513">
          <cell r="C513" t="str">
            <v>Oostlijn</v>
          </cell>
        </row>
        <row r="514">
          <cell r="C514" t="str">
            <v>Oostlijn</v>
          </cell>
        </row>
        <row r="515">
          <cell r="C515" t="str">
            <v>Oostlijn</v>
          </cell>
        </row>
        <row r="516">
          <cell r="C516" t="str">
            <v>Oostlijn</v>
          </cell>
        </row>
        <row r="517">
          <cell r="C517" t="str">
            <v>Oostlijn</v>
          </cell>
        </row>
        <row r="518">
          <cell r="C518" t="str">
            <v>Oostlijn</v>
          </cell>
        </row>
        <row r="519">
          <cell r="C519" t="str">
            <v>Oostlijn</v>
          </cell>
        </row>
        <row r="520">
          <cell r="C520" t="str">
            <v>Oostlijn</v>
          </cell>
        </row>
        <row r="521">
          <cell r="C521" t="str">
            <v>Oostlijn</v>
          </cell>
        </row>
        <row r="522">
          <cell r="C522" t="str">
            <v>Oostlijn</v>
          </cell>
        </row>
        <row r="523">
          <cell r="C523" t="str">
            <v>Oostlijn</v>
          </cell>
        </row>
        <row r="524">
          <cell r="C524" t="str">
            <v>Oostlijn</v>
          </cell>
        </row>
        <row r="525">
          <cell r="C525" t="str">
            <v>Oostlijn</v>
          </cell>
        </row>
        <row r="526">
          <cell r="C526" t="str">
            <v>Oostlijn</v>
          </cell>
        </row>
        <row r="527">
          <cell r="C527" t="str">
            <v>Oostlijn</v>
          </cell>
        </row>
        <row r="528">
          <cell r="C528" t="str">
            <v>Oostlijn</v>
          </cell>
        </row>
        <row r="529">
          <cell r="C529" t="str">
            <v>Oostlijn</v>
          </cell>
        </row>
        <row r="530">
          <cell r="C530" t="str">
            <v>Oostlijn</v>
          </cell>
        </row>
        <row r="531">
          <cell r="C531" t="str">
            <v>Oostlijn</v>
          </cell>
        </row>
        <row r="532">
          <cell r="C532" t="str">
            <v>Oostlijn</v>
          </cell>
        </row>
        <row r="533">
          <cell r="C533" t="str">
            <v>Oostlijn</v>
          </cell>
        </row>
        <row r="534">
          <cell r="C534" t="str">
            <v>Oostlijn</v>
          </cell>
        </row>
        <row r="535">
          <cell r="C535" t="str">
            <v>Oostlijn</v>
          </cell>
        </row>
        <row r="536">
          <cell r="C536" t="str">
            <v>Oostlijn</v>
          </cell>
        </row>
        <row r="537">
          <cell r="C537" t="str">
            <v>Oostlijn</v>
          </cell>
        </row>
        <row r="538">
          <cell r="C538" t="str">
            <v>Oostlijn</v>
          </cell>
        </row>
        <row r="539">
          <cell r="C539" t="str">
            <v>Oostlijn</v>
          </cell>
        </row>
        <row r="540">
          <cell r="C540" t="str">
            <v>Oostlijn</v>
          </cell>
        </row>
        <row r="541">
          <cell r="C541" t="str">
            <v>Oostlijn</v>
          </cell>
        </row>
        <row r="542">
          <cell r="C542" t="str">
            <v>Oostlijn</v>
          </cell>
        </row>
      </sheetData>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ow r="3">
          <cell r="C3" t="str">
            <v>Gemeentelijk Vervoer Bedrijf Amsterdam</v>
          </cell>
        </row>
      </sheetData>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taties"/>
      <sheetName val="Kengetal"/>
    </sheetNames>
    <sheetDataSet>
      <sheetData sheetId="0" refreshError="1"/>
      <sheetData sheetId="1">
        <row r="10">
          <cell r="A10" t="str">
            <v>PROGR.CODE</v>
          </cell>
          <cell r="B10" t="str">
            <v>FREQ. PER JAAR</v>
          </cell>
          <cell r="C10" t="str">
            <v>RUIMTECATEGORIE</v>
          </cell>
          <cell r="D10" t="str">
            <v>FREQ. OMSCHRIJVING</v>
          </cell>
          <cell r="E10" t="str">
            <v>KENGETAL BASIS-BEURT</v>
          </cell>
          <cell r="F10" t="str">
            <v>KENGETAL NALOOP-BEURT</v>
          </cell>
          <cell r="G10" t="str">
            <v>KENGETAL ZA-ZO-FST</v>
          </cell>
          <cell r="H10" t="str">
            <v>KENGETAL ZA-ZO-FST NALOOP-BEURT</v>
          </cell>
        </row>
        <row r="12">
          <cell r="A12" t="str">
            <v>01.0012</v>
          </cell>
          <cell r="B12">
            <v>12</v>
          </cell>
          <cell r="C12" t="str">
            <v>diensten perrons</v>
          </cell>
          <cell r="D12" t="str">
            <v>1 x per maand</v>
          </cell>
          <cell r="E12">
            <v>0.11076255714285714</v>
          </cell>
        </row>
        <row r="13">
          <cell r="A13" t="str">
            <v>01.0730b</v>
          </cell>
          <cell r="B13">
            <v>730</v>
          </cell>
          <cell r="C13" t="str">
            <v>perrons Oost en Ringlijn</v>
          </cell>
          <cell r="D13" t="str">
            <v>14x per week</v>
          </cell>
          <cell r="E13">
            <v>0.64832109593023257</v>
          </cell>
          <cell r="F13">
            <v>0.21610169491525424</v>
          </cell>
          <cell r="G13">
            <v>0.10870596981132075</v>
          </cell>
          <cell r="H13">
            <v>9.3220338983050849E-2</v>
          </cell>
        </row>
        <row r="14">
          <cell r="A14" t="str">
            <v>01.1095b</v>
          </cell>
          <cell r="B14">
            <v>1095</v>
          </cell>
          <cell r="C14" t="str">
            <v>perrons Oost en Ringlijn</v>
          </cell>
          <cell r="D14" t="str">
            <v>21x per week</v>
          </cell>
          <cell r="E14">
            <v>0.64832109593023257</v>
          </cell>
          <cell r="F14">
            <v>0.34296729491525424</v>
          </cell>
          <cell r="G14">
            <v>0.10870596981132075</v>
          </cell>
          <cell r="H14">
            <v>0.14794667623795282</v>
          </cell>
        </row>
        <row r="15">
          <cell r="A15" t="str">
            <v>01.1460b</v>
          </cell>
          <cell r="B15">
            <v>1460</v>
          </cell>
          <cell r="C15" t="str">
            <v>perrons Oost en Ringlijn</v>
          </cell>
          <cell r="D15" t="str">
            <v>28x per week</v>
          </cell>
          <cell r="E15">
            <v>0.64832109593023257</v>
          </cell>
          <cell r="F15">
            <v>0.39709269491525423</v>
          </cell>
          <cell r="G15">
            <v>0.10870596981132075</v>
          </cell>
          <cell r="H15">
            <v>0.17129488800265869</v>
          </cell>
        </row>
        <row r="16">
          <cell r="A16" t="str">
            <v>02.0000</v>
          </cell>
          <cell r="B16" t="str">
            <v>0</v>
          </cell>
          <cell r="C16" t="str">
            <v>sanitair</v>
          </cell>
          <cell r="D16" t="str">
            <v>op afroep</v>
          </cell>
          <cell r="E16">
            <v>1.8749999999999999E-2</v>
          </cell>
        </row>
        <row r="17">
          <cell r="A17" t="str">
            <v>02.0004</v>
          </cell>
          <cell r="B17">
            <v>4</v>
          </cell>
          <cell r="C17" t="str">
            <v>sanitair</v>
          </cell>
          <cell r="D17" t="str">
            <v>4x per jaar</v>
          </cell>
          <cell r="E17">
            <v>7.4999999999999997E-2</v>
          </cell>
        </row>
        <row r="18">
          <cell r="A18" t="str">
            <v>02.0026</v>
          </cell>
          <cell r="B18">
            <v>26</v>
          </cell>
          <cell r="C18" t="str">
            <v>sanitair</v>
          </cell>
          <cell r="D18" t="str">
            <v xml:space="preserve">1 x per twee weken </v>
          </cell>
          <cell r="E18">
            <v>0.41935</v>
          </cell>
        </row>
        <row r="19">
          <cell r="A19" t="str">
            <v>02.0052</v>
          </cell>
          <cell r="B19">
            <v>52</v>
          </cell>
          <cell r="C19" t="str">
            <v>sanitair</v>
          </cell>
          <cell r="D19" t="str">
            <v>1x per week</v>
          </cell>
          <cell r="E19">
            <v>0.80913461538461495</v>
          </cell>
        </row>
        <row r="20">
          <cell r="A20" t="str">
            <v>02.0156</v>
          </cell>
          <cell r="B20">
            <v>156</v>
          </cell>
          <cell r="C20" t="str">
            <v>sanitair</v>
          </cell>
          <cell r="D20" t="str">
            <v>3x per week</v>
          </cell>
          <cell r="E20">
            <v>2.2655769230769232</v>
          </cell>
        </row>
        <row r="21">
          <cell r="A21" t="str">
            <v>02.0255</v>
          </cell>
          <cell r="B21">
            <v>255</v>
          </cell>
          <cell r="C21" t="str">
            <v>sanitair</v>
          </cell>
          <cell r="D21" t="str">
            <v>5 x per week</v>
          </cell>
          <cell r="E21">
            <v>3.236538461538462</v>
          </cell>
        </row>
        <row r="22">
          <cell r="A22" t="str">
            <v>02.0365</v>
          </cell>
          <cell r="B22">
            <v>365</v>
          </cell>
          <cell r="C22" t="str">
            <v>sanitair</v>
          </cell>
          <cell r="D22" t="str">
            <v>7x per week</v>
          </cell>
          <cell r="E22">
            <v>3.236538461538462</v>
          </cell>
          <cell r="G22">
            <v>1.2914423076923076</v>
          </cell>
        </row>
        <row r="23">
          <cell r="A23" t="str">
            <v>02.0730</v>
          </cell>
          <cell r="B23">
            <v>730</v>
          </cell>
          <cell r="C23" t="str">
            <v>sanitair</v>
          </cell>
          <cell r="D23" t="str">
            <v>14x per week</v>
          </cell>
          <cell r="E23">
            <v>3.236538461538462</v>
          </cell>
          <cell r="F23">
            <v>2.2636504120879128</v>
          </cell>
          <cell r="G23">
            <v>1.2914423076923076</v>
          </cell>
          <cell r="H23">
            <v>0.90546016483516523</v>
          </cell>
        </row>
        <row r="24">
          <cell r="A24" t="str">
            <v>03.0000</v>
          </cell>
          <cell r="B24" t="str">
            <v>0</v>
          </cell>
          <cell r="C24" t="str">
            <v>gangen</v>
          </cell>
          <cell r="D24" t="str">
            <v>op afroep</v>
          </cell>
          <cell r="E24">
            <v>8.4951923076923078E-3</v>
          </cell>
        </row>
        <row r="25">
          <cell r="A25" t="str">
            <v>03.0004</v>
          </cell>
          <cell r="B25">
            <v>4</v>
          </cell>
          <cell r="C25" t="str">
            <v>gangen</v>
          </cell>
          <cell r="D25" t="str">
            <v>4x per jaar</v>
          </cell>
          <cell r="E25">
            <v>3.3980769230769231E-2</v>
          </cell>
        </row>
        <row r="26">
          <cell r="A26" t="str">
            <v>03.0012</v>
          </cell>
          <cell r="B26">
            <v>12</v>
          </cell>
          <cell r="C26" t="str">
            <v>gangen</v>
          </cell>
          <cell r="D26" t="str">
            <v>1 x per maand</v>
          </cell>
          <cell r="E26">
            <v>1.7325791855203616E-2</v>
          </cell>
        </row>
        <row r="27">
          <cell r="A27" t="str">
            <v>03.0365</v>
          </cell>
          <cell r="B27">
            <v>365</v>
          </cell>
          <cell r="C27" t="str">
            <v>gangen</v>
          </cell>
          <cell r="D27" t="str">
            <v>7x per week</v>
          </cell>
          <cell r="E27">
            <v>0.3313557692307692</v>
          </cell>
          <cell r="G27">
            <v>0.11740384615384616</v>
          </cell>
        </row>
        <row r="28">
          <cell r="A28" t="str">
            <v>04.0012</v>
          </cell>
          <cell r="B28">
            <v>12</v>
          </cell>
          <cell r="C28" t="str">
            <v>liften</v>
          </cell>
          <cell r="D28" t="str">
            <v>1 x per maand</v>
          </cell>
          <cell r="E28">
            <v>6.6666666666666652E-2</v>
          </cell>
        </row>
        <row r="29">
          <cell r="A29" t="str">
            <v>04.0365</v>
          </cell>
          <cell r="B29">
            <v>365</v>
          </cell>
          <cell r="C29" t="str">
            <v>liften</v>
          </cell>
          <cell r="D29" t="str">
            <v>7x per week</v>
          </cell>
          <cell r="E29">
            <v>1.2749999999999999</v>
          </cell>
          <cell r="G29">
            <v>0.50875000000000004</v>
          </cell>
        </row>
        <row r="30">
          <cell r="A30" t="str">
            <v>05.0004</v>
          </cell>
          <cell r="B30">
            <v>4</v>
          </cell>
          <cell r="C30" t="str">
            <v>trappen</v>
          </cell>
          <cell r="D30" t="str">
            <v>4x per jaar</v>
          </cell>
          <cell r="E30">
            <v>7.4566465753424654E-3</v>
          </cell>
        </row>
        <row r="31">
          <cell r="A31" t="str">
            <v>05.0730b</v>
          </cell>
          <cell r="B31">
            <v>730</v>
          </cell>
          <cell r="C31" t="str">
            <v>trappen Ring en Oostlijn</v>
          </cell>
          <cell r="D31" t="str">
            <v>14x per week</v>
          </cell>
          <cell r="E31">
            <v>0.51031424999999997</v>
          </cell>
          <cell r="F31">
            <v>0.35416666666666663</v>
          </cell>
          <cell r="G31">
            <v>0.15262500000000001</v>
          </cell>
          <cell r="H31">
            <v>0.15277777777777776</v>
          </cell>
        </row>
        <row r="32">
          <cell r="A32" t="str">
            <v>06.0026</v>
          </cell>
          <cell r="B32">
            <v>26</v>
          </cell>
          <cell r="C32" t="str">
            <v>hallen</v>
          </cell>
          <cell r="D32" t="str">
            <v xml:space="preserve">1 x per twee weken </v>
          </cell>
          <cell r="E32">
            <v>5.4932954010953161E-2</v>
          </cell>
        </row>
        <row r="33">
          <cell r="A33" t="str">
            <v>06.0730</v>
          </cell>
          <cell r="B33">
            <v>730</v>
          </cell>
          <cell r="C33" t="str">
            <v>hallen</v>
          </cell>
          <cell r="D33" t="str">
            <v>14x per week</v>
          </cell>
          <cell r="E33">
            <v>0.45137975933740604</v>
          </cell>
          <cell r="F33">
            <v>0.19921875</v>
          </cell>
          <cell r="G33">
            <v>8.4217160369821104E-2</v>
          </cell>
          <cell r="H33">
            <v>8.59375E-2</v>
          </cell>
        </row>
        <row r="34">
          <cell r="A34" t="str">
            <v>06.1095</v>
          </cell>
          <cell r="B34">
            <v>1095</v>
          </cell>
          <cell r="C34" t="str">
            <v>hallen</v>
          </cell>
          <cell r="D34" t="str">
            <v>21x per week</v>
          </cell>
          <cell r="E34">
            <v>0.45137975933740604</v>
          </cell>
          <cell r="F34">
            <v>0.31617297499999997</v>
          </cell>
          <cell r="G34">
            <v>8.4217160369821104E-2</v>
          </cell>
          <cell r="H34">
            <v>0.13638834215686274</v>
          </cell>
        </row>
        <row r="35">
          <cell r="A35" t="str">
            <v>06.1460</v>
          </cell>
          <cell r="B35">
            <v>1460</v>
          </cell>
          <cell r="C35" t="str">
            <v>hallen</v>
          </cell>
          <cell r="D35" t="str">
            <v>28x per week</v>
          </cell>
          <cell r="E35">
            <v>0.45137975933740604</v>
          </cell>
          <cell r="F35">
            <v>0.366069828125</v>
          </cell>
          <cell r="G35">
            <v>8.4217160369821104E-2</v>
          </cell>
          <cell r="H35">
            <v>0.17</v>
          </cell>
        </row>
        <row r="36">
          <cell r="A36" t="str">
            <v>07.0000a</v>
          </cell>
          <cell r="B36" t="str">
            <v>0</v>
          </cell>
          <cell r="C36" t="str">
            <v>technische ruimten</v>
          </cell>
          <cell r="D36" t="str">
            <v xml:space="preserve">op afroep </v>
          </cell>
          <cell r="E36">
            <v>2E-3</v>
          </cell>
        </row>
        <row r="37">
          <cell r="A37" t="str">
            <v>07.0000b</v>
          </cell>
          <cell r="B37" t="str">
            <v>0</v>
          </cell>
          <cell r="C37" t="str">
            <v>technische ruimten</v>
          </cell>
          <cell r="D37" t="str">
            <v xml:space="preserve">op afroep </v>
          </cell>
          <cell r="E37">
            <v>3.6363636363636364E-3</v>
          </cell>
        </row>
        <row r="38">
          <cell r="A38" t="str">
            <v>07.0002</v>
          </cell>
          <cell r="B38">
            <v>2</v>
          </cell>
          <cell r="C38" t="str">
            <v>technische ruimten</v>
          </cell>
          <cell r="D38" t="str">
            <v>2x per jaar</v>
          </cell>
          <cell r="E38">
            <v>4.6153846153846149E-3</v>
          </cell>
        </row>
        <row r="39">
          <cell r="A39" t="str">
            <v>07.0004</v>
          </cell>
          <cell r="B39">
            <v>4</v>
          </cell>
          <cell r="C39" t="str">
            <v>technische ruimten</v>
          </cell>
          <cell r="D39" t="str">
            <v>4x per jaar</v>
          </cell>
          <cell r="E39">
            <v>1.673076923076923E-2</v>
          </cell>
        </row>
        <row r="40">
          <cell r="A40" t="str">
            <v>08.0730</v>
          </cell>
          <cell r="B40">
            <v>730</v>
          </cell>
          <cell r="C40" t="str">
            <v>roltrappen(inclusief aangrenzende bouwdelen)</v>
          </cell>
          <cell r="D40" t="str">
            <v>14x per week</v>
          </cell>
          <cell r="E40">
            <v>1.7006250000000001</v>
          </cell>
          <cell r="F40">
            <v>1.605</v>
          </cell>
          <cell r="G40">
            <v>0.69286290322580646</v>
          </cell>
          <cell r="H40">
            <v>0.6923529411764705</v>
          </cell>
        </row>
        <row r="41">
          <cell r="A41" t="str">
            <v>09.0000a</v>
          </cell>
          <cell r="B41" t="str">
            <v>0</v>
          </cell>
          <cell r="C41" t="str">
            <v>berging/opslag/magazijn</v>
          </cell>
          <cell r="D41" t="str">
            <v xml:space="preserve">op afroep </v>
          </cell>
          <cell r="E41">
            <v>1.3636363636363637E-3</v>
          </cell>
        </row>
        <row r="42">
          <cell r="A42" t="str">
            <v>09.0000b</v>
          </cell>
          <cell r="B42" t="str">
            <v>0</v>
          </cell>
          <cell r="C42" t="str">
            <v>berging/opslag/magazijn</v>
          </cell>
          <cell r="D42" t="str">
            <v xml:space="preserve">op afroep </v>
          </cell>
          <cell r="E42">
            <v>2.142857142857143E-3</v>
          </cell>
        </row>
        <row r="43">
          <cell r="A43" t="str">
            <v>09.0004</v>
          </cell>
          <cell r="B43">
            <v>4</v>
          </cell>
          <cell r="C43" t="str">
            <v>berging/opslag/magazijn</v>
          </cell>
          <cell r="D43" t="str">
            <v>4x per jaar</v>
          </cell>
          <cell r="E43">
            <v>1.2E-2</v>
          </cell>
        </row>
        <row r="44">
          <cell r="A44" t="str">
            <v>09.0012</v>
          </cell>
          <cell r="B44">
            <v>12</v>
          </cell>
          <cell r="C44" t="str">
            <v>berging/opslag/magazijn</v>
          </cell>
          <cell r="D44" t="str">
            <v>12x per jaar</v>
          </cell>
          <cell r="E44">
            <v>2.2499999999999999E-2</v>
          </cell>
        </row>
        <row r="45">
          <cell r="A45" t="str">
            <v>10.0000</v>
          </cell>
          <cell r="B45" t="str">
            <v>0</v>
          </cell>
          <cell r="C45" t="str">
            <v>kantoren/spreekkamers</v>
          </cell>
          <cell r="D45" t="str">
            <v xml:space="preserve">op afroep </v>
          </cell>
          <cell r="E45">
            <v>1.0760869565217393E-2</v>
          </cell>
        </row>
        <row r="46">
          <cell r="A46" t="str">
            <v>10.0004</v>
          </cell>
          <cell r="B46">
            <v>4</v>
          </cell>
          <cell r="C46" t="str">
            <v>kantoren/spreekkamers</v>
          </cell>
          <cell r="D46" t="str">
            <v>4x per jaar</v>
          </cell>
          <cell r="E46">
            <v>4.3043478260869572E-2</v>
          </cell>
        </row>
        <row r="47">
          <cell r="A47" t="str">
            <v>10.0012</v>
          </cell>
          <cell r="B47">
            <v>12</v>
          </cell>
          <cell r="C47" t="str">
            <v>kantoren/spreekkamers</v>
          </cell>
          <cell r="D47" t="str">
            <v>1 x per maand</v>
          </cell>
          <cell r="E47">
            <v>3.6955017301038055E-2</v>
          </cell>
        </row>
        <row r="48">
          <cell r="A48" t="str">
            <v>10.0026</v>
          </cell>
          <cell r="B48">
            <v>26</v>
          </cell>
          <cell r="C48" t="str">
            <v>kantoren/spreekkamers</v>
          </cell>
          <cell r="D48" t="str">
            <v xml:space="preserve">1 x per twee weken </v>
          </cell>
          <cell r="E48">
            <v>7.5620915032679731E-2</v>
          </cell>
        </row>
        <row r="49">
          <cell r="A49" t="str">
            <v>10.0156</v>
          </cell>
          <cell r="B49">
            <v>156</v>
          </cell>
          <cell r="C49" t="str">
            <v>kantoren/spreekkamers</v>
          </cell>
          <cell r="D49" t="str">
            <v>3x per week</v>
          </cell>
          <cell r="E49">
            <v>0.43333333333333335</v>
          </cell>
        </row>
        <row r="50">
          <cell r="A50" t="str">
            <v>10.0255</v>
          </cell>
          <cell r="B50">
            <v>255</v>
          </cell>
          <cell r="C50" t="str">
            <v>kantoren/spreekkamers</v>
          </cell>
          <cell r="D50" t="str">
            <v>5x per week</v>
          </cell>
          <cell r="E50">
            <v>0.66749999999999998</v>
          </cell>
        </row>
        <row r="51">
          <cell r="A51" t="str">
            <v>10.0365</v>
          </cell>
          <cell r="B51">
            <v>365</v>
          </cell>
          <cell r="C51" t="str">
            <v>kantoren/spreekkamers</v>
          </cell>
          <cell r="D51" t="str">
            <v>7x per week</v>
          </cell>
          <cell r="E51">
            <v>0.66749999999999998</v>
          </cell>
          <cell r="G51">
            <v>0.25437500000000002</v>
          </cell>
        </row>
        <row r="52">
          <cell r="A52" t="str">
            <v>10.0730</v>
          </cell>
          <cell r="B52">
            <v>730</v>
          </cell>
          <cell r="C52" t="str">
            <v>kantoren/spreekkamers</v>
          </cell>
          <cell r="D52" t="str">
            <v>14x per week</v>
          </cell>
          <cell r="E52">
            <v>0.66749999999999998</v>
          </cell>
          <cell r="F52">
            <v>0.61743749999999997</v>
          </cell>
          <cell r="G52">
            <v>0.25437500000000002</v>
          </cell>
          <cell r="H52">
            <v>0.25437500000000002</v>
          </cell>
        </row>
        <row r="53">
          <cell r="A53" t="str">
            <v>11.0004</v>
          </cell>
          <cell r="B53">
            <v>4</v>
          </cell>
          <cell r="C53" t="str">
            <v>kleedruimte</v>
          </cell>
          <cell r="D53" t="str">
            <v>4x per jaar</v>
          </cell>
          <cell r="E53">
            <v>4.2000000000000003E-2</v>
          </cell>
        </row>
        <row r="54">
          <cell r="A54" t="str">
            <v>12.0365</v>
          </cell>
          <cell r="B54">
            <v>365</v>
          </cell>
          <cell r="C54" t="str">
            <v>tussenruimte</v>
          </cell>
          <cell r="D54" t="str">
            <v>7x per week</v>
          </cell>
          <cell r="E54">
            <v>0.64832109593023257</v>
          </cell>
          <cell r="G54">
            <v>0.10870596981132075</v>
          </cell>
        </row>
        <row r="55">
          <cell r="A55" t="str">
            <v>13.0000</v>
          </cell>
          <cell r="B55" t="str">
            <v>0</v>
          </cell>
          <cell r="C55" t="str">
            <v>tegelwerk onder taluut</v>
          </cell>
          <cell r="D55" t="str">
            <v xml:space="preserve">op afroep </v>
          </cell>
          <cell r="E55">
            <v>2.5000000000000001E-3</v>
          </cell>
        </row>
        <row r="56">
          <cell r="A56" t="str">
            <v>14.0000</v>
          </cell>
          <cell r="B56" t="str">
            <v>0</v>
          </cell>
          <cell r="C56" t="str">
            <v>tegelwerk technische ruimten</v>
          </cell>
          <cell r="D56" t="str">
            <v xml:space="preserve">op afroep </v>
          </cell>
          <cell r="E56">
            <v>2.5000000000000001E-3</v>
          </cell>
        </row>
        <row r="57">
          <cell r="A57" t="str">
            <v>15.0000</v>
          </cell>
          <cell r="B57" t="str">
            <v>0</v>
          </cell>
          <cell r="C57" t="str">
            <v xml:space="preserve">fietsenstalling </v>
          </cell>
          <cell r="D57" t="str">
            <v>op afroep</v>
          </cell>
          <cell r="E57">
            <v>0</v>
          </cell>
          <cell r="F57">
            <v>0</v>
          </cell>
          <cell r="G57">
            <v>0</v>
          </cell>
          <cell r="H57">
            <v>0</v>
          </cell>
        </row>
        <row r="58">
          <cell r="A58" t="str">
            <v>00.0000</v>
          </cell>
          <cell r="B58" t="str">
            <v>nvt</v>
          </cell>
          <cell r="C58" t="str">
            <v>niet van toepassing</v>
          </cell>
          <cell r="E58">
            <v>0</v>
          </cell>
          <cell r="F58">
            <v>0</v>
          </cell>
          <cell r="G58">
            <v>0</v>
          </cell>
          <cell r="H58">
            <v>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BUDGET"/>
      <sheetName val="1-Contractblad totaal"/>
      <sheetName val="2-Kengetal"/>
      <sheetName val="3-Basis ruimtestaat"/>
      <sheetName val="4-Premies en opslagen"/>
      <sheetName val="5-Opbouw uurtarieven"/>
      <sheetName val="6- toeslagenmatrix"/>
      <sheetName val="7-Machine-investeringskosten"/>
      <sheetName val="8-Afroepprijs "/>
      <sheetName val="9-Glas"/>
      <sheetName val="Info_blad"/>
      <sheetName val="1-Contractblad_BUDGET"/>
      <sheetName val="1-Contractblad_totaal"/>
      <sheetName val="3-Basis_ruimtestaat"/>
      <sheetName val="4-Premies_en_opslagen"/>
      <sheetName val="5-Opbouw_uurtarieven"/>
      <sheetName val="6-_toeslagenmatrix"/>
      <sheetName val="8-Afroepprijs_"/>
    </sheetNames>
    <sheetDataSet>
      <sheetData sheetId="0" refreshError="1"/>
      <sheetData sheetId="1" refreshError="1"/>
      <sheetData sheetId="2"/>
      <sheetData sheetId="3" refreshError="1"/>
      <sheetData sheetId="4">
        <row r="9">
          <cell r="O9" t="str">
            <v>UREN P/JR     NALOOP</v>
          </cell>
        </row>
        <row r="10">
          <cell r="O10">
            <v>0</v>
          </cell>
        </row>
        <row r="11">
          <cell r="O11">
            <v>11.844000000000001</v>
          </cell>
        </row>
        <row r="12">
          <cell r="O12">
            <v>10.264800000000001</v>
          </cell>
        </row>
        <row r="13">
          <cell r="O13">
            <v>36.321600000000004</v>
          </cell>
        </row>
        <row r="14">
          <cell r="O14">
            <v>11.054400000000001</v>
          </cell>
        </row>
        <row r="15">
          <cell r="O15">
            <v>8.6856000000000027</v>
          </cell>
        </row>
        <row r="16">
          <cell r="O16">
            <v>0</v>
          </cell>
        </row>
        <row r="17">
          <cell r="O17">
            <v>0</v>
          </cell>
        </row>
        <row r="18">
          <cell r="O18">
            <v>0</v>
          </cell>
        </row>
        <row r="19">
          <cell r="O19">
            <v>0</v>
          </cell>
        </row>
        <row r="20">
          <cell r="O20">
            <v>0</v>
          </cell>
        </row>
        <row r="21">
          <cell r="O21">
            <v>0</v>
          </cell>
        </row>
        <row r="22">
          <cell r="O22">
            <v>0</v>
          </cell>
        </row>
        <row r="23">
          <cell r="O23">
            <v>0</v>
          </cell>
        </row>
        <row r="24">
          <cell r="O24">
            <v>0</v>
          </cell>
        </row>
        <row r="25">
          <cell r="O25">
            <v>0</v>
          </cell>
        </row>
        <row r="26">
          <cell r="O26">
            <v>0</v>
          </cell>
        </row>
        <row r="27">
          <cell r="O27">
            <v>0</v>
          </cell>
        </row>
        <row r="28">
          <cell r="O28">
            <v>0</v>
          </cell>
        </row>
        <row r="29">
          <cell r="O29">
            <v>0</v>
          </cell>
        </row>
        <row r="30">
          <cell r="O30">
            <v>0</v>
          </cell>
        </row>
        <row r="31">
          <cell r="O31">
            <v>0</v>
          </cell>
        </row>
        <row r="32">
          <cell r="O32">
            <v>0</v>
          </cell>
        </row>
        <row r="33">
          <cell r="O33">
            <v>0</v>
          </cell>
        </row>
        <row r="34">
          <cell r="O34">
            <v>0</v>
          </cell>
        </row>
        <row r="35">
          <cell r="O35">
            <v>0</v>
          </cell>
        </row>
        <row r="36">
          <cell r="O36">
            <v>18.160800000000002</v>
          </cell>
        </row>
        <row r="37">
          <cell r="O37">
            <v>18.160800000000002</v>
          </cell>
        </row>
        <row r="38">
          <cell r="O38">
            <v>0</v>
          </cell>
        </row>
        <row r="39">
          <cell r="O39">
            <v>0</v>
          </cell>
        </row>
        <row r="40">
          <cell r="O40">
            <v>0</v>
          </cell>
        </row>
        <row r="41">
          <cell r="O41">
            <v>0</v>
          </cell>
        </row>
        <row r="42">
          <cell r="O42">
            <v>0</v>
          </cell>
        </row>
        <row r="43">
          <cell r="O43">
            <v>0</v>
          </cell>
        </row>
        <row r="44">
          <cell r="O44">
            <v>0</v>
          </cell>
        </row>
        <row r="45">
          <cell r="O45">
            <v>0</v>
          </cell>
        </row>
        <row r="46">
          <cell r="O46">
            <v>0</v>
          </cell>
        </row>
        <row r="47">
          <cell r="O47">
            <v>0</v>
          </cell>
        </row>
        <row r="48">
          <cell r="O48">
            <v>0</v>
          </cell>
        </row>
        <row r="49">
          <cell r="O49">
            <v>0</v>
          </cell>
        </row>
        <row r="50">
          <cell r="O50">
            <v>0</v>
          </cell>
        </row>
        <row r="51">
          <cell r="O51">
            <v>0</v>
          </cell>
        </row>
        <row r="52">
          <cell r="O52">
            <v>0</v>
          </cell>
        </row>
        <row r="53">
          <cell r="O53">
            <v>0</v>
          </cell>
        </row>
        <row r="54">
          <cell r="O54">
            <v>0</v>
          </cell>
        </row>
        <row r="55">
          <cell r="O55">
            <v>0</v>
          </cell>
        </row>
        <row r="56">
          <cell r="O56">
            <v>0</v>
          </cell>
        </row>
        <row r="57">
          <cell r="O57">
            <v>0</v>
          </cell>
        </row>
        <row r="58">
          <cell r="O58">
            <v>0</v>
          </cell>
        </row>
        <row r="59">
          <cell r="O59">
            <v>0</v>
          </cell>
        </row>
        <row r="60">
          <cell r="O60">
            <v>0</v>
          </cell>
        </row>
        <row r="61">
          <cell r="O61">
            <v>0</v>
          </cell>
        </row>
        <row r="62">
          <cell r="O62">
            <v>0</v>
          </cell>
        </row>
        <row r="63">
          <cell r="O63">
            <v>0</v>
          </cell>
        </row>
        <row r="64">
          <cell r="O64">
            <v>0</v>
          </cell>
        </row>
        <row r="65">
          <cell r="O65">
            <v>0</v>
          </cell>
        </row>
        <row r="66">
          <cell r="O66">
            <v>0</v>
          </cell>
        </row>
        <row r="67">
          <cell r="O67">
            <v>0</v>
          </cell>
        </row>
        <row r="68">
          <cell r="O68">
            <v>0</v>
          </cell>
        </row>
        <row r="69">
          <cell r="O69">
            <v>0</v>
          </cell>
        </row>
        <row r="70">
          <cell r="O70">
            <v>0</v>
          </cell>
        </row>
        <row r="71">
          <cell r="O71">
            <v>0</v>
          </cell>
        </row>
        <row r="72">
          <cell r="O72">
            <v>0</v>
          </cell>
        </row>
        <row r="73">
          <cell r="O73">
            <v>0</v>
          </cell>
        </row>
        <row r="74">
          <cell r="O74">
            <v>12.24</v>
          </cell>
        </row>
        <row r="75">
          <cell r="O75">
            <v>0</v>
          </cell>
        </row>
        <row r="76">
          <cell r="O76">
            <v>0</v>
          </cell>
        </row>
        <row r="77">
          <cell r="O77">
            <v>0</v>
          </cell>
        </row>
        <row r="78">
          <cell r="O78">
            <v>5.4</v>
          </cell>
        </row>
        <row r="79">
          <cell r="O79">
            <v>5.4</v>
          </cell>
        </row>
        <row r="80">
          <cell r="O80">
            <v>0</v>
          </cell>
        </row>
        <row r="81">
          <cell r="O81">
            <v>10.368000000000002</v>
          </cell>
        </row>
        <row r="82">
          <cell r="O82">
            <v>10.368000000000002</v>
          </cell>
        </row>
        <row r="83">
          <cell r="O83">
            <v>0</v>
          </cell>
        </row>
        <row r="84">
          <cell r="O84">
            <v>0</v>
          </cell>
        </row>
        <row r="85">
          <cell r="O85">
            <v>0</v>
          </cell>
        </row>
        <row r="86">
          <cell r="O86">
            <v>0</v>
          </cell>
        </row>
        <row r="87">
          <cell r="O87">
            <v>0</v>
          </cell>
        </row>
        <row r="88">
          <cell r="O88">
            <v>0</v>
          </cell>
        </row>
        <row r="89">
          <cell r="O89">
            <v>0</v>
          </cell>
        </row>
        <row r="90">
          <cell r="O90">
            <v>0</v>
          </cell>
        </row>
        <row r="91">
          <cell r="O91">
            <v>0</v>
          </cell>
        </row>
        <row r="92">
          <cell r="O92">
            <v>0</v>
          </cell>
        </row>
        <row r="93">
          <cell r="O93">
            <v>0</v>
          </cell>
        </row>
        <row r="94">
          <cell r="O94">
            <v>0</v>
          </cell>
        </row>
        <row r="95">
          <cell r="O95">
            <v>0</v>
          </cell>
        </row>
        <row r="96">
          <cell r="O96">
            <v>0</v>
          </cell>
        </row>
        <row r="97">
          <cell r="O97">
            <v>0</v>
          </cell>
        </row>
        <row r="98">
          <cell r="O98">
            <v>0</v>
          </cell>
        </row>
        <row r="99">
          <cell r="O99">
            <v>0</v>
          </cell>
        </row>
        <row r="100">
          <cell r="O100">
            <v>4.9920000000000009</v>
          </cell>
        </row>
        <row r="101">
          <cell r="O101">
            <v>5.3760000000000012</v>
          </cell>
        </row>
        <row r="102">
          <cell r="O102">
            <v>5.3760000000000012</v>
          </cell>
        </row>
        <row r="103">
          <cell r="O103">
            <v>19.968000000000004</v>
          </cell>
        </row>
        <row r="104">
          <cell r="O104">
            <v>24.192000000000004</v>
          </cell>
        </row>
        <row r="105">
          <cell r="O105">
            <v>0</v>
          </cell>
        </row>
        <row r="106">
          <cell r="O106">
            <v>0</v>
          </cell>
        </row>
        <row r="107">
          <cell r="O107">
            <v>0</v>
          </cell>
        </row>
        <row r="108">
          <cell r="O108">
            <v>0</v>
          </cell>
        </row>
        <row r="109">
          <cell r="O109">
            <v>0</v>
          </cell>
        </row>
        <row r="110">
          <cell r="O110">
            <v>0</v>
          </cell>
        </row>
        <row r="111">
          <cell r="O111">
            <v>0</v>
          </cell>
        </row>
        <row r="112">
          <cell r="O112">
            <v>0</v>
          </cell>
        </row>
        <row r="113">
          <cell r="O113">
            <v>0</v>
          </cell>
        </row>
        <row r="114">
          <cell r="O114">
            <v>0</v>
          </cell>
        </row>
        <row r="115">
          <cell r="O115">
            <v>0</v>
          </cell>
        </row>
        <row r="116">
          <cell r="O116">
            <v>0</v>
          </cell>
        </row>
        <row r="117">
          <cell r="O117">
            <v>0</v>
          </cell>
        </row>
        <row r="118">
          <cell r="O118">
            <v>0</v>
          </cell>
        </row>
        <row r="119">
          <cell r="O119">
            <v>0</v>
          </cell>
        </row>
        <row r="120">
          <cell r="O120">
            <v>5.3760000000000012</v>
          </cell>
        </row>
        <row r="121">
          <cell r="O121">
            <v>6.5280000000000005</v>
          </cell>
        </row>
        <row r="122">
          <cell r="O122">
            <v>0</v>
          </cell>
        </row>
        <row r="123">
          <cell r="O123">
            <v>0</v>
          </cell>
        </row>
        <row r="124">
          <cell r="O124">
            <v>0</v>
          </cell>
        </row>
        <row r="125">
          <cell r="O125">
            <v>0</v>
          </cell>
        </row>
        <row r="126">
          <cell r="O126">
            <v>0</v>
          </cell>
        </row>
        <row r="127">
          <cell r="O127">
            <v>0</v>
          </cell>
        </row>
        <row r="128">
          <cell r="O128">
            <v>0</v>
          </cell>
        </row>
        <row r="129">
          <cell r="O129">
            <v>0</v>
          </cell>
        </row>
        <row r="130">
          <cell r="O130">
            <v>0</v>
          </cell>
        </row>
        <row r="131">
          <cell r="O131">
            <v>0</v>
          </cell>
        </row>
        <row r="132">
          <cell r="O132">
            <v>0</v>
          </cell>
        </row>
        <row r="133">
          <cell r="O133">
            <v>0</v>
          </cell>
        </row>
        <row r="134">
          <cell r="O134">
            <v>5.7600000000000016</v>
          </cell>
        </row>
        <row r="135">
          <cell r="O135">
            <v>5.7600000000000016</v>
          </cell>
        </row>
        <row r="136">
          <cell r="O136">
            <v>25.344000000000005</v>
          </cell>
        </row>
        <row r="137">
          <cell r="O137">
            <v>0</v>
          </cell>
        </row>
        <row r="138">
          <cell r="O138">
            <v>0</v>
          </cell>
        </row>
        <row r="139">
          <cell r="O139">
            <v>0</v>
          </cell>
        </row>
        <row r="140">
          <cell r="O140">
            <v>0</v>
          </cell>
        </row>
        <row r="141">
          <cell r="O141">
            <v>0</v>
          </cell>
        </row>
        <row r="142">
          <cell r="O142">
            <v>0</v>
          </cell>
        </row>
        <row r="143">
          <cell r="O143">
            <v>0</v>
          </cell>
        </row>
        <row r="144">
          <cell r="O144">
            <v>0</v>
          </cell>
        </row>
        <row r="145">
          <cell r="O145">
            <v>0</v>
          </cell>
        </row>
        <row r="146">
          <cell r="O146">
            <v>0</v>
          </cell>
        </row>
        <row r="147">
          <cell r="O147">
            <v>0</v>
          </cell>
        </row>
        <row r="148">
          <cell r="O148">
            <v>0</v>
          </cell>
        </row>
        <row r="149">
          <cell r="O149">
            <v>0</v>
          </cell>
        </row>
        <row r="150">
          <cell r="O150">
            <v>0</v>
          </cell>
        </row>
        <row r="151">
          <cell r="O151">
            <v>0</v>
          </cell>
        </row>
        <row r="152">
          <cell r="O152">
            <v>0</v>
          </cell>
        </row>
        <row r="153">
          <cell r="O153">
            <v>4.9920000000000009</v>
          </cell>
        </row>
        <row r="154">
          <cell r="O154">
            <v>5.3760000000000012</v>
          </cell>
        </row>
        <row r="155">
          <cell r="O155">
            <v>5.3760000000000012</v>
          </cell>
        </row>
        <row r="156">
          <cell r="O156">
            <v>24.192000000000004</v>
          </cell>
        </row>
        <row r="157">
          <cell r="O157">
            <v>0</v>
          </cell>
        </row>
        <row r="158">
          <cell r="O158">
            <v>19.584000000000003</v>
          </cell>
        </row>
        <row r="159">
          <cell r="O159">
            <v>0</v>
          </cell>
        </row>
        <row r="160">
          <cell r="O160">
            <v>0</v>
          </cell>
        </row>
        <row r="161">
          <cell r="O161">
            <v>0</v>
          </cell>
        </row>
        <row r="162">
          <cell r="O162">
            <v>0</v>
          </cell>
        </row>
        <row r="163">
          <cell r="O163">
            <v>0</v>
          </cell>
        </row>
        <row r="164">
          <cell r="O164">
            <v>0</v>
          </cell>
        </row>
        <row r="165">
          <cell r="O165">
            <v>0</v>
          </cell>
        </row>
        <row r="166">
          <cell r="O166">
            <v>0</v>
          </cell>
        </row>
        <row r="167">
          <cell r="O167">
            <v>0</v>
          </cell>
        </row>
        <row r="168">
          <cell r="O168">
            <v>0</v>
          </cell>
        </row>
        <row r="169">
          <cell r="O169">
            <v>0</v>
          </cell>
        </row>
        <row r="170">
          <cell r="O170">
            <v>0</v>
          </cell>
        </row>
        <row r="171">
          <cell r="O171">
            <v>0</v>
          </cell>
        </row>
        <row r="172">
          <cell r="O172">
            <v>0</v>
          </cell>
        </row>
        <row r="173">
          <cell r="O173">
            <v>0</v>
          </cell>
        </row>
        <row r="174">
          <cell r="O174">
            <v>0</v>
          </cell>
        </row>
        <row r="175">
          <cell r="O175">
            <v>0</v>
          </cell>
        </row>
        <row r="176">
          <cell r="O176">
            <v>0</v>
          </cell>
        </row>
        <row r="177">
          <cell r="O177">
            <v>0</v>
          </cell>
        </row>
        <row r="178">
          <cell r="O178">
            <v>0</v>
          </cell>
        </row>
        <row r="179">
          <cell r="O179">
            <v>0</v>
          </cell>
        </row>
        <row r="180">
          <cell r="O180">
            <v>0</v>
          </cell>
        </row>
        <row r="181">
          <cell r="O181">
            <v>0</v>
          </cell>
        </row>
        <row r="182">
          <cell r="O182">
            <v>0</v>
          </cell>
        </row>
        <row r="183">
          <cell r="O183">
            <v>0</v>
          </cell>
        </row>
        <row r="184">
          <cell r="O184">
            <v>0</v>
          </cell>
        </row>
        <row r="185">
          <cell r="O185">
            <v>0</v>
          </cell>
        </row>
        <row r="186">
          <cell r="O186">
            <v>0</v>
          </cell>
        </row>
        <row r="187">
          <cell r="O187">
            <v>0</v>
          </cell>
        </row>
        <row r="188">
          <cell r="O188">
            <v>0</v>
          </cell>
        </row>
        <row r="189">
          <cell r="O189">
            <v>0</v>
          </cell>
        </row>
        <row r="190">
          <cell r="O190">
            <v>0</v>
          </cell>
        </row>
        <row r="191">
          <cell r="O191">
            <v>0</v>
          </cell>
        </row>
        <row r="192">
          <cell r="O192">
            <v>5.7600000000000016</v>
          </cell>
        </row>
        <row r="193">
          <cell r="O193">
            <v>5.7600000000000016</v>
          </cell>
        </row>
        <row r="194">
          <cell r="O194">
            <v>25.728000000000005</v>
          </cell>
        </row>
        <row r="195">
          <cell r="O195">
            <v>4.9920000000000009</v>
          </cell>
        </row>
        <row r="196">
          <cell r="O196">
            <v>4.9920000000000009</v>
          </cell>
        </row>
        <row r="197">
          <cell r="O197">
            <v>35.71200000000001</v>
          </cell>
        </row>
        <row r="198">
          <cell r="O198">
            <v>0</v>
          </cell>
        </row>
        <row r="199">
          <cell r="O199">
            <v>0</v>
          </cell>
        </row>
        <row r="200">
          <cell r="O200">
            <v>0</v>
          </cell>
        </row>
        <row r="201">
          <cell r="O201">
            <v>0</v>
          </cell>
        </row>
        <row r="202">
          <cell r="O202">
            <v>5.3760000000000012</v>
          </cell>
        </row>
        <row r="203">
          <cell r="O203">
            <v>8.8320000000000007</v>
          </cell>
        </row>
        <row r="204">
          <cell r="O204">
            <v>8.4480000000000022</v>
          </cell>
        </row>
        <row r="205">
          <cell r="O205">
            <v>7.2960000000000012</v>
          </cell>
        </row>
        <row r="206">
          <cell r="O206">
            <v>0</v>
          </cell>
        </row>
        <row r="207">
          <cell r="O207">
            <v>6.1440000000000019</v>
          </cell>
        </row>
        <row r="208">
          <cell r="O208">
            <v>0</v>
          </cell>
        </row>
        <row r="209">
          <cell r="O209">
            <v>0</v>
          </cell>
        </row>
        <row r="210">
          <cell r="O210">
            <v>0</v>
          </cell>
        </row>
        <row r="211">
          <cell r="O211">
            <v>0</v>
          </cell>
        </row>
        <row r="212">
          <cell r="O212">
            <v>0</v>
          </cell>
        </row>
        <row r="213">
          <cell r="O213">
            <v>0</v>
          </cell>
        </row>
        <row r="214">
          <cell r="O214">
            <v>0</v>
          </cell>
        </row>
        <row r="215">
          <cell r="O215">
            <v>0</v>
          </cell>
        </row>
        <row r="216">
          <cell r="O216">
            <v>0</v>
          </cell>
        </row>
        <row r="217">
          <cell r="O217">
            <v>0</v>
          </cell>
        </row>
        <row r="218">
          <cell r="O218">
            <v>0</v>
          </cell>
        </row>
        <row r="219">
          <cell r="O219">
            <v>0</v>
          </cell>
        </row>
        <row r="220">
          <cell r="O220">
            <v>0</v>
          </cell>
        </row>
        <row r="221">
          <cell r="O221">
            <v>0</v>
          </cell>
        </row>
        <row r="222">
          <cell r="O222">
            <v>0</v>
          </cell>
        </row>
        <row r="223">
          <cell r="O223">
            <v>0</v>
          </cell>
        </row>
        <row r="224">
          <cell r="O224">
            <v>0</v>
          </cell>
        </row>
        <row r="225">
          <cell r="O225">
            <v>4.6080000000000005</v>
          </cell>
        </row>
        <row r="226">
          <cell r="O226">
            <v>0.76800000000000024</v>
          </cell>
        </row>
        <row r="227">
          <cell r="O227">
            <v>0</v>
          </cell>
        </row>
        <row r="228">
          <cell r="O228">
            <v>6.9120000000000026</v>
          </cell>
        </row>
        <row r="229">
          <cell r="O229">
            <v>0</v>
          </cell>
        </row>
        <row r="230">
          <cell r="O230">
            <v>0</v>
          </cell>
        </row>
        <row r="231">
          <cell r="O231">
            <v>0</v>
          </cell>
        </row>
        <row r="232">
          <cell r="O232">
            <v>0</v>
          </cell>
        </row>
        <row r="233">
          <cell r="O233">
            <v>0</v>
          </cell>
        </row>
        <row r="234">
          <cell r="O234">
            <v>0</v>
          </cell>
        </row>
        <row r="235">
          <cell r="O235">
            <v>0</v>
          </cell>
        </row>
        <row r="236">
          <cell r="O236">
            <v>0</v>
          </cell>
        </row>
        <row r="237">
          <cell r="O237">
            <v>0</v>
          </cell>
        </row>
        <row r="238">
          <cell r="O238">
            <v>0</v>
          </cell>
        </row>
        <row r="239">
          <cell r="O239">
            <v>0</v>
          </cell>
        </row>
        <row r="240">
          <cell r="O240">
            <v>0</v>
          </cell>
        </row>
        <row r="241">
          <cell r="O241">
            <v>0</v>
          </cell>
        </row>
        <row r="242">
          <cell r="O242">
            <v>0</v>
          </cell>
        </row>
        <row r="243">
          <cell r="O243">
            <v>0</v>
          </cell>
        </row>
        <row r="244">
          <cell r="O244">
            <v>0</v>
          </cell>
        </row>
        <row r="245">
          <cell r="O245">
            <v>0</v>
          </cell>
        </row>
        <row r="246">
          <cell r="O246">
            <v>5.6784000000000008</v>
          </cell>
        </row>
        <row r="247">
          <cell r="O247">
            <v>0</v>
          </cell>
        </row>
        <row r="248">
          <cell r="O248">
            <v>0</v>
          </cell>
        </row>
        <row r="249">
          <cell r="O249">
            <v>0</v>
          </cell>
        </row>
        <row r="250">
          <cell r="O250">
            <v>0</v>
          </cell>
        </row>
        <row r="251">
          <cell r="O251">
            <v>19.063200000000005</v>
          </cell>
        </row>
        <row r="252">
          <cell r="O252">
            <v>0</v>
          </cell>
        </row>
        <row r="253">
          <cell r="O253">
            <v>11.356800000000002</v>
          </cell>
        </row>
        <row r="254">
          <cell r="O254">
            <v>4.8672000000000004</v>
          </cell>
        </row>
        <row r="255">
          <cell r="O255">
            <v>0</v>
          </cell>
        </row>
        <row r="256">
          <cell r="O256">
            <v>0</v>
          </cell>
        </row>
        <row r="257">
          <cell r="O257">
            <v>0</v>
          </cell>
        </row>
        <row r="258">
          <cell r="O258">
            <v>0</v>
          </cell>
        </row>
        <row r="259">
          <cell r="O259">
            <v>0</v>
          </cell>
        </row>
        <row r="260">
          <cell r="O260">
            <v>0</v>
          </cell>
        </row>
        <row r="261">
          <cell r="O261">
            <v>0</v>
          </cell>
        </row>
        <row r="262">
          <cell r="O262">
            <v>0</v>
          </cell>
        </row>
        <row r="263">
          <cell r="O263">
            <v>4.056</v>
          </cell>
        </row>
        <row r="264">
          <cell r="O264">
            <v>4.056</v>
          </cell>
        </row>
        <row r="265">
          <cell r="O265">
            <v>4.4616000000000007</v>
          </cell>
        </row>
        <row r="266">
          <cell r="O266">
            <v>37.315200000000004</v>
          </cell>
        </row>
        <row r="267">
          <cell r="O267">
            <v>56.378400000000006</v>
          </cell>
        </row>
        <row r="268">
          <cell r="O268">
            <v>4.4616000000000007</v>
          </cell>
        </row>
        <row r="269">
          <cell r="O269">
            <v>4.4616000000000007</v>
          </cell>
        </row>
        <row r="270">
          <cell r="O270">
            <v>0</v>
          </cell>
        </row>
        <row r="271">
          <cell r="O271">
            <v>0</v>
          </cell>
        </row>
        <row r="272">
          <cell r="O272">
            <v>0</v>
          </cell>
        </row>
        <row r="273">
          <cell r="O273">
            <v>0</v>
          </cell>
        </row>
        <row r="274">
          <cell r="O274">
            <v>0</v>
          </cell>
        </row>
        <row r="275">
          <cell r="O275">
            <v>0</v>
          </cell>
        </row>
        <row r="276">
          <cell r="O276">
            <v>0</v>
          </cell>
        </row>
        <row r="277">
          <cell r="O277">
            <v>0</v>
          </cell>
        </row>
        <row r="278">
          <cell r="O278">
            <v>0</v>
          </cell>
        </row>
        <row r="279">
          <cell r="O279">
            <v>0</v>
          </cell>
        </row>
        <row r="280">
          <cell r="O280">
            <v>0</v>
          </cell>
        </row>
        <row r="281">
          <cell r="O281">
            <v>0</v>
          </cell>
        </row>
        <row r="282">
          <cell r="O282">
            <v>0</v>
          </cell>
        </row>
        <row r="283">
          <cell r="O283">
            <v>0</v>
          </cell>
        </row>
        <row r="284">
          <cell r="O284">
            <v>0</v>
          </cell>
        </row>
        <row r="285">
          <cell r="O285">
            <v>0</v>
          </cell>
        </row>
        <row r="286">
          <cell r="O286">
            <v>0</v>
          </cell>
        </row>
        <row r="287">
          <cell r="O287">
            <v>12.573600000000003</v>
          </cell>
        </row>
        <row r="288">
          <cell r="O288">
            <v>0</v>
          </cell>
        </row>
        <row r="289">
          <cell r="O289">
            <v>0</v>
          </cell>
        </row>
        <row r="290">
          <cell r="O290">
            <v>0</v>
          </cell>
        </row>
        <row r="291">
          <cell r="O291">
            <v>0</v>
          </cell>
        </row>
        <row r="292">
          <cell r="O292">
            <v>0</v>
          </cell>
        </row>
        <row r="293">
          <cell r="O293">
            <v>0</v>
          </cell>
        </row>
        <row r="294">
          <cell r="O294">
            <v>0</v>
          </cell>
        </row>
        <row r="295">
          <cell r="O295">
            <v>0</v>
          </cell>
        </row>
        <row r="296">
          <cell r="O296">
            <v>0</v>
          </cell>
        </row>
        <row r="297">
          <cell r="O297">
            <v>0</v>
          </cell>
        </row>
        <row r="298">
          <cell r="O298">
            <v>0</v>
          </cell>
        </row>
        <row r="299">
          <cell r="O299">
            <v>0</v>
          </cell>
        </row>
        <row r="300">
          <cell r="O300">
            <v>0</v>
          </cell>
        </row>
        <row r="301">
          <cell r="O301">
            <v>0</v>
          </cell>
        </row>
        <row r="302">
          <cell r="O302">
            <v>0</v>
          </cell>
        </row>
        <row r="303">
          <cell r="O303">
            <v>0</v>
          </cell>
        </row>
        <row r="304">
          <cell r="O304">
            <v>0</v>
          </cell>
        </row>
        <row r="305">
          <cell r="O305">
            <v>10.8</v>
          </cell>
        </row>
        <row r="306">
          <cell r="O306">
            <v>10.8</v>
          </cell>
        </row>
        <row r="307">
          <cell r="O307">
            <v>19.800000000000004</v>
          </cell>
        </row>
        <row r="308">
          <cell r="O308">
            <v>38.700000000000003</v>
          </cell>
        </row>
        <row r="309">
          <cell r="O309">
            <v>0</v>
          </cell>
        </row>
        <row r="310">
          <cell r="O310">
            <v>0</v>
          </cell>
        </row>
        <row r="311">
          <cell r="O311">
            <v>0</v>
          </cell>
        </row>
        <row r="312">
          <cell r="O312">
            <v>0</v>
          </cell>
        </row>
        <row r="313">
          <cell r="O313">
            <v>0</v>
          </cell>
        </row>
        <row r="314">
          <cell r="O314">
            <v>0</v>
          </cell>
        </row>
        <row r="315">
          <cell r="O315">
            <v>0</v>
          </cell>
        </row>
        <row r="316">
          <cell r="O316">
            <v>0</v>
          </cell>
        </row>
        <row r="317">
          <cell r="O317">
            <v>0</v>
          </cell>
        </row>
        <row r="318">
          <cell r="O318">
            <v>0</v>
          </cell>
        </row>
        <row r="319">
          <cell r="O319">
            <v>0</v>
          </cell>
        </row>
        <row r="320">
          <cell r="O320">
            <v>0</v>
          </cell>
        </row>
        <row r="321">
          <cell r="O321">
            <v>0</v>
          </cell>
        </row>
        <row r="322">
          <cell r="O322">
            <v>0</v>
          </cell>
        </row>
        <row r="323">
          <cell r="O323">
            <v>0</v>
          </cell>
        </row>
        <row r="324">
          <cell r="O324">
            <v>0</v>
          </cell>
        </row>
        <row r="325">
          <cell r="O325">
            <v>0</v>
          </cell>
        </row>
        <row r="326">
          <cell r="O326">
            <v>0</v>
          </cell>
        </row>
        <row r="327">
          <cell r="O327">
            <v>0</v>
          </cell>
        </row>
        <row r="328">
          <cell r="O328">
            <v>9.9000000000000021</v>
          </cell>
        </row>
        <row r="329">
          <cell r="O329">
            <v>11.700000000000003</v>
          </cell>
        </row>
        <row r="330">
          <cell r="O330">
            <v>9.9000000000000021</v>
          </cell>
        </row>
        <row r="331">
          <cell r="O331">
            <v>11.700000000000003</v>
          </cell>
        </row>
        <row r="332">
          <cell r="O332">
            <v>0</v>
          </cell>
        </row>
        <row r="333">
          <cell r="O333">
            <v>0</v>
          </cell>
        </row>
        <row r="334">
          <cell r="O334">
            <v>0</v>
          </cell>
        </row>
        <row r="335">
          <cell r="O335">
            <v>0</v>
          </cell>
        </row>
        <row r="336">
          <cell r="O336">
            <v>0</v>
          </cell>
        </row>
        <row r="337">
          <cell r="O337">
            <v>0</v>
          </cell>
        </row>
        <row r="338">
          <cell r="O338">
            <v>0</v>
          </cell>
        </row>
        <row r="339">
          <cell r="O339">
            <v>0</v>
          </cell>
        </row>
        <row r="340">
          <cell r="O340">
            <v>0</v>
          </cell>
        </row>
        <row r="341">
          <cell r="O341">
            <v>0</v>
          </cell>
        </row>
        <row r="342">
          <cell r="O342">
            <v>0</v>
          </cell>
        </row>
        <row r="343">
          <cell r="O343">
            <v>0</v>
          </cell>
        </row>
        <row r="344">
          <cell r="O344">
            <v>0</v>
          </cell>
        </row>
        <row r="345">
          <cell r="O345">
            <v>0</v>
          </cell>
        </row>
        <row r="346">
          <cell r="O346">
            <v>13.500000000000002</v>
          </cell>
        </row>
        <row r="347">
          <cell r="O347">
            <v>11.700000000000003</v>
          </cell>
        </row>
        <row r="348">
          <cell r="O348">
            <v>11.700000000000003</v>
          </cell>
        </row>
        <row r="349">
          <cell r="O349">
            <v>11.700000000000003</v>
          </cell>
        </row>
        <row r="350">
          <cell r="O350">
            <v>11.700000000000003</v>
          </cell>
        </row>
        <row r="351">
          <cell r="O351">
            <v>11.700000000000003</v>
          </cell>
        </row>
        <row r="352">
          <cell r="O352">
            <v>40.5</v>
          </cell>
        </row>
        <row r="353">
          <cell r="O353">
            <v>12.600000000000001</v>
          </cell>
        </row>
        <row r="354">
          <cell r="O354">
            <v>9.9000000000000021</v>
          </cell>
        </row>
        <row r="355">
          <cell r="O355">
            <v>0</v>
          </cell>
        </row>
        <row r="356">
          <cell r="O356">
            <v>0</v>
          </cell>
        </row>
        <row r="357">
          <cell r="O357">
            <v>0</v>
          </cell>
        </row>
        <row r="358">
          <cell r="O358">
            <v>0</v>
          </cell>
        </row>
        <row r="359">
          <cell r="O359">
            <v>0</v>
          </cell>
        </row>
        <row r="360">
          <cell r="O360">
            <v>0</v>
          </cell>
        </row>
        <row r="361">
          <cell r="O361">
            <v>0</v>
          </cell>
        </row>
        <row r="362">
          <cell r="O362">
            <v>0</v>
          </cell>
        </row>
        <row r="363">
          <cell r="O363">
            <v>3.9072000000000009</v>
          </cell>
        </row>
        <row r="364">
          <cell r="O364">
            <v>0</v>
          </cell>
        </row>
        <row r="365">
          <cell r="O365">
            <v>0</v>
          </cell>
        </row>
        <row r="366">
          <cell r="O366">
            <v>0</v>
          </cell>
        </row>
        <row r="367">
          <cell r="O367">
            <v>0</v>
          </cell>
        </row>
        <row r="368">
          <cell r="O368">
            <v>0</v>
          </cell>
        </row>
        <row r="369">
          <cell r="O369">
            <v>0</v>
          </cell>
        </row>
        <row r="370">
          <cell r="O370">
            <v>0</v>
          </cell>
        </row>
        <row r="371">
          <cell r="O371">
            <v>0</v>
          </cell>
        </row>
        <row r="372">
          <cell r="O372">
            <v>0</v>
          </cell>
        </row>
        <row r="373">
          <cell r="O373">
            <v>0</v>
          </cell>
        </row>
        <row r="374">
          <cell r="O374">
            <v>0</v>
          </cell>
        </row>
        <row r="375">
          <cell r="O375">
            <v>0</v>
          </cell>
        </row>
        <row r="376">
          <cell r="O376">
            <v>0</v>
          </cell>
        </row>
        <row r="377">
          <cell r="O377">
            <v>0</v>
          </cell>
        </row>
        <row r="378">
          <cell r="O378">
            <v>0</v>
          </cell>
        </row>
        <row r="379">
          <cell r="O379">
            <v>15.628800000000004</v>
          </cell>
        </row>
        <row r="380">
          <cell r="O380">
            <v>3.9072000000000009</v>
          </cell>
        </row>
        <row r="381">
          <cell r="O381">
            <v>3.9072000000000009</v>
          </cell>
        </row>
        <row r="382">
          <cell r="O382">
            <v>10.656000000000001</v>
          </cell>
        </row>
        <row r="383">
          <cell r="O383">
            <v>3.9072000000000009</v>
          </cell>
        </row>
        <row r="384">
          <cell r="O384">
            <v>3.9072000000000009</v>
          </cell>
        </row>
        <row r="385">
          <cell r="O385">
            <v>19.891200000000001</v>
          </cell>
        </row>
        <row r="386">
          <cell r="O386">
            <v>0</v>
          </cell>
        </row>
        <row r="387">
          <cell r="O387">
            <v>0</v>
          </cell>
        </row>
        <row r="388">
          <cell r="O388">
            <v>0</v>
          </cell>
        </row>
        <row r="389">
          <cell r="O389">
            <v>0</v>
          </cell>
        </row>
        <row r="390">
          <cell r="O390">
            <v>0</v>
          </cell>
        </row>
        <row r="391">
          <cell r="O391">
            <v>0</v>
          </cell>
        </row>
        <row r="392">
          <cell r="O392">
            <v>0</v>
          </cell>
        </row>
        <row r="393">
          <cell r="O393">
            <v>0</v>
          </cell>
        </row>
        <row r="394">
          <cell r="O394">
            <v>0</v>
          </cell>
        </row>
        <row r="395">
          <cell r="O395">
            <v>0</v>
          </cell>
        </row>
        <row r="396">
          <cell r="O396">
            <v>0</v>
          </cell>
        </row>
        <row r="397">
          <cell r="O397">
            <v>0</v>
          </cell>
        </row>
        <row r="398">
          <cell r="O398">
            <v>0</v>
          </cell>
        </row>
        <row r="399">
          <cell r="O399">
            <v>0</v>
          </cell>
        </row>
        <row r="400">
          <cell r="O400">
            <v>0</v>
          </cell>
        </row>
        <row r="401">
          <cell r="O401">
            <v>0</v>
          </cell>
        </row>
        <row r="402">
          <cell r="O402">
            <v>0</v>
          </cell>
        </row>
        <row r="403">
          <cell r="O403">
            <v>0</v>
          </cell>
        </row>
        <row r="404">
          <cell r="O404">
            <v>0</v>
          </cell>
        </row>
        <row r="405">
          <cell r="O405">
            <v>0</v>
          </cell>
        </row>
        <row r="406">
          <cell r="O406">
            <v>0</v>
          </cell>
        </row>
        <row r="407">
          <cell r="O407">
            <v>0</v>
          </cell>
        </row>
        <row r="408">
          <cell r="O408">
            <v>0</v>
          </cell>
        </row>
        <row r="409">
          <cell r="O409">
            <v>0</v>
          </cell>
        </row>
        <row r="410">
          <cell r="O410">
            <v>0</v>
          </cell>
        </row>
        <row r="411">
          <cell r="O411">
            <v>0</v>
          </cell>
        </row>
        <row r="412">
          <cell r="O412">
            <v>0</v>
          </cell>
        </row>
        <row r="413">
          <cell r="O413">
            <v>0</v>
          </cell>
        </row>
        <row r="414">
          <cell r="O414">
            <v>6.3936000000000019</v>
          </cell>
        </row>
        <row r="415">
          <cell r="O415">
            <v>22.022400000000005</v>
          </cell>
        </row>
        <row r="416">
          <cell r="O416">
            <v>0</v>
          </cell>
        </row>
        <row r="417">
          <cell r="O417">
            <v>0</v>
          </cell>
        </row>
        <row r="418">
          <cell r="O418">
            <v>0</v>
          </cell>
        </row>
        <row r="419">
          <cell r="O419">
            <v>0</v>
          </cell>
        </row>
        <row r="420">
          <cell r="O420">
            <v>0</v>
          </cell>
        </row>
        <row r="421">
          <cell r="O421">
            <v>0</v>
          </cell>
        </row>
        <row r="422">
          <cell r="O422">
            <v>0</v>
          </cell>
        </row>
        <row r="423">
          <cell r="O423">
            <v>0</v>
          </cell>
        </row>
        <row r="424">
          <cell r="O424">
            <v>4.9728000000000003</v>
          </cell>
        </row>
        <row r="425">
          <cell r="O425">
            <v>4.9728000000000003</v>
          </cell>
        </row>
        <row r="426">
          <cell r="O426">
            <v>15.2736</v>
          </cell>
        </row>
        <row r="427">
          <cell r="O427">
            <v>21.667200000000001</v>
          </cell>
        </row>
        <row r="428">
          <cell r="O428">
            <v>0</v>
          </cell>
        </row>
        <row r="429">
          <cell r="O429">
            <v>0</v>
          </cell>
        </row>
        <row r="430">
          <cell r="O430">
            <v>0</v>
          </cell>
        </row>
        <row r="431">
          <cell r="O431">
            <v>0</v>
          </cell>
        </row>
        <row r="432">
          <cell r="O432">
            <v>0</v>
          </cell>
        </row>
        <row r="433">
          <cell r="O433">
            <v>0</v>
          </cell>
        </row>
        <row r="434">
          <cell r="O434">
            <v>0</v>
          </cell>
        </row>
        <row r="435">
          <cell r="O435">
            <v>0</v>
          </cell>
        </row>
        <row r="436">
          <cell r="O436">
            <v>0</v>
          </cell>
        </row>
        <row r="437">
          <cell r="O437">
            <v>0</v>
          </cell>
        </row>
        <row r="438">
          <cell r="O438">
            <v>0</v>
          </cell>
        </row>
        <row r="439">
          <cell r="O439">
            <v>0</v>
          </cell>
        </row>
        <row r="440">
          <cell r="O440">
            <v>0</v>
          </cell>
        </row>
        <row r="441">
          <cell r="O441">
            <v>0</v>
          </cell>
        </row>
        <row r="442">
          <cell r="O442">
            <v>0</v>
          </cell>
        </row>
        <row r="443">
          <cell r="O443">
            <v>0</v>
          </cell>
        </row>
        <row r="444">
          <cell r="O444">
            <v>0</v>
          </cell>
        </row>
        <row r="445">
          <cell r="O445">
            <v>0</v>
          </cell>
        </row>
        <row r="446">
          <cell r="O446">
            <v>0</v>
          </cell>
        </row>
        <row r="447">
          <cell r="O447">
            <v>14.208000000000002</v>
          </cell>
        </row>
        <row r="448">
          <cell r="O448">
            <v>4.2624000000000004</v>
          </cell>
        </row>
        <row r="449">
          <cell r="O449">
            <v>6.0384000000000002</v>
          </cell>
        </row>
        <row r="450">
          <cell r="O450">
            <v>0</v>
          </cell>
        </row>
        <row r="451">
          <cell r="O451">
            <v>0</v>
          </cell>
        </row>
        <row r="452">
          <cell r="O452">
            <v>0</v>
          </cell>
        </row>
        <row r="453">
          <cell r="O453">
            <v>0</v>
          </cell>
        </row>
        <row r="454">
          <cell r="O454">
            <v>0</v>
          </cell>
        </row>
        <row r="455">
          <cell r="O455">
            <v>0</v>
          </cell>
        </row>
        <row r="456">
          <cell r="O456">
            <v>0</v>
          </cell>
        </row>
        <row r="457">
          <cell r="O457">
            <v>0</v>
          </cell>
        </row>
        <row r="458">
          <cell r="O458">
            <v>0</v>
          </cell>
        </row>
        <row r="459">
          <cell r="O459">
            <v>0</v>
          </cell>
        </row>
        <row r="460">
          <cell r="O460">
            <v>0</v>
          </cell>
        </row>
        <row r="461">
          <cell r="O461">
            <v>0</v>
          </cell>
        </row>
        <row r="462">
          <cell r="O462">
            <v>0</v>
          </cell>
        </row>
        <row r="463">
          <cell r="O463">
            <v>0</v>
          </cell>
        </row>
        <row r="464">
          <cell r="O464">
            <v>0</v>
          </cell>
        </row>
        <row r="465">
          <cell r="O465">
            <v>0</v>
          </cell>
        </row>
        <row r="466">
          <cell r="O466">
            <v>0</v>
          </cell>
        </row>
        <row r="467">
          <cell r="O467">
            <v>0</v>
          </cell>
        </row>
        <row r="468">
          <cell r="O468">
            <v>3.9072000000000009</v>
          </cell>
        </row>
        <row r="469">
          <cell r="O469">
            <v>3.9072000000000009</v>
          </cell>
        </row>
        <row r="470">
          <cell r="O470">
            <v>12.787200000000004</v>
          </cell>
        </row>
        <row r="471">
          <cell r="O471">
            <v>0</v>
          </cell>
        </row>
        <row r="472">
          <cell r="O472">
            <v>0</v>
          </cell>
        </row>
        <row r="473">
          <cell r="O473">
            <v>0</v>
          </cell>
        </row>
        <row r="474">
          <cell r="O474">
            <v>0</v>
          </cell>
        </row>
        <row r="475">
          <cell r="O475">
            <v>0</v>
          </cell>
        </row>
        <row r="476">
          <cell r="O476">
            <v>0</v>
          </cell>
        </row>
        <row r="477">
          <cell r="O477">
            <v>0</v>
          </cell>
        </row>
        <row r="478">
          <cell r="O478">
            <v>0</v>
          </cell>
        </row>
        <row r="479">
          <cell r="O479">
            <v>0</v>
          </cell>
        </row>
        <row r="480">
          <cell r="O480">
            <v>0</v>
          </cell>
        </row>
        <row r="481">
          <cell r="O481">
            <v>3.9072000000000009</v>
          </cell>
        </row>
        <row r="482">
          <cell r="O482">
            <v>3.9072000000000009</v>
          </cell>
        </row>
        <row r="483">
          <cell r="O483">
            <v>11.011200000000002</v>
          </cell>
        </row>
        <row r="484">
          <cell r="O484">
            <v>0</v>
          </cell>
        </row>
        <row r="485">
          <cell r="O485">
            <v>0</v>
          </cell>
        </row>
        <row r="486">
          <cell r="O486">
            <v>18.470400000000001</v>
          </cell>
        </row>
        <row r="487">
          <cell r="O487">
            <v>3.5520000000000005</v>
          </cell>
        </row>
        <row r="488">
          <cell r="O488">
            <v>3.196800000000001</v>
          </cell>
        </row>
        <row r="489">
          <cell r="O489">
            <v>0</v>
          </cell>
        </row>
        <row r="490">
          <cell r="O490">
            <v>0</v>
          </cell>
        </row>
        <row r="491">
          <cell r="O491">
            <v>0</v>
          </cell>
        </row>
        <row r="492">
          <cell r="O492">
            <v>0</v>
          </cell>
        </row>
        <row r="493">
          <cell r="O493">
            <v>0</v>
          </cell>
        </row>
        <row r="494">
          <cell r="O494">
            <v>0</v>
          </cell>
        </row>
        <row r="495">
          <cell r="O495">
            <v>6.3936000000000019</v>
          </cell>
        </row>
        <row r="496">
          <cell r="O496">
            <v>0</v>
          </cell>
        </row>
        <row r="497">
          <cell r="O497">
            <v>0</v>
          </cell>
        </row>
        <row r="498">
          <cell r="O498">
            <v>0</v>
          </cell>
        </row>
        <row r="499">
          <cell r="O499">
            <v>0</v>
          </cell>
        </row>
        <row r="500">
          <cell r="O500">
            <v>0</v>
          </cell>
        </row>
        <row r="501">
          <cell r="O501">
            <v>0</v>
          </cell>
        </row>
        <row r="502">
          <cell r="O502">
            <v>0</v>
          </cell>
        </row>
        <row r="503">
          <cell r="O503">
            <v>0</v>
          </cell>
        </row>
        <row r="504">
          <cell r="O504">
            <v>0</v>
          </cell>
        </row>
        <row r="505">
          <cell r="O505">
            <v>0</v>
          </cell>
        </row>
        <row r="506">
          <cell r="O506">
            <v>0</v>
          </cell>
        </row>
        <row r="507">
          <cell r="O507">
            <v>21.667200000000001</v>
          </cell>
        </row>
        <row r="508">
          <cell r="O508">
            <v>3.9072000000000009</v>
          </cell>
        </row>
        <row r="509">
          <cell r="O509">
            <v>3.9072000000000009</v>
          </cell>
        </row>
        <row r="510">
          <cell r="O510">
            <v>0</v>
          </cell>
        </row>
        <row r="511">
          <cell r="O511">
            <v>0</v>
          </cell>
        </row>
        <row r="512">
          <cell r="O512">
            <v>0</v>
          </cell>
        </row>
        <row r="513">
          <cell r="O513">
            <v>0</v>
          </cell>
        </row>
        <row r="514">
          <cell r="O514">
            <v>0</v>
          </cell>
        </row>
        <row r="515">
          <cell r="O515">
            <v>0</v>
          </cell>
        </row>
        <row r="516">
          <cell r="O516">
            <v>0</v>
          </cell>
        </row>
        <row r="517">
          <cell r="O517">
            <v>0</v>
          </cell>
        </row>
        <row r="518">
          <cell r="O518">
            <v>0</v>
          </cell>
        </row>
        <row r="519">
          <cell r="O519">
            <v>0</v>
          </cell>
        </row>
        <row r="520">
          <cell r="O520">
            <v>0</v>
          </cell>
        </row>
        <row r="521">
          <cell r="O521">
            <v>0</v>
          </cell>
        </row>
        <row r="522">
          <cell r="O522">
            <v>0</v>
          </cell>
        </row>
        <row r="523">
          <cell r="O523">
            <v>7.4592000000000009</v>
          </cell>
        </row>
        <row r="524">
          <cell r="O524">
            <v>5.3280000000000003</v>
          </cell>
        </row>
        <row r="525">
          <cell r="O525">
            <v>5.6832000000000011</v>
          </cell>
        </row>
        <row r="526">
          <cell r="O526">
            <v>6.748800000000001</v>
          </cell>
        </row>
        <row r="527">
          <cell r="O527">
            <v>0</v>
          </cell>
        </row>
        <row r="528">
          <cell r="O528">
            <v>0</v>
          </cell>
        </row>
        <row r="529">
          <cell r="O529">
            <v>0</v>
          </cell>
        </row>
        <row r="530">
          <cell r="O530">
            <v>0</v>
          </cell>
        </row>
        <row r="531">
          <cell r="O531">
            <v>0</v>
          </cell>
        </row>
        <row r="532">
          <cell r="O532">
            <v>0</v>
          </cell>
        </row>
        <row r="533">
          <cell r="O533">
            <v>0</v>
          </cell>
        </row>
        <row r="534">
          <cell r="O534">
            <v>0</v>
          </cell>
        </row>
        <row r="535">
          <cell r="O535">
            <v>0</v>
          </cell>
        </row>
        <row r="536">
          <cell r="O536">
            <v>0</v>
          </cell>
        </row>
        <row r="537">
          <cell r="O537">
            <v>0</v>
          </cell>
        </row>
        <row r="538">
          <cell r="O538">
            <v>0</v>
          </cell>
        </row>
        <row r="539">
          <cell r="O539">
            <v>0</v>
          </cell>
        </row>
        <row r="540">
          <cell r="O540">
            <v>0</v>
          </cell>
        </row>
        <row r="541">
          <cell r="O541">
            <v>0</v>
          </cell>
        </row>
        <row r="542">
          <cell r="O542">
            <v>0</v>
          </cell>
        </row>
        <row r="543">
          <cell r="O543">
            <v>0</v>
          </cell>
        </row>
        <row r="544">
          <cell r="O544">
            <v>0</v>
          </cell>
        </row>
        <row r="545">
          <cell r="O545">
            <v>0</v>
          </cell>
        </row>
        <row r="546">
          <cell r="O546">
            <v>0</v>
          </cell>
        </row>
        <row r="547">
          <cell r="O547">
            <v>0</v>
          </cell>
        </row>
        <row r="548">
          <cell r="O548">
            <v>0</v>
          </cell>
        </row>
        <row r="549">
          <cell r="O549">
            <v>0</v>
          </cell>
        </row>
        <row r="550">
          <cell r="O550">
            <v>0</v>
          </cell>
        </row>
        <row r="551">
          <cell r="O551">
            <v>0</v>
          </cell>
        </row>
        <row r="552">
          <cell r="O552">
            <v>0</v>
          </cell>
        </row>
        <row r="553">
          <cell r="O553">
            <v>0</v>
          </cell>
        </row>
        <row r="554">
          <cell r="O554">
            <v>0</v>
          </cell>
        </row>
        <row r="555">
          <cell r="O555">
            <v>0</v>
          </cell>
        </row>
        <row r="556">
          <cell r="O556">
            <v>0</v>
          </cell>
        </row>
        <row r="557">
          <cell r="O557">
            <v>0</v>
          </cell>
        </row>
        <row r="558">
          <cell r="O558">
            <v>0</v>
          </cell>
        </row>
        <row r="559">
          <cell r="O559">
            <v>0</v>
          </cell>
        </row>
        <row r="560">
          <cell r="O560">
            <v>0</v>
          </cell>
        </row>
        <row r="561">
          <cell r="O561">
            <v>0</v>
          </cell>
        </row>
        <row r="562">
          <cell r="O562">
            <v>0</v>
          </cell>
        </row>
        <row r="563">
          <cell r="O563">
            <v>0</v>
          </cell>
        </row>
        <row r="564">
          <cell r="O564">
            <v>0</v>
          </cell>
        </row>
        <row r="565">
          <cell r="O565">
            <v>0</v>
          </cell>
        </row>
        <row r="566">
          <cell r="O566">
            <v>0</v>
          </cell>
        </row>
        <row r="567">
          <cell r="O567">
            <v>0</v>
          </cell>
        </row>
        <row r="568">
          <cell r="O568">
            <v>0</v>
          </cell>
        </row>
        <row r="569">
          <cell r="O569">
            <v>0</v>
          </cell>
        </row>
        <row r="570">
          <cell r="O570">
            <v>0</v>
          </cell>
        </row>
        <row r="571">
          <cell r="O571">
            <v>0</v>
          </cell>
        </row>
        <row r="572">
          <cell r="O572">
            <v>0</v>
          </cell>
        </row>
        <row r="573">
          <cell r="O573">
            <v>0</v>
          </cell>
        </row>
        <row r="574">
          <cell r="O574">
            <v>0</v>
          </cell>
        </row>
        <row r="575">
          <cell r="O575">
            <v>11.587199999999999</v>
          </cell>
        </row>
        <row r="576">
          <cell r="O576">
            <v>0</v>
          </cell>
        </row>
        <row r="577">
          <cell r="O577">
            <v>14.654399999999999</v>
          </cell>
        </row>
        <row r="578">
          <cell r="O578">
            <v>15.6768</v>
          </cell>
        </row>
        <row r="579">
          <cell r="O579">
            <v>0</v>
          </cell>
        </row>
        <row r="580">
          <cell r="O580">
            <v>0</v>
          </cell>
        </row>
        <row r="581">
          <cell r="O581">
            <v>0</v>
          </cell>
        </row>
        <row r="582">
          <cell r="O582">
            <v>0</v>
          </cell>
        </row>
        <row r="583">
          <cell r="O583">
            <v>0</v>
          </cell>
        </row>
        <row r="584">
          <cell r="O584">
            <v>0</v>
          </cell>
        </row>
        <row r="585">
          <cell r="O585">
            <v>0</v>
          </cell>
        </row>
        <row r="586">
          <cell r="O586">
            <v>0</v>
          </cell>
        </row>
        <row r="587">
          <cell r="O587">
            <v>0</v>
          </cell>
        </row>
        <row r="588">
          <cell r="O588">
            <v>0</v>
          </cell>
        </row>
        <row r="589">
          <cell r="O589">
            <v>0</v>
          </cell>
        </row>
        <row r="590">
          <cell r="O590">
            <v>0</v>
          </cell>
        </row>
        <row r="591">
          <cell r="O591">
            <v>23.515200000000004</v>
          </cell>
        </row>
        <row r="592">
          <cell r="O592">
            <v>18.744000000000003</v>
          </cell>
        </row>
        <row r="593">
          <cell r="O593">
            <v>0</v>
          </cell>
        </row>
        <row r="594">
          <cell r="O594">
            <v>0</v>
          </cell>
        </row>
        <row r="595">
          <cell r="O595">
            <v>0</v>
          </cell>
        </row>
        <row r="596">
          <cell r="O596">
            <v>0</v>
          </cell>
        </row>
        <row r="597">
          <cell r="O597">
            <v>0</v>
          </cell>
        </row>
        <row r="598">
          <cell r="O598">
            <v>0</v>
          </cell>
        </row>
        <row r="599">
          <cell r="O599">
            <v>0</v>
          </cell>
        </row>
        <row r="600">
          <cell r="O600">
            <v>0</v>
          </cell>
        </row>
        <row r="601">
          <cell r="O601">
            <v>0</v>
          </cell>
        </row>
        <row r="602">
          <cell r="O602">
            <v>0</v>
          </cell>
        </row>
        <row r="603">
          <cell r="O603">
            <v>0</v>
          </cell>
        </row>
        <row r="604">
          <cell r="O604">
            <v>0</v>
          </cell>
        </row>
        <row r="605">
          <cell r="O605">
            <v>0</v>
          </cell>
        </row>
        <row r="606">
          <cell r="O606">
            <v>0</v>
          </cell>
        </row>
        <row r="607">
          <cell r="O607">
            <v>0</v>
          </cell>
        </row>
        <row r="608">
          <cell r="O608">
            <v>0</v>
          </cell>
        </row>
        <row r="609">
          <cell r="O609">
            <v>0</v>
          </cell>
        </row>
        <row r="610">
          <cell r="O610">
            <v>0</v>
          </cell>
        </row>
        <row r="611">
          <cell r="O611">
            <v>0</v>
          </cell>
        </row>
        <row r="612">
          <cell r="O612">
            <v>0</v>
          </cell>
        </row>
        <row r="613">
          <cell r="O613">
            <v>0</v>
          </cell>
        </row>
        <row r="614">
          <cell r="O614">
            <v>0</v>
          </cell>
        </row>
        <row r="615">
          <cell r="O615">
            <v>0</v>
          </cell>
        </row>
        <row r="616">
          <cell r="O616">
            <v>36.465600000000002</v>
          </cell>
        </row>
        <row r="617">
          <cell r="O617">
            <v>13.632000000000001</v>
          </cell>
        </row>
        <row r="618">
          <cell r="O618">
            <v>0</v>
          </cell>
        </row>
        <row r="619">
          <cell r="O619">
            <v>0</v>
          </cell>
        </row>
        <row r="620">
          <cell r="O620">
            <v>0</v>
          </cell>
        </row>
        <row r="621">
          <cell r="O621">
            <v>0</v>
          </cell>
        </row>
        <row r="622">
          <cell r="O622">
            <v>0</v>
          </cell>
        </row>
        <row r="623">
          <cell r="O623">
            <v>0</v>
          </cell>
        </row>
        <row r="624">
          <cell r="O624">
            <v>0</v>
          </cell>
        </row>
        <row r="625">
          <cell r="O625">
            <v>0</v>
          </cell>
        </row>
        <row r="626">
          <cell r="O626">
            <v>0</v>
          </cell>
        </row>
        <row r="627">
          <cell r="O627">
            <v>0</v>
          </cell>
        </row>
        <row r="628">
          <cell r="O628">
            <v>0</v>
          </cell>
        </row>
        <row r="629">
          <cell r="O629">
            <v>0</v>
          </cell>
        </row>
        <row r="630">
          <cell r="O630">
            <v>20.107200000000006</v>
          </cell>
        </row>
        <row r="631">
          <cell r="O631">
            <v>26.923200000000005</v>
          </cell>
        </row>
        <row r="632">
          <cell r="O632">
            <v>5.7935999999999996</v>
          </cell>
        </row>
        <row r="633">
          <cell r="O633">
            <v>0</v>
          </cell>
        </row>
        <row r="634">
          <cell r="O634">
            <v>0</v>
          </cell>
        </row>
        <row r="635">
          <cell r="O635">
            <v>0</v>
          </cell>
        </row>
        <row r="636">
          <cell r="O636">
            <v>0</v>
          </cell>
        </row>
        <row r="637">
          <cell r="O637">
            <v>0</v>
          </cell>
        </row>
        <row r="638">
          <cell r="O638">
            <v>0</v>
          </cell>
        </row>
        <row r="639">
          <cell r="O639">
            <v>0</v>
          </cell>
        </row>
        <row r="640">
          <cell r="O640">
            <v>0</v>
          </cell>
        </row>
        <row r="641">
          <cell r="O641">
            <v>0</v>
          </cell>
        </row>
        <row r="642">
          <cell r="O642">
            <v>0</v>
          </cell>
        </row>
        <row r="643">
          <cell r="O643">
            <v>0</v>
          </cell>
        </row>
        <row r="644">
          <cell r="O644">
            <v>0</v>
          </cell>
        </row>
        <row r="645">
          <cell r="O645">
            <v>0</v>
          </cell>
        </row>
        <row r="646">
          <cell r="O646">
            <v>0</v>
          </cell>
        </row>
        <row r="647">
          <cell r="O647">
            <v>0</v>
          </cell>
        </row>
        <row r="648">
          <cell r="O648">
            <v>0</v>
          </cell>
        </row>
        <row r="649">
          <cell r="O649">
            <v>0</v>
          </cell>
        </row>
        <row r="650">
          <cell r="O650">
            <v>0</v>
          </cell>
        </row>
        <row r="651">
          <cell r="O651">
            <v>0</v>
          </cell>
        </row>
        <row r="652">
          <cell r="O652">
            <v>0</v>
          </cell>
        </row>
        <row r="653">
          <cell r="O653">
            <v>0</v>
          </cell>
        </row>
        <row r="654">
          <cell r="O654">
            <v>0</v>
          </cell>
        </row>
        <row r="655">
          <cell r="O655">
            <v>0</v>
          </cell>
        </row>
        <row r="656">
          <cell r="O656">
            <v>0</v>
          </cell>
        </row>
        <row r="657">
          <cell r="O657">
            <v>0</v>
          </cell>
        </row>
        <row r="658">
          <cell r="O658">
            <v>0</v>
          </cell>
        </row>
        <row r="659">
          <cell r="O659">
            <v>36.465600000000002</v>
          </cell>
        </row>
        <row r="660">
          <cell r="O660">
            <v>0</v>
          </cell>
        </row>
        <row r="661">
          <cell r="O661">
            <v>0</v>
          </cell>
        </row>
        <row r="662">
          <cell r="O662">
            <v>0</v>
          </cell>
        </row>
        <row r="663">
          <cell r="O663">
            <v>0</v>
          </cell>
        </row>
        <row r="664">
          <cell r="O664">
            <v>0</v>
          </cell>
        </row>
        <row r="665">
          <cell r="O665">
            <v>0</v>
          </cell>
        </row>
        <row r="666">
          <cell r="O666">
            <v>0</v>
          </cell>
        </row>
        <row r="667">
          <cell r="O667">
            <v>0</v>
          </cell>
        </row>
        <row r="668">
          <cell r="O668">
            <v>0</v>
          </cell>
        </row>
        <row r="669">
          <cell r="O669">
            <v>0</v>
          </cell>
        </row>
        <row r="670">
          <cell r="O670">
            <v>0</v>
          </cell>
        </row>
        <row r="671">
          <cell r="O671">
            <v>0</v>
          </cell>
        </row>
        <row r="672">
          <cell r="O672">
            <v>0</v>
          </cell>
        </row>
        <row r="673">
          <cell r="O673">
            <v>0</v>
          </cell>
        </row>
        <row r="674">
          <cell r="O674">
            <v>11.587199999999999</v>
          </cell>
        </row>
        <row r="675">
          <cell r="O675">
            <v>25.219200000000004</v>
          </cell>
        </row>
        <row r="676">
          <cell r="O676">
            <v>5.7935999999999996</v>
          </cell>
        </row>
        <row r="677">
          <cell r="O677">
            <v>0</v>
          </cell>
        </row>
        <row r="678">
          <cell r="O678">
            <v>0</v>
          </cell>
        </row>
        <row r="679">
          <cell r="O679">
            <v>0</v>
          </cell>
        </row>
        <row r="680">
          <cell r="O680">
            <v>0</v>
          </cell>
        </row>
        <row r="681">
          <cell r="O681">
            <v>0</v>
          </cell>
        </row>
        <row r="682">
          <cell r="O682">
            <v>0</v>
          </cell>
        </row>
        <row r="683">
          <cell r="O683">
            <v>0</v>
          </cell>
        </row>
        <row r="684">
          <cell r="O684">
            <v>0</v>
          </cell>
        </row>
        <row r="685">
          <cell r="O685">
            <v>0</v>
          </cell>
        </row>
        <row r="686">
          <cell r="O686">
            <v>0</v>
          </cell>
        </row>
        <row r="687">
          <cell r="O687">
            <v>0</v>
          </cell>
        </row>
        <row r="688">
          <cell r="O688">
            <v>0</v>
          </cell>
        </row>
        <row r="689">
          <cell r="O689">
            <v>35.10240000000001</v>
          </cell>
        </row>
        <row r="690">
          <cell r="O690">
            <v>0</v>
          </cell>
        </row>
        <row r="691">
          <cell r="O691">
            <v>0</v>
          </cell>
        </row>
        <row r="692">
          <cell r="O692">
            <v>0</v>
          </cell>
        </row>
        <row r="693">
          <cell r="O693">
            <v>0</v>
          </cell>
        </row>
        <row r="694">
          <cell r="O694">
            <v>0</v>
          </cell>
        </row>
        <row r="695">
          <cell r="O695">
            <v>0</v>
          </cell>
        </row>
        <row r="696">
          <cell r="O696">
            <v>0</v>
          </cell>
        </row>
        <row r="697">
          <cell r="O697">
            <v>0</v>
          </cell>
        </row>
        <row r="698">
          <cell r="O698">
            <v>0</v>
          </cell>
        </row>
        <row r="699">
          <cell r="O699">
            <v>0</v>
          </cell>
        </row>
        <row r="700">
          <cell r="O700">
            <v>0</v>
          </cell>
        </row>
        <row r="701">
          <cell r="O701">
            <v>0</v>
          </cell>
        </row>
        <row r="702">
          <cell r="O702">
            <v>0</v>
          </cell>
        </row>
        <row r="703">
          <cell r="O703">
            <v>0</v>
          </cell>
        </row>
        <row r="704">
          <cell r="O704">
            <v>0</v>
          </cell>
        </row>
        <row r="705">
          <cell r="O705">
            <v>0</v>
          </cell>
        </row>
        <row r="706">
          <cell r="O706">
            <v>11.587199999999999</v>
          </cell>
        </row>
        <row r="707">
          <cell r="O707">
            <v>25.219200000000004</v>
          </cell>
        </row>
        <row r="708">
          <cell r="O708">
            <v>5.7935999999999996</v>
          </cell>
        </row>
        <row r="709">
          <cell r="O709">
            <v>0</v>
          </cell>
        </row>
        <row r="710">
          <cell r="O710">
            <v>0</v>
          </cell>
        </row>
        <row r="711">
          <cell r="O711">
            <v>0</v>
          </cell>
        </row>
        <row r="712">
          <cell r="O712">
            <v>0</v>
          </cell>
        </row>
        <row r="713">
          <cell r="O713">
            <v>0</v>
          </cell>
        </row>
        <row r="714">
          <cell r="O714">
            <v>0</v>
          </cell>
        </row>
        <row r="715">
          <cell r="O715">
            <v>0</v>
          </cell>
        </row>
        <row r="716">
          <cell r="O716">
            <v>0</v>
          </cell>
        </row>
        <row r="717">
          <cell r="O717">
            <v>0</v>
          </cell>
        </row>
        <row r="718">
          <cell r="O718">
            <v>0</v>
          </cell>
        </row>
        <row r="719">
          <cell r="O719">
            <v>0</v>
          </cell>
        </row>
        <row r="720">
          <cell r="O720">
            <v>0</v>
          </cell>
        </row>
        <row r="721">
          <cell r="O721">
            <v>0</v>
          </cell>
        </row>
        <row r="722">
          <cell r="O722">
            <v>0</v>
          </cell>
        </row>
        <row r="723">
          <cell r="O723">
            <v>0</v>
          </cell>
        </row>
        <row r="724">
          <cell r="O724">
            <v>0</v>
          </cell>
        </row>
        <row r="725">
          <cell r="O725">
            <v>0</v>
          </cell>
        </row>
        <row r="726">
          <cell r="O726">
            <v>0</v>
          </cell>
        </row>
        <row r="727">
          <cell r="O727">
            <v>0</v>
          </cell>
        </row>
        <row r="728">
          <cell r="O728">
            <v>0</v>
          </cell>
        </row>
        <row r="729">
          <cell r="O729">
            <v>13.3848</v>
          </cell>
        </row>
        <row r="730">
          <cell r="O730">
            <v>7.3008000000000015</v>
          </cell>
        </row>
        <row r="731">
          <cell r="O731">
            <v>7.3008000000000015</v>
          </cell>
        </row>
        <row r="732">
          <cell r="O732">
            <v>7.3008000000000015</v>
          </cell>
        </row>
        <row r="733">
          <cell r="O733">
            <v>7.3008000000000015</v>
          </cell>
        </row>
        <row r="734">
          <cell r="O734">
            <v>15.818400000000002</v>
          </cell>
        </row>
        <row r="735">
          <cell r="O735">
            <v>0</v>
          </cell>
        </row>
        <row r="736">
          <cell r="O736">
            <v>0</v>
          </cell>
        </row>
        <row r="737">
          <cell r="O737">
            <v>0</v>
          </cell>
        </row>
        <row r="738">
          <cell r="O738">
            <v>0</v>
          </cell>
        </row>
        <row r="739">
          <cell r="O739">
            <v>0</v>
          </cell>
        </row>
        <row r="740">
          <cell r="O740">
            <v>0</v>
          </cell>
        </row>
        <row r="741">
          <cell r="O741">
            <v>0</v>
          </cell>
        </row>
        <row r="742">
          <cell r="O742">
            <v>0</v>
          </cell>
        </row>
        <row r="743">
          <cell r="O743">
            <v>0</v>
          </cell>
        </row>
        <row r="744">
          <cell r="O744">
            <v>0</v>
          </cell>
        </row>
        <row r="745">
          <cell r="O745">
            <v>5.272800000000001</v>
          </cell>
        </row>
        <row r="746">
          <cell r="O746">
            <v>6.4896000000000011</v>
          </cell>
        </row>
        <row r="747">
          <cell r="O747">
            <v>5.272800000000001</v>
          </cell>
        </row>
        <row r="748">
          <cell r="O748">
            <v>6.4896000000000011</v>
          </cell>
        </row>
        <row r="749">
          <cell r="O749">
            <v>0</v>
          </cell>
        </row>
        <row r="750">
          <cell r="O750">
            <v>0</v>
          </cell>
        </row>
        <row r="751">
          <cell r="O751">
            <v>0</v>
          </cell>
        </row>
        <row r="752">
          <cell r="O752">
            <v>0</v>
          </cell>
        </row>
        <row r="753">
          <cell r="O753">
            <v>0</v>
          </cell>
        </row>
        <row r="754">
          <cell r="O754">
            <v>3.6504000000000008</v>
          </cell>
        </row>
        <row r="755">
          <cell r="O755">
            <v>4.4616000000000007</v>
          </cell>
        </row>
        <row r="756">
          <cell r="O756">
            <v>0</v>
          </cell>
        </row>
        <row r="757">
          <cell r="O757">
            <v>7.3008000000000015</v>
          </cell>
        </row>
        <row r="758">
          <cell r="O758">
            <v>0</v>
          </cell>
        </row>
        <row r="759">
          <cell r="O759">
            <v>0</v>
          </cell>
        </row>
        <row r="760">
          <cell r="O760">
            <v>0</v>
          </cell>
        </row>
        <row r="761">
          <cell r="O761">
            <v>0</v>
          </cell>
        </row>
        <row r="762">
          <cell r="O762">
            <v>0</v>
          </cell>
        </row>
        <row r="763">
          <cell r="O763">
            <v>0</v>
          </cell>
        </row>
        <row r="764">
          <cell r="O764">
            <v>7.3008000000000015</v>
          </cell>
        </row>
        <row r="765">
          <cell r="O765">
            <v>7.3008000000000015</v>
          </cell>
        </row>
        <row r="766">
          <cell r="O766">
            <v>7.3008000000000015</v>
          </cell>
        </row>
        <row r="767">
          <cell r="O767">
            <v>7.3008000000000015</v>
          </cell>
        </row>
        <row r="768">
          <cell r="O768">
            <v>15.818400000000002</v>
          </cell>
        </row>
        <row r="769">
          <cell r="O769">
            <v>0</v>
          </cell>
        </row>
        <row r="770">
          <cell r="O770">
            <v>0</v>
          </cell>
        </row>
        <row r="771">
          <cell r="O771">
            <v>0</v>
          </cell>
        </row>
        <row r="772">
          <cell r="O772">
            <v>0</v>
          </cell>
        </row>
        <row r="773">
          <cell r="O773">
            <v>0</v>
          </cell>
        </row>
        <row r="774">
          <cell r="O774">
            <v>0</v>
          </cell>
        </row>
        <row r="775">
          <cell r="O775">
            <v>0</v>
          </cell>
        </row>
        <row r="776">
          <cell r="O776">
            <v>0</v>
          </cell>
        </row>
        <row r="777">
          <cell r="O777">
            <v>0</v>
          </cell>
        </row>
        <row r="778">
          <cell r="O778">
            <v>0</v>
          </cell>
        </row>
        <row r="779">
          <cell r="O779">
            <v>0</v>
          </cell>
        </row>
        <row r="780">
          <cell r="O780">
            <v>5.272800000000001</v>
          </cell>
        </row>
        <row r="781">
          <cell r="O781">
            <v>6.4896000000000011</v>
          </cell>
        </row>
        <row r="782">
          <cell r="O782">
            <v>5.272800000000001</v>
          </cell>
        </row>
        <row r="783">
          <cell r="O783">
            <v>6.4896000000000011</v>
          </cell>
        </row>
        <row r="784">
          <cell r="O784">
            <v>0</v>
          </cell>
        </row>
        <row r="785">
          <cell r="O785">
            <v>0</v>
          </cell>
        </row>
        <row r="786">
          <cell r="O786">
            <v>0</v>
          </cell>
        </row>
        <row r="787">
          <cell r="O787">
            <v>0</v>
          </cell>
        </row>
        <row r="788">
          <cell r="O788">
            <v>0</v>
          </cell>
        </row>
        <row r="789">
          <cell r="O789">
            <v>0</v>
          </cell>
        </row>
        <row r="790">
          <cell r="O790">
            <v>0</v>
          </cell>
        </row>
        <row r="791">
          <cell r="O791">
            <v>0</v>
          </cell>
        </row>
        <row r="792">
          <cell r="O792">
            <v>0</v>
          </cell>
        </row>
        <row r="793">
          <cell r="O793">
            <v>0</v>
          </cell>
        </row>
        <row r="794">
          <cell r="O794">
            <v>0</v>
          </cell>
        </row>
        <row r="795">
          <cell r="O795">
            <v>0</v>
          </cell>
        </row>
        <row r="796">
          <cell r="O796">
            <v>0</v>
          </cell>
        </row>
        <row r="797">
          <cell r="O797">
            <v>0</v>
          </cell>
        </row>
        <row r="798">
          <cell r="O798">
            <v>0</v>
          </cell>
        </row>
        <row r="799">
          <cell r="O799">
            <v>0</v>
          </cell>
        </row>
        <row r="800">
          <cell r="O800">
            <v>0</v>
          </cell>
        </row>
        <row r="801">
          <cell r="O801">
            <v>9.3288000000000011</v>
          </cell>
        </row>
        <row r="802">
          <cell r="O802">
            <v>0</v>
          </cell>
        </row>
        <row r="803">
          <cell r="O803">
            <v>0</v>
          </cell>
        </row>
        <row r="804">
          <cell r="O804">
            <v>0</v>
          </cell>
        </row>
        <row r="805">
          <cell r="O805">
            <v>0</v>
          </cell>
        </row>
        <row r="806">
          <cell r="O806">
            <v>0</v>
          </cell>
        </row>
        <row r="807">
          <cell r="O807">
            <v>0</v>
          </cell>
        </row>
        <row r="808">
          <cell r="O808">
            <v>0</v>
          </cell>
        </row>
        <row r="809">
          <cell r="O809">
            <v>0</v>
          </cell>
        </row>
        <row r="810">
          <cell r="O810">
            <v>0</v>
          </cell>
        </row>
        <row r="811">
          <cell r="O811">
            <v>0</v>
          </cell>
        </row>
        <row r="812">
          <cell r="O812">
            <v>0</v>
          </cell>
        </row>
        <row r="813">
          <cell r="O813">
            <v>0</v>
          </cell>
        </row>
        <row r="814">
          <cell r="O814">
            <v>0</v>
          </cell>
        </row>
        <row r="815">
          <cell r="O815">
            <v>0</v>
          </cell>
        </row>
        <row r="816">
          <cell r="O816">
            <v>25.080000000000002</v>
          </cell>
        </row>
        <row r="817">
          <cell r="O817">
            <v>25.740000000000002</v>
          </cell>
        </row>
        <row r="818">
          <cell r="O818">
            <v>0</v>
          </cell>
        </row>
        <row r="819">
          <cell r="O819">
            <v>0</v>
          </cell>
        </row>
        <row r="820">
          <cell r="O820">
            <v>0</v>
          </cell>
        </row>
        <row r="821">
          <cell r="O821">
            <v>7.2600000000000016</v>
          </cell>
        </row>
        <row r="822">
          <cell r="O822">
            <v>7.2600000000000016</v>
          </cell>
        </row>
        <row r="823">
          <cell r="O823">
            <v>8.5800000000000018</v>
          </cell>
        </row>
        <row r="824">
          <cell r="O824">
            <v>0</v>
          </cell>
        </row>
        <row r="825">
          <cell r="O825">
            <v>122.10000000000002</v>
          </cell>
        </row>
        <row r="826">
          <cell r="O826">
            <v>9.9000000000000021</v>
          </cell>
        </row>
        <row r="827">
          <cell r="O827">
            <v>0</v>
          </cell>
        </row>
        <row r="828">
          <cell r="O828">
            <v>23.100000000000005</v>
          </cell>
        </row>
        <row r="829">
          <cell r="O829">
            <v>0</v>
          </cell>
        </row>
        <row r="830">
          <cell r="O830">
            <v>0</v>
          </cell>
        </row>
        <row r="831">
          <cell r="O831">
            <v>0</v>
          </cell>
        </row>
        <row r="832">
          <cell r="O832">
            <v>0</v>
          </cell>
        </row>
        <row r="833">
          <cell r="O833">
            <v>0</v>
          </cell>
        </row>
        <row r="834">
          <cell r="O834">
            <v>0</v>
          </cell>
        </row>
        <row r="835">
          <cell r="O835">
            <v>0</v>
          </cell>
        </row>
        <row r="836">
          <cell r="O836">
            <v>0</v>
          </cell>
        </row>
        <row r="837">
          <cell r="O837">
            <v>0</v>
          </cell>
        </row>
        <row r="838">
          <cell r="O838">
            <v>0</v>
          </cell>
        </row>
        <row r="839">
          <cell r="O839">
            <v>0</v>
          </cell>
        </row>
        <row r="840">
          <cell r="O840">
            <v>0</v>
          </cell>
        </row>
        <row r="841">
          <cell r="O841">
            <v>0</v>
          </cell>
        </row>
        <row r="842">
          <cell r="O842">
            <v>0</v>
          </cell>
        </row>
        <row r="843">
          <cell r="O843">
            <v>0</v>
          </cell>
        </row>
        <row r="844">
          <cell r="O844">
            <v>0</v>
          </cell>
        </row>
        <row r="845">
          <cell r="O845">
            <v>0</v>
          </cell>
        </row>
        <row r="846">
          <cell r="O846">
            <v>0</v>
          </cell>
        </row>
        <row r="847">
          <cell r="O847">
            <v>0</v>
          </cell>
        </row>
        <row r="848">
          <cell r="O848">
            <v>11.22</v>
          </cell>
        </row>
        <row r="849">
          <cell r="O849">
            <v>22.44</v>
          </cell>
        </row>
        <row r="850">
          <cell r="O850">
            <v>44.88</v>
          </cell>
        </row>
        <row r="851">
          <cell r="O851">
            <v>8.5800000000000018</v>
          </cell>
        </row>
        <row r="852">
          <cell r="O852">
            <v>8.5800000000000018</v>
          </cell>
        </row>
        <row r="853">
          <cell r="O853">
            <v>34.320000000000007</v>
          </cell>
        </row>
        <row r="854">
          <cell r="O854">
            <v>0</v>
          </cell>
        </row>
        <row r="855">
          <cell r="O855">
            <v>0</v>
          </cell>
        </row>
        <row r="856">
          <cell r="O856">
            <v>0</v>
          </cell>
        </row>
        <row r="857">
          <cell r="O857">
            <v>0</v>
          </cell>
        </row>
        <row r="858">
          <cell r="O858">
            <v>0</v>
          </cell>
        </row>
        <row r="859">
          <cell r="O859">
            <v>0</v>
          </cell>
        </row>
        <row r="860">
          <cell r="O860">
            <v>0</v>
          </cell>
        </row>
        <row r="861">
          <cell r="O861">
            <v>0</v>
          </cell>
        </row>
        <row r="862">
          <cell r="O862">
            <v>0</v>
          </cell>
        </row>
        <row r="863">
          <cell r="O863">
            <v>0</v>
          </cell>
        </row>
        <row r="864">
          <cell r="O864">
            <v>0</v>
          </cell>
        </row>
        <row r="865">
          <cell r="O865">
            <v>0</v>
          </cell>
        </row>
        <row r="866">
          <cell r="O866">
            <v>0</v>
          </cell>
        </row>
        <row r="867">
          <cell r="O867">
            <v>0</v>
          </cell>
        </row>
        <row r="868">
          <cell r="O868">
            <v>0</v>
          </cell>
        </row>
        <row r="869">
          <cell r="O869">
            <v>0</v>
          </cell>
        </row>
        <row r="870">
          <cell r="O870">
            <v>0</v>
          </cell>
        </row>
        <row r="871">
          <cell r="O871">
            <v>0</v>
          </cell>
        </row>
        <row r="872">
          <cell r="O872">
            <v>0</v>
          </cell>
        </row>
        <row r="873">
          <cell r="O873">
            <v>0</v>
          </cell>
        </row>
        <row r="874">
          <cell r="O874">
            <v>0</v>
          </cell>
        </row>
        <row r="875">
          <cell r="O875">
            <v>0</v>
          </cell>
        </row>
        <row r="876">
          <cell r="O876">
            <v>0</v>
          </cell>
        </row>
        <row r="877">
          <cell r="O877">
            <v>0</v>
          </cell>
        </row>
        <row r="878">
          <cell r="O878">
            <v>0</v>
          </cell>
        </row>
        <row r="879">
          <cell r="O879">
            <v>0</v>
          </cell>
        </row>
        <row r="880">
          <cell r="O880">
            <v>0</v>
          </cell>
        </row>
        <row r="881">
          <cell r="O881">
            <v>0</v>
          </cell>
        </row>
        <row r="882">
          <cell r="O882">
            <v>0</v>
          </cell>
        </row>
        <row r="883">
          <cell r="O883">
            <v>0</v>
          </cell>
        </row>
        <row r="884">
          <cell r="O884">
            <v>0</v>
          </cell>
        </row>
        <row r="885">
          <cell r="O885">
            <v>0</v>
          </cell>
        </row>
        <row r="886">
          <cell r="O886">
            <v>0</v>
          </cell>
        </row>
        <row r="887">
          <cell r="O887">
            <v>0</v>
          </cell>
        </row>
        <row r="888">
          <cell r="O888">
            <v>0</v>
          </cell>
        </row>
        <row r="889">
          <cell r="O889">
            <v>0</v>
          </cell>
        </row>
        <row r="890">
          <cell r="O890">
            <v>0</v>
          </cell>
        </row>
        <row r="891">
          <cell r="O891">
            <v>0</v>
          </cell>
        </row>
        <row r="892">
          <cell r="O892">
            <v>0</v>
          </cell>
        </row>
        <row r="893">
          <cell r="O893">
            <v>0</v>
          </cell>
        </row>
        <row r="894">
          <cell r="O894">
            <v>0</v>
          </cell>
        </row>
        <row r="895">
          <cell r="O895">
            <v>0</v>
          </cell>
        </row>
        <row r="896">
          <cell r="O896">
            <v>0</v>
          </cell>
        </row>
        <row r="897">
          <cell r="O897">
            <v>0</v>
          </cell>
        </row>
        <row r="898">
          <cell r="O898">
            <v>0</v>
          </cell>
        </row>
        <row r="899">
          <cell r="O899">
            <v>0</v>
          </cell>
        </row>
        <row r="900">
          <cell r="O900">
            <v>0</v>
          </cell>
        </row>
        <row r="901">
          <cell r="O901">
            <v>0</v>
          </cell>
        </row>
        <row r="902">
          <cell r="O902">
            <v>0</v>
          </cell>
        </row>
        <row r="903">
          <cell r="O903">
            <v>0</v>
          </cell>
        </row>
        <row r="904">
          <cell r="O904">
            <v>0</v>
          </cell>
        </row>
        <row r="905">
          <cell r="O905">
            <v>0</v>
          </cell>
        </row>
        <row r="906">
          <cell r="O906">
            <v>0</v>
          </cell>
        </row>
        <row r="907">
          <cell r="O907">
            <v>0</v>
          </cell>
        </row>
        <row r="908">
          <cell r="O908">
            <v>0</v>
          </cell>
        </row>
        <row r="909">
          <cell r="O909">
            <v>0</v>
          </cell>
        </row>
        <row r="910">
          <cell r="O910">
            <v>0</v>
          </cell>
        </row>
        <row r="911">
          <cell r="O911">
            <v>0</v>
          </cell>
        </row>
        <row r="912">
          <cell r="O912">
            <v>0</v>
          </cell>
        </row>
        <row r="913">
          <cell r="O913">
            <v>0</v>
          </cell>
        </row>
        <row r="914">
          <cell r="O914">
            <v>0</v>
          </cell>
        </row>
        <row r="915">
          <cell r="O915">
            <v>0</v>
          </cell>
        </row>
        <row r="916">
          <cell r="O916">
            <v>0</v>
          </cell>
        </row>
        <row r="917">
          <cell r="O917">
            <v>0</v>
          </cell>
        </row>
        <row r="918">
          <cell r="O918">
            <v>0</v>
          </cell>
        </row>
        <row r="919">
          <cell r="O919">
            <v>0</v>
          </cell>
        </row>
        <row r="920">
          <cell r="O920">
            <v>0</v>
          </cell>
        </row>
        <row r="921">
          <cell r="O921">
            <v>0</v>
          </cell>
        </row>
        <row r="922">
          <cell r="O922">
            <v>0</v>
          </cell>
        </row>
        <row r="923">
          <cell r="O923">
            <v>0</v>
          </cell>
        </row>
        <row r="924">
          <cell r="O924">
            <v>0</v>
          </cell>
        </row>
        <row r="925">
          <cell r="O925">
            <v>0</v>
          </cell>
        </row>
        <row r="926">
          <cell r="O926">
            <v>0</v>
          </cell>
        </row>
        <row r="927">
          <cell r="O927">
            <v>0</v>
          </cell>
        </row>
        <row r="928">
          <cell r="O928">
            <v>0</v>
          </cell>
        </row>
        <row r="929">
          <cell r="O929">
            <v>0</v>
          </cell>
        </row>
        <row r="930">
          <cell r="O930">
            <v>0</v>
          </cell>
        </row>
        <row r="931">
          <cell r="O931">
            <v>0</v>
          </cell>
        </row>
        <row r="932">
          <cell r="O932">
            <v>0</v>
          </cell>
        </row>
        <row r="933">
          <cell r="O933">
            <v>0</v>
          </cell>
        </row>
        <row r="934">
          <cell r="O934">
            <v>0</v>
          </cell>
        </row>
        <row r="935">
          <cell r="O935">
            <v>0</v>
          </cell>
        </row>
        <row r="936">
          <cell r="O936">
            <v>0</v>
          </cell>
        </row>
        <row r="937">
          <cell r="O937">
            <v>0</v>
          </cell>
        </row>
        <row r="938">
          <cell r="O938">
            <v>0</v>
          </cell>
        </row>
        <row r="939">
          <cell r="O939">
            <v>0</v>
          </cell>
        </row>
        <row r="940">
          <cell r="O940">
            <v>0</v>
          </cell>
        </row>
        <row r="941">
          <cell r="O941">
            <v>0</v>
          </cell>
        </row>
        <row r="942">
          <cell r="O942">
            <v>0</v>
          </cell>
        </row>
        <row r="943">
          <cell r="O943">
            <v>0</v>
          </cell>
        </row>
        <row r="944">
          <cell r="O944">
            <v>0</v>
          </cell>
        </row>
        <row r="945">
          <cell r="O945">
            <v>0</v>
          </cell>
        </row>
        <row r="946">
          <cell r="O946">
            <v>0</v>
          </cell>
        </row>
        <row r="947">
          <cell r="O947">
            <v>0</v>
          </cell>
        </row>
        <row r="948">
          <cell r="O948">
            <v>0</v>
          </cell>
        </row>
        <row r="949">
          <cell r="O949">
            <v>0</v>
          </cell>
        </row>
        <row r="950">
          <cell r="O950">
            <v>0</v>
          </cell>
        </row>
        <row r="951">
          <cell r="O951">
            <v>0</v>
          </cell>
        </row>
        <row r="952">
          <cell r="O952">
            <v>0</v>
          </cell>
        </row>
        <row r="953">
          <cell r="O953">
            <v>0</v>
          </cell>
        </row>
        <row r="954">
          <cell r="O954">
            <v>0</v>
          </cell>
        </row>
        <row r="955">
          <cell r="O955">
            <v>0</v>
          </cell>
        </row>
        <row r="956">
          <cell r="O956">
            <v>0</v>
          </cell>
        </row>
        <row r="957">
          <cell r="O957">
            <v>0</v>
          </cell>
        </row>
        <row r="958">
          <cell r="O958">
            <v>0</v>
          </cell>
        </row>
        <row r="959">
          <cell r="O959">
            <v>0</v>
          </cell>
        </row>
        <row r="960">
          <cell r="O960">
            <v>0</v>
          </cell>
        </row>
        <row r="961">
          <cell r="O961">
            <v>0</v>
          </cell>
        </row>
        <row r="962">
          <cell r="O962">
            <v>0</v>
          </cell>
        </row>
        <row r="963">
          <cell r="O963">
            <v>0</v>
          </cell>
        </row>
        <row r="964">
          <cell r="O964">
            <v>0</v>
          </cell>
        </row>
        <row r="965">
          <cell r="O965">
            <v>0</v>
          </cell>
        </row>
        <row r="966">
          <cell r="O966">
            <v>0</v>
          </cell>
        </row>
        <row r="967">
          <cell r="O967">
            <v>0</v>
          </cell>
        </row>
        <row r="968">
          <cell r="O968">
            <v>0</v>
          </cell>
        </row>
        <row r="969">
          <cell r="O969">
            <v>0</v>
          </cell>
        </row>
        <row r="970">
          <cell r="O970">
            <v>0</v>
          </cell>
        </row>
        <row r="971">
          <cell r="O971">
            <v>0</v>
          </cell>
        </row>
        <row r="972">
          <cell r="O972">
            <v>0</v>
          </cell>
        </row>
        <row r="973">
          <cell r="O973">
            <v>0</v>
          </cell>
        </row>
        <row r="974">
          <cell r="O974">
            <v>0</v>
          </cell>
        </row>
        <row r="975">
          <cell r="O975">
            <v>0</v>
          </cell>
        </row>
        <row r="976">
          <cell r="O976">
            <v>0</v>
          </cell>
        </row>
        <row r="977">
          <cell r="O977">
            <v>0</v>
          </cell>
        </row>
        <row r="978">
          <cell r="O978">
            <v>0</v>
          </cell>
        </row>
        <row r="979">
          <cell r="O979">
            <v>0</v>
          </cell>
        </row>
        <row r="980">
          <cell r="O980">
            <v>0</v>
          </cell>
        </row>
        <row r="981">
          <cell r="O981">
            <v>0</v>
          </cell>
        </row>
        <row r="982">
          <cell r="O982">
            <v>0</v>
          </cell>
        </row>
        <row r="983">
          <cell r="O983">
            <v>0</v>
          </cell>
        </row>
        <row r="984">
          <cell r="O984">
            <v>0</v>
          </cell>
        </row>
        <row r="985">
          <cell r="O985">
            <v>0</v>
          </cell>
        </row>
        <row r="986">
          <cell r="O986">
            <v>0</v>
          </cell>
        </row>
        <row r="987">
          <cell r="O987">
            <v>0</v>
          </cell>
        </row>
        <row r="988">
          <cell r="O988">
            <v>0</v>
          </cell>
        </row>
        <row r="989">
          <cell r="O989">
            <v>0</v>
          </cell>
        </row>
        <row r="990">
          <cell r="O990">
            <v>0</v>
          </cell>
        </row>
        <row r="991">
          <cell r="O991">
            <v>0</v>
          </cell>
        </row>
        <row r="992">
          <cell r="O992">
            <v>0</v>
          </cell>
        </row>
        <row r="993">
          <cell r="O993">
            <v>0</v>
          </cell>
        </row>
        <row r="994">
          <cell r="O994">
            <v>0</v>
          </cell>
        </row>
        <row r="995">
          <cell r="O995">
            <v>0</v>
          </cell>
        </row>
        <row r="996">
          <cell r="O996">
            <v>0</v>
          </cell>
        </row>
        <row r="997">
          <cell r="O997">
            <v>0</v>
          </cell>
        </row>
        <row r="998">
          <cell r="O998">
            <v>0</v>
          </cell>
        </row>
        <row r="999">
          <cell r="O999">
            <v>0</v>
          </cell>
        </row>
        <row r="1000">
          <cell r="O1000">
            <v>0</v>
          </cell>
        </row>
        <row r="1001">
          <cell r="O1001">
            <v>0</v>
          </cell>
        </row>
        <row r="1002">
          <cell r="O1002">
            <v>0</v>
          </cell>
        </row>
        <row r="1003">
          <cell r="O1003">
            <v>0</v>
          </cell>
        </row>
        <row r="1004">
          <cell r="O1004">
            <v>0</v>
          </cell>
        </row>
        <row r="1005">
          <cell r="O1005">
            <v>0</v>
          </cell>
        </row>
        <row r="1006">
          <cell r="O1006">
            <v>0</v>
          </cell>
        </row>
        <row r="1007">
          <cell r="O1007">
            <v>0</v>
          </cell>
        </row>
        <row r="1008">
          <cell r="O1008">
            <v>0</v>
          </cell>
        </row>
        <row r="1009">
          <cell r="O1009">
            <v>0</v>
          </cell>
        </row>
        <row r="1010">
          <cell r="O1010">
            <v>0</v>
          </cell>
        </row>
        <row r="1011">
          <cell r="O1011">
            <v>0</v>
          </cell>
        </row>
        <row r="1012">
          <cell r="O1012">
            <v>0</v>
          </cell>
        </row>
        <row r="1013">
          <cell r="O1013">
            <v>0</v>
          </cell>
        </row>
        <row r="1014">
          <cell r="O1014">
            <v>0</v>
          </cell>
        </row>
        <row r="1015">
          <cell r="O1015">
            <v>0</v>
          </cell>
        </row>
        <row r="1016">
          <cell r="O1016">
            <v>0</v>
          </cell>
        </row>
        <row r="1017">
          <cell r="O1017">
            <v>0</v>
          </cell>
        </row>
        <row r="1018">
          <cell r="O1018">
            <v>0</v>
          </cell>
        </row>
        <row r="1019">
          <cell r="O1019">
            <v>0</v>
          </cell>
        </row>
        <row r="1020">
          <cell r="O1020">
            <v>0</v>
          </cell>
        </row>
        <row r="1021">
          <cell r="O1021">
            <v>0</v>
          </cell>
        </row>
        <row r="1022">
          <cell r="O1022">
            <v>0</v>
          </cell>
        </row>
        <row r="1023">
          <cell r="O1023">
            <v>0</v>
          </cell>
        </row>
        <row r="1024">
          <cell r="O1024">
            <v>0</v>
          </cell>
        </row>
        <row r="1025">
          <cell r="O1025">
            <v>0</v>
          </cell>
        </row>
        <row r="1026">
          <cell r="O1026">
            <v>0</v>
          </cell>
        </row>
        <row r="1027">
          <cell r="O1027">
            <v>0</v>
          </cell>
        </row>
        <row r="1028">
          <cell r="O1028">
            <v>0</v>
          </cell>
        </row>
        <row r="1029">
          <cell r="O1029">
            <v>0</v>
          </cell>
        </row>
        <row r="1030">
          <cell r="O1030">
            <v>0</v>
          </cell>
        </row>
        <row r="1031">
          <cell r="O1031">
            <v>0</v>
          </cell>
        </row>
        <row r="1032">
          <cell r="O1032">
            <v>0</v>
          </cell>
        </row>
        <row r="1033">
          <cell r="O1033">
            <v>0</v>
          </cell>
        </row>
        <row r="1034">
          <cell r="O1034">
            <v>0</v>
          </cell>
        </row>
        <row r="1035">
          <cell r="O1035">
            <v>0</v>
          </cell>
        </row>
        <row r="1036">
          <cell r="O1036">
            <v>0</v>
          </cell>
        </row>
        <row r="1037">
          <cell r="O1037">
            <v>0</v>
          </cell>
        </row>
        <row r="1038">
          <cell r="O1038">
            <v>0</v>
          </cell>
        </row>
        <row r="1039">
          <cell r="O1039">
            <v>0</v>
          </cell>
        </row>
        <row r="1040">
          <cell r="O1040">
            <v>0</v>
          </cell>
        </row>
        <row r="1041">
          <cell r="O1041">
            <v>0</v>
          </cell>
        </row>
        <row r="1042">
          <cell r="O1042">
            <v>0</v>
          </cell>
        </row>
        <row r="1043">
          <cell r="O1043">
            <v>0</v>
          </cell>
        </row>
        <row r="1044">
          <cell r="O1044">
            <v>0</v>
          </cell>
        </row>
        <row r="1045">
          <cell r="O1045">
            <v>0</v>
          </cell>
        </row>
        <row r="1046">
          <cell r="O1046">
            <v>0</v>
          </cell>
        </row>
        <row r="1047">
          <cell r="O1047">
            <v>0</v>
          </cell>
        </row>
        <row r="1048">
          <cell r="O1048">
            <v>0</v>
          </cell>
        </row>
        <row r="1049">
          <cell r="O1049">
            <v>0</v>
          </cell>
        </row>
        <row r="1050">
          <cell r="O1050">
            <v>0</v>
          </cell>
        </row>
        <row r="1051">
          <cell r="O1051">
            <v>0</v>
          </cell>
        </row>
        <row r="1052">
          <cell r="O1052">
            <v>0</v>
          </cell>
        </row>
        <row r="1053">
          <cell r="O1053">
            <v>0</v>
          </cell>
        </row>
        <row r="1054">
          <cell r="O1054">
            <v>0</v>
          </cell>
        </row>
        <row r="1055">
          <cell r="O1055">
            <v>0</v>
          </cell>
        </row>
        <row r="1056">
          <cell r="O1056">
            <v>0</v>
          </cell>
        </row>
        <row r="1057">
          <cell r="O1057">
            <v>0</v>
          </cell>
        </row>
        <row r="1058">
          <cell r="O1058">
            <v>0</v>
          </cell>
        </row>
        <row r="1059">
          <cell r="O1059">
            <v>0</v>
          </cell>
        </row>
        <row r="1060">
          <cell r="O1060">
            <v>0</v>
          </cell>
        </row>
        <row r="1061">
          <cell r="O1061">
            <v>0</v>
          </cell>
        </row>
        <row r="1062">
          <cell r="O1062">
            <v>0</v>
          </cell>
        </row>
        <row r="1063">
          <cell r="O1063">
            <v>0</v>
          </cell>
        </row>
        <row r="1064">
          <cell r="O1064">
            <v>0</v>
          </cell>
        </row>
        <row r="1065">
          <cell r="O1065">
            <v>0</v>
          </cell>
        </row>
        <row r="1066">
          <cell r="O1066">
            <v>0</v>
          </cell>
        </row>
        <row r="1067">
          <cell r="O1067">
            <v>0</v>
          </cell>
        </row>
        <row r="1068">
          <cell r="O1068">
            <v>0</v>
          </cell>
        </row>
        <row r="1069">
          <cell r="O1069">
            <v>0</v>
          </cell>
        </row>
        <row r="1070">
          <cell r="O1070">
            <v>0</v>
          </cell>
        </row>
        <row r="1071">
          <cell r="O1071">
            <v>0</v>
          </cell>
        </row>
        <row r="1072">
          <cell r="O1072">
            <v>0</v>
          </cell>
        </row>
        <row r="1073">
          <cell r="O1073">
            <v>0</v>
          </cell>
        </row>
        <row r="1074">
          <cell r="O1074">
            <v>0</v>
          </cell>
        </row>
        <row r="1075">
          <cell r="O1075">
            <v>0</v>
          </cell>
        </row>
        <row r="1076">
          <cell r="O1076">
            <v>0</v>
          </cell>
        </row>
        <row r="1077">
          <cell r="O1077">
            <v>0</v>
          </cell>
        </row>
        <row r="1078">
          <cell r="O1078">
            <v>0</v>
          </cell>
        </row>
        <row r="1079">
          <cell r="O1079">
            <v>0</v>
          </cell>
        </row>
        <row r="1080">
          <cell r="O1080">
            <v>0</v>
          </cell>
        </row>
        <row r="1081">
          <cell r="O1081">
            <v>0</v>
          </cell>
        </row>
        <row r="1082">
          <cell r="O1082">
            <v>0</v>
          </cell>
        </row>
        <row r="1083">
          <cell r="O1083">
            <v>0</v>
          </cell>
        </row>
        <row r="1084">
          <cell r="O1084">
            <v>0</v>
          </cell>
        </row>
        <row r="1085">
          <cell r="O1085">
            <v>0</v>
          </cell>
        </row>
        <row r="1086">
          <cell r="O1086">
            <v>0</v>
          </cell>
        </row>
        <row r="1087">
          <cell r="O1087">
            <v>0</v>
          </cell>
        </row>
        <row r="1088">
          <cell r="O1088">
            <v>0</v>
          </cell>
        </row>
        <row r="1089">
          <cell r="O1089">
            <v>0</v>
          </cell>
        </row>
        <row r="1090">
          <cell r="O1090">
            <v>0</v>
          </cell>
        </row>
        <row r="1091">
          <cell r="O1091">
            <v>0</v>
          </cell>
        </row>
        <row r="1092">
          <cell r="O1092">
            <v>0</v>
          </cell>
        </row>
        <row r="1093">
          <cell r="O1093">
            <v>0</v>
          </cell>
        </row>
        <row r="1094">
          <cell r="O1094">
            <v>0</v>
          </cell>
        </row>
        <row r="1095">
          <cell r="O1095">
            <v>0</v>
          </cell>
        </row>
        <row r="1096">
          <cell r="O1096">
            <v>0</v>
          </cell>
        </row>
        <row r="1097">
          <cell r="O1097">
            <v>0</v>
          </cell>
        </row>
        <row r="1098">
          <cell r="O1098">
            <v>0</v>
          </cell>
        </row>
        <row r="1099">
          <cell r="O1099">
            <v>0</v>
          </cell>
        </row>
        <row r="1100">
          <cell r="O1100">
            <v>0</v>
          </cell>
        </row>
        <row r="1101">
          <cell r="O1101">
            <v>0</v>
          </cell>
        </row>
        <row r="1102">
          <cell r="O1102">
            <v>0</v>
          </cell>
        </row>
        <row r="1103">
          <cell r="O1103">
            <v>0</v>
          </cell>
        </row>
        <row r="1104">
          <cell r="O1104">
            <v>0</v>
          </cell>
        </row>
        <row r="1105">
          <cell r="O1105">
            <v>0</v>
          </cell>
        </row>
        <row r="1106">
          <cell r="O1106">
            <v>0</v>
          </cell>
        </row>
        <row r="1107">
          <cell r="O1107">
            <v>0</v>
          </cell>
        </row>
        <row r="1108">
          <cell r="O1108">
            <v>0</v>
          </cell>
        </row>
        <row r="1109">
          <cell r="O1109">
            <v>0</v>
          </cell>
        </row>
        <row r="1110">
          <cell r="O1110">
            <v>0</v>
          </cell>
        </row>
        <row r="1111">
          <cell r="O1111">
            <v>0</v>
          </cell>
        </row>
        <row r="1112">
          <cell r="O1112">
            <v>0</v>
          </cell>
        </row>
        <row r="1113">
          <cell r="O1113">
            <v>0</v>
          </cell>
        </row>
        <row r="1114">
          <cell r="O1114">
            <v>0</v>
          </cell>
        </row>
        <row r="1115">
          <cell r="O1115">
            <v>0</v>
          </cell>
        </row>
        <row r="1116">
          <cell r="O1116">
            <v>0</v>
          </cell>
        </row>
        <row r="1117">
          <cell r="O1117">
            <v>0</v>
          </cell>
        </row>
        <row r="1118">
          <cell r="O1118">
            <v>0</v>
          </cell>
        </row>
        <row r="1119">
          <cell r="O1119">
            <v>0</v>
          </cell>
        </row>
        <row r="1120">
          <cell r="O1120">
            <v>0</v>
          </cell>
        </row>
        <row r="1121">
          <cell r="O1121">
            <v>0</v>
          </cell>
        </row>
        <row r="1122">
          <cell r="O1122">
            <v>0</v>
          </cell>
        </row>
        <row r="1123">
          <cell r="O1123">
            <v>0</v>
          </cell>
        </row>
        <row r="1124">
          <cell r="O1124">
            <v>0</v>
          </cell>
        </row>
        <row r="1125">
          <cell r="O1125">
            <v>0</v>
          </cell>
        </row>
        <row r="1126">
          <cell r="O1126">
            <v>0</v>
          </cell>
        </row>
        <row r="1127">
          <cell r="O1127">
            <v>0</v>
          </cell>
        </row>
        <row r="1128">
          <cell r="O1128">
            <v>0</v>
          </cell>
        </row>
        <row r="1129">
          <cell r="O1129">
            <v>0</v>
          </cell>
        </row>
        <row r="1130">
          <cell r="O1130">
            <v>0</v>
          </cell>
        </row>
        <row r="1131">
          <cell r="O1131">
            <v>0</v>
          </cell>
        </row>
        <row r="1132">
          <cell r="O1132">
            <v>0</v>
          </cell>
        </row>
        <row r="1133">
          <cell r="O1133">
            <v>0</v>
          </cell>
        </row>
        <row r="1134">
          <cell r="O1134">
            <v>0</v>
          </cell>
        </row>
        <row r="1135">
          <cell r="O1135">
            <v>0</v>
          </cell>
        </row>
        <row r="1136">
          <cell r="O1136">
            <v>0</v>
          </cell>
        </row>
        <row r="1137">
          <cell r="O1137">
            <v>0</v>
          </cell>
        </row>
        <row r="1138">
          <cell r="O1138">
            <v>0</v>
          </cell>
        </row>
        <row r="1139">
          <cell r="O1139">
            <v>0</v>
          </cell>
        </row>
        <row r="1140">
          <cell r="O1140">
            <v>0</v>
          </cell>
        </row>
        <row r="1141">
          <cell r="O1141">
            <v>0</v>
          </cell>
        </row>
        <row r="1142">
          <cell r="O1142">
            <v>0</v>
          </cell>
        </row>
        <row r="1143">
          <cell r="O1143">
            <v>0</v>
          </cell>
        </row>
        <row r="1144">
          <cell r="O1144">
            <v>0</v>
          </cell>
        </row>
        <row r="1145">
          <cell r="O1145">
            <v>0</v>
          </cell>
        </row>
        <row r="1146">
          <cell r="O1146">
            <v>0</v>
          </cell>
        </row>
        <row r="1147">
          <cell r="O1147">
            <v>0</v>
          </cell>
        </row>
        <row r="1148">
          <cell r="O1148">
            <v>0</v>
          </cell>
        </row>
        <row r="1149">
          <cell r="O1149">
            <v>0</v>
          </cell>
        </row>
        <row r="1150">
          <cell r="O1150">
            <v>0</v>
          </cell>
        </row>
        <row r="1151">
          <cell r="O1151">
            <v>0</v>
          </cell>
        </row>
        <row r="1152">
          <cell r="O1152">
            <v>0</v>
          </cell>
        </row>
        <row r="1153">
          <cell r="O1153">
            <v>0</v>
          </cell>
        </row>
        <row r="1154">
          <cell r="O1154">
            <v>0</v>
          </cell>
        </row>
        <row r="1155">
          <cell r="O1155">
            <v>0</v>
          </cell>
        </row>
        <row r="1156">
          <cell r="O1156">
            <v>0</v>
          </cell>
        </row>
        <row r="1157">
          <cell r="O1157">
            <v>0</v>
          </cell>
        </row>
        <row r="1158">
          <cell r="O1158">
            <v>0</v>
          </cell>
        </row>
        <row r="1159">
          <cell r="O1159">
            <v>0</v>
          </cell>
        </row>
        <row r="1160">
          <cell r="O1160">
            <v>0</v>
          </cell>
        </row>
        <row r="1161">
          <cell r="O1161">
            <v>0</v>
          </cell>
        </row>
        <row r="1162">
          <cell r="O1162">
            <v>0</v>
          </cell>
        </row>
        <row r="1163">
          <cell r="O1163">
            <v>0</v>
          </cell>
        </row>
        <row r="1164">
          <cell r="O1164">
            <v>0</v>
          </cell>
        </row>
        <row r="1165">
          <cell r="O1165">
            <v>0</v>
          </cell>
        </row>
        <row r="1166">
          <cell r="O1166">
            <v>0</v>
          </cell>
        </row>
        <row r="1167">
          <cell r="O1167">
            <v>0</v>
          </cell>
        </row>
        <row r="1168">
          <cell r="O1168">
            <v>0</v>
          </cell>
        </row>
        <row r="1169">
          <cell r="O1169">
            <v>0</v>
          </cell>
        </row>
        <row r="1170">
          <cell r="O1170">
            <v>0</v>
          </cell>
        </row>
        <row r="1171">
          <cell r="O1171">
            <v>0</v>
          </cell>
        </row>
        <row r="1172">
          <cell r="O1172">
            <v>0</v>
          </cell>
        </row>
        <row r="1173">
          <cell r="O1173">
            <v>0</v>
          </cell>
        </row>
        <row r="1174">
          <cell r="O1174">
            <v>0</v>
          </cell>
        </row>
        <row r="1175">
          <cell r="O1175">
            <v>0</v>
          </cell>
        </row>
        <row r="1176">
          <cell r="O1176">
            <v>0</v>
          </cell>
        </row>
        <row r="1177">
          <cell r="O1177">
            <v>0</v>
          </cell>
        </row>
        <row r="1178">
          <cell r="O1178">
            <v>0</v>
          </cell>
        </row>
        <row r="1179">
          <cell r="O1179">
            <v>0</v>
          </cell>
        </row>
        <row r="1180">
          <cell r="O1180">
            <v>0</v>
          </cell>
        </row>
        <row r="1181">
          <cell r="O1181">
            <v>0</v>
          </cell>
        </row>
        <row r="1182">
          <cell r="O1182">
            <v>0</v>
          </cell>
        </row>
        <row r="1183">
          <cell r="O1183">
            <v>0</v>
          </cell>
        </row>
        <row r="1184">
          <cell r="O1184">
            <v>0</v>
          </cell>
        </row>
        <row r="1185">
          <cell r="O1185">
            <v>0</v>
          </cell>
        </row>
        <row r="1186">
          <cell r="O1186">
            <v>0</v>
          </cell>
        </row>
        <row r="1187">
          <cell r="O1187">
            <v>0</v>
          </cell>
        </row>
        <row r="1188">
          <cell r="O1188">
            <v>0</v>
          </cell>
        </row>
        <row r="1189">
          <cell r="O1189">
            <v>0</v>
          </cell>
        </row>
        <row r="1190">
          <cell r="O1190">
            <v>0</v>
          </cell>
        </row>
        <row r="1191">
          <cell r="O1191">
            <v>0</v>
          </cell>
        </row>
        <row r="1192">
          <cell r="O1192">
            <v>0</v>
          </cell>
        </row>
        <row r="1193">
          <cell r="O1193">
            <v>0</v>
          </cell>
        </row>
        <row r="1194">
          <cell r="O1194">
            <v>0</v>
          </cell>
        </row>
        <row r="1195">
          <cell r="O1195">
            <v>0</v>
          </cell>
        </row>
        <row r="1196">
          <cell r="O1196">
            <v>0</v>
          </cell>
        </row>
        <row r="1197">
          <cell r="O1197">
            <v>0</v>
          </cell>
        </row>
        <row r="1198">
          <cell r="O1198">
            <v>0</v>
          </cell>
        </row>
        <row r="1199">
          <cell r="O1199">
            <v>0</v>
          </cell>
        </row>
        <row r="1200">
          <cell r="O1200">
            <v>0</v>
          </cell>
        </row>
        <row r="1201">
          <cell r="O1201">
            <v>0</v>
          </cell>
        </row>
        <row r="1202">
          <cell r="O1202">
            <v>0</v>
          </cell>
        </row>
        <row r="1203">
          <cell r="O1203">
            <v>0</v>
          </cell>
        </row>
        <row r="1204">
          <cell r="O1204">
            <v>0</v>
          </cell>
        </row>
        <row r="1205">
          <cell r="O1205">
            <v>0</v>
          </cell>
        </row>
        <row r="1206">
          <cell r="O1206">
            <v>0</v>
          </cell>
        </row>
        <row r="1207">
          <cell r="O1207">
            <v>0</v>
          </cell>
        </row>
        <row r="1208">
          <cell r="O1208">
            <v>0</v>
          </cell>
        </row>
        <row r="1209">
          <cell r="O1209">
            <v>0</v>
          </cell>
        </row>
        <row r="1210">
          <cell r="O1210">
            <v>0</v>
          </cell>
        </row>
        <row r="1211">
          <cell r="O1211">
            <v>0</v>
          </cell>
        </row>
        <row r="1212">
          <cell r="O1212">
            <v>0</v>
          </cell>
        </row>
        <row r="1213">
          <cell r="O1213">
            <v>0</v>
          </cell>
        </row>
      </sheetData>
      <sheetData sheetId="5" refreshError="1"/>
      <sheetData sheetId="6"/>
      <sheetData sheetId="7" refreshError="1"/>
      <sheetData sheetId="8" refreshError="1"/>
      <sheetData sheetId="9" refreshError="1"/>
      <sheetData sheetId="10"/>
      <sheetData sheetId="11"/>
      <sheetData sheetId="12"/>
      <sheetData sheetId="13"/>
      <sheetData sheetId="14">
        <row r="9">
          <cell r="O9" t="str">
            <v>UREN P/JR     NALOOP</v>
          </cell>
        </row>
      </sheetData>
      <sheetData sheetId="15"/>
      <sheetData sheetId="16"/>
      <sheetData sheetId="17"/>
      <sheetData sheetId="1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a-Data"/>
      <sheetName val="1b-Contractblad totaal"/>
      <sheetName val="1c-Contractblad per locatie"/>
      <sheetName val="2-Kengetal"/>
      <sheetName val="3-Basis ruimtestaat"/>
      <sheetName val="4-Premies en opslagen"/>
      <sheetName val="5-Opbouw uurtarieven"/>
      <sheetName val="6-Tarievenmatrix"/>
      <sheetName val="7-Afroepprijs"/>
    </sheetNames>
    <sheetDataSet>
      <sheetData sheetId="0"/>
      <sheetData sheetId="1"/>
      <sheetData sheetId="2"/>
      <sheetData sheetId="3"/>
      <sheetData sheetId="4"/>
      <sheetData sheetId="5">
        <row r="9">
          <cell r="M9" t="str">
            <v>UREN P/JR        MA-VR</v>
          </cell>
          <cell r="N9" t="str">
            <v>UREN P/JR     NALOOP</v>
          </cell>
        </row>
        <row r="10">
          <cell r="M10">
            <v>0</v>
          </cell>
          <cell r="N10">
            <v>0</v>
          </cell>
        </row>
        <row r="11">
          <cell r="M11">
            <v>0</v>
          </cell>
          <cell r="N11">
            <v>0</v>
          </cell>
        </row>
        <row r="12">
          <cell r="M12">
            <v>0</v>
          </cell>
          <cell r="N12">
            <v>0</v>
          </cell>
        </row>
        <row r="13">
          <cell r="M13">
            <v>0</v>
          </cell>
          <cell r="N13">
            <v>0</v>
          </cell>
        </row>
        <row r="14">
          <cell r="M14">
            <v>0</v>
          </cell>
          <cell r="N14">
            <v>0</v>
          </cell>
        </row>
        <row r="15">
          <cell r="M15">
            <v>0</v>
          </cell>
          <cell r="N15">
            <v>0</v>
          </cell>
        </row>
        <row r="16">
          <cell r="M16">
            <v>0</v>
          </cell>
          <cell r="N16">
            <v>0</v>
          </cell>
        </row>
        <row r="17">
          <cell r="M17">
            <v>0</v>
          </cell>
          <cell r="N17">
            <v>0</v>
          </cell>
        </row>
        <row r="18">
          <cell r="M18">
            <v>0</v>
          </cell>
          <cell r="N18">
            <v>0</v>
          </cell>
        </row>
        <row r="19">
          <cell r="M19">
            <v>0</v>
          </cell>
          <cell r="N19">
            <v>0</v>
          </cell>
        </row>
        <row r="20">
          <cell r="M20">
            <v>0</v>
          </cell>
          <cell r="N20">
            <v>0</v>
          </cell>
        </row>
        <row r="21">
          <cell r="M21">
            <v>0</v>
          </cell>
          <cell r="N21">
            <v>0</v>
          </cell>
        </row>
        <row r="22">
          <cell r="M22">
            <v>0</v>
          </cell>
          <cell r="N22">
            <v>0</v>
          </cell>
        </row>
        <row r="23">
          <cell r="M23">
            <v>0</v>
          </cell>
          <cell r="N23">
            <v>0</v>
          </cell>
        </row>
        <row r="24">
          <cell r="M24">
            <v>0</v>
          </cell>
          <cell r="N24">
            <v>0</v>
          </cell>
        </row>
        <row r="25">
          <cell r="M25">
            <v>0</v>
          </cell>
          <cell r="N25">
            <v>0</v>
          </cell>
        </row>
        <row r="26">
          <cell r="M26">
            <v>0</v>
          </cell>
          <cell r="N26">
            <v>0</v>
          </cell>
        </row>
        <row r="27">
          <cell r="M27">
            <v>0</v>
          </cell>
          <cell r="N27">
            <v>0</v>
          </cell>
        </row>
        <row r="28">
          <cell r="M28">
            <v>0</v>
          </cell>
          <cell r="N28">
            <v>0</v>
          </cell>
        </row>
        <row r="29">
          <cell r="M29">
            <v>0</v>
          </cell>
          <cell r="N29">
            <v>0</v>
          </cell>
        </row>
        <row r="30">
          <cell r="M30">
            <v>0</v>
          </cell>
          <cell r="N30">
            <v>0</v>
          </cell>
        </row>
        <row r="31">
          <cell r="M31">
            <v>0</v>
          </cell>
          <cell r="N31">
            <v>0</v>
          </cell>
        </row>
        <row r="32">
          <cell r="M32">
            <v>0</v>
          </cell>
          <cell r="N32">
            <v>0</v>
          </cell>
        </row>
        <row r="33">
          <cell r="M33">
            <v>0</v>
          </cell>
          <cell r="N33">
            <v>0</v>
          </cell>
        </row>
        <row r="34">
          <cell r="M34">
            <v>0</v>
          </cell>
          <cell r="N34">
            <v>0</v>
          </cell>
        </row>
        <row r="35">
          <cell r="M35">
            <v>0</v>
          </cell>
          <cell r="N35">
            <v>0</v>
          </cell>
        </row>
        <row r="36">
          <cell r="M36">
            <v>0</v>
          </cell>
          <cell r="N36">
            <v>0</v>
          </cell>
        </row>
        <row r="37">
          <cell r="M37">
            <v>0</v>
          </cell>
          <cell r="N37">
            <v>0</v>
          </cell>
        </row>
        <row r="38">
          <cell r="M38">
            <v>0</v>
          </cell>
          <cell r="N38">
            <v>0</v>
          </cell>
        </row>
        <row r="39">
          <cell r="M39">
            <v>0</v>
          </cell>
          <cell r="N39">
            <v>0</v>
          </cell>
        </row>
        <row r="40">
          <cell r="M40">
            <v>0</v>
          </cell>
          <cell r="N40">
            <v>0</v>
          </cell>
        </row>
        <row r="41">
          <cell r="M41">
            <v>0</v>
          </cell>
          <cell r="N41">
            <v>0</v>
          </cell>
        </row>
        <row r="42">
          <cell r="M42">
            <v>0</v>
          </cell>
          <cell r="N42">
            <v>0</v>
          </cell>
        </row>
        <row r="43">
          <cell r="M43">
            <v>0</v>
          </cell>
          <cell r="N43">
            <v>0</v>
          </cell>
        </row>
        <row r="44">
          <cell r="M44">
            <v>0</v>
          </cell>
          <cell r="N44">
            <v>0</v>
          </cell>
        </row>
        <row r="45">
          <cell r="M45">
            <v>0</v>
          </cell>
          <cell r="N45">
            <v>0</v>
          </cell>
        </row>
        <row r="46">
          <cell r="M46">
            <v>0</v>
          </cell>
          <cell r="N46">
            <v>0</v>
          </cell>
        </row>
        <row r="47">
          <cell r="M47">
            <v>0</v>
          </cell>
          <cell r="N47">
            <v>0</v>
          </cell>
        </row>
        <row r="48">
          <cell r="M48">
            <v>0</v>
          </cell>
          <cell r="N48">
            <v>0</v>
          </cell>
        </row>
        <row r="49">
          <cell r="M49">
            <v>0</v>
          </cell>
          <cell r="N49">
            <v>0</v>
          </cell>
        </row>
        <row r="50">
          <cell r="M50">
            <v>0</v>
          </cell>
          <cell r="N50">
            <v>0</v>
          </cell>
        </row>
        <row r="51">
          <cell r="M51">
            <v>0</v>
          </cell>
          <cell r="N51">
            <v>0</v>
          </cell>
        </row>
        <row r="52">
          <cell r="M52">
            <v>0</v>
          </cell>
          <cell r="N52">
            <v>0</v>
          </cell>
        </row>
        <row r="53">
          <cell r="M53">
            <v>0</v>
          </cell>
          <cell r="N53">
            <v>0</v>
          </cell>
        </row>
        <row r="54">
          <cell r="M54">
            <v>0</v>
          </cell>
          <cell r="N54">
            <v>0</v>
          </cell>
        </row>
        <row r="55">
          <cell r="M55">
            <v>0</v>
          </cell>
          <cell r="N55">
            <v>0</v>
          </cell>
        </row>
        <row r="56">
          <cell r="M56">
            <v>0</v>
          </cell>
          <cell r="N56">
            <v>0</v>
          </cell>
        </row>
        <row r="57">
          <cell r="M57">
            <v>0</v>
          </cell>
          <cell r="N57">
            <v>0</v>
          </cell>
        </row>
        <row r="58">
          <cell r="M58">
            <v>0</v>
          </cell>
          <cell r="N58">
            <v>0</v>
          </cell>
        </row>
        <row r="59">
          <cell r="M59">
            <v>0</v>
          </cell>
          <cell r="N59">
            <v>0</v>
          </cell>
        </row>
        <row r="60">
          <cell r="M60">
            <v>0</v>
          </cell>
          <cell r="N60">
            <v>0</v>
          </cell>
        </row>
        <row r="61">
          <cell r="M61">
            <v>0</v>
          </cell>
          <cell r="N61">
            <v>0</v>
          </cell>
        </row>
        <row r="62">
          <cell r="M62">
            <v>0</v>
          </cell>
          <cell r="N62">
            <v>0</v>
          </cell>
        </row>
        <row r="63">
          <cell r="M63">
            <v>0</v>
          </cell>
          <cell r="N63">
            <v>0</v>
          </cell>
        </row>
        <row r="64">
          <cell r="M64">
            <v>0</v>
          </cell>
          <cell r="N64">
            <v>0</v>
          </cell>
        </row>
        <row r="65">
          <cell r="M65">
            <v>0</v>
          </cell>
          <cell r="N65">
            <v>0</v>
          </cell>
        </row>
        <row r="66">
          <cell r="M66">
            <v>0</v>
          </cell>
          <cell r="N66">
            <v>0</v>
          </cell>
        </row>
        <row r="67">
          <cell r="M67">
            <v>0</v>
          </cell>
          <cell r="N67">
            <v>0</v>
          </cell>
        </row>
        <row r="68">
          <cell r="M68">
            <v>0</v>
          </cell>
          <cell r="N68">
            <v>0</v>
          </cell>
        </row>
        <row r="69">
          <cell r="M69">
            <v>0</v>
          </cell>
          <cell r="N69">
            <v>0</v>
          </cell>
        </row>
        <row r="70">
          <cell r="M70">
            <v>0</v>
          </cell>
          <cell r="N70">
            <v>0</v>
          </cell>
        </row>
        <row r="71">
          <cell r="M71">
            <v>0</v>
          </cell>
          <cell r="N71">
            <v>0</v>
          </cell>
        </row>
        <row r="72">
          <cell r="M72">
            <v>0</v>
          </cell>
          <cell r="N72">
            <v>0</v>
          </cell>
        </row>
        <row r="73">
          <cell r="M73">
            <v>0</v>
          </cell>
          <cell r="N73">
            <v>0</v>
          </cell>
        </row>
        <row r="74">
          <cell r="M74">
            <v>0</v>
          </cell>
          <cell r="N74">
            <v>0</v>
          </cell>
        </row>
        <row r="75">
          <cell r="M75">
            <v>0</v>
          </cell>
          <cell r="N75">
            <v>0</v>
          </cell>
        </row>
        <row r="76">
          <cell r="M76">
            <v>0</v>
          </cell>
          <cell r="N76">
            <v>0</v>
          </cell>
        </row>
        <row r="77">
          <cell r="M77">
            <v>0</v>
          </cell>
          <cell r="N77">
            <v>0</v>
          </cell>
        </row>
        <row r="78">
          <cell r="M78">
            <v>0</v>
          </cell>
          <cell r="N78">
            <v>0</v>
          </cell>
        </row>
        <row r="79">
          <cell r="M79">
            <v>0</v>
          </cell>
          <cell r="N79">
            <v>0</v>
          </cell>
        </row>
        <row r="80">
          <cell r="M80">
            <v>0</v>
          </cell>
          <cell r="N80">
            <v>0</v>
          </cell>
        </row>
        <row r="81">
          <cell r="M81">
            <v>0</v>
          </cell>
          <cell r="N81">
            <v>0</v>
          </cell>
        </row>
        <row r="82">
          <cell r="M82">
            <v>0</v>
          </cell>
          <cell r="N82">
            <v>0</v>
          </cell>
        </row>
        <row r="83">
          <cell r="M83">
            <v>0</v>
          </cell>
          <cell r="N83">
            <v>0</v>
          </cell>
        </row>
        <row r="84">
          <cell r="M84">
            <v>0</v>
          </cell>
          <cell r="N84">
            <v>0</v>
          </cell>
        </row>
        <row r="85">
          <cell r="M85">
            <v>0</v>
          </cell>
          <cell r="N85">
            <v>0</v>
          </cell>
        </row>
        <row r="86">
          <cell r="M86">
            <v>0</v>
          </cell>
          <cell r="N86">
            <v>0</v>
          </cell>
        </row>
        <row r="87">
          <cell r="M87">
            <v>0</v>
          </cell>
          <cell r="N87">
            <v>0</v>
          </cell>
        </row>
        <row r="88">
          <cell r="M88">
            <v>0</v>
          </cell>
          <cell r="N88">
            <v>0</v>
          </cell>
        </row>
        <row r="89">
          <cell r="M89">
            <v>0</v>
          </cell>
          <cell r="N89">
            <v>0</v>
          </cell>
        </row>
        <row r="90">
          <cell r="M90">
            <v>0</v>
          </cell>
          <cell r="N90">
            <v>0</v>
          </cell>
        </row>
        <row r="91">
          <cell r="M91">
            <v>0</v>
          </cell>
          <cell r="N91">
            <v>0</v>
          </cell>
        </row>
        <row r="92">
          <cell r="M92">
            <v>0</v>
          </cell>
          <cell r="N92">
            <v>0</v>
          </cell>
        </row>
        <row r="93">
          <cell r="M93">
            <v>0</v>
          </cell>
          <cell r="N93">
            <v>0</v>
          </cell>
        </row>
        <row r="94">
          <cell r="M94">
            <v>0</v>
          </cell>
          <cell r="N94">
            <v>0</v>
          </cell>
        </row>
        <row r="95">
          <cell r="M95">
            <v>0</v>
          </cell>
          <cell r="N95">
            <v>0</v>
          </cell>
        </row>
        <row r="96">
          <cell r="M96">
            <v>0</v>
          </cell>
          <cell r="N96">
            <v>0</v>
          </cell>
        </row>
        <row r="97">
          <cell r="M97">
            <v>0</v>
          </cell>
          <cell r="N97">
            <v>0</v>
          </cell>
        </row>
        <row r="98">
          <cell r="M98">
            <v>0</v>
          </cell>
          <cell r="N98">
            <v>0</v>
          </cell>
        </row>
        <row r="99">
          <cell r="M99">
            <v>0</v>
          </cell>
          <cell r="N99">
            <v>0</v>
          </cell>
        </row>
        <row r="100">
          <cell r="M100">
            <v>0</v>
          </cell>
          <cell r="N100">
            <v>0</v>
          </cell>
        </row>
        <row r="101">
          <cell r="M101">
            <v>0</v>
          </cell>
          <cell r="N101">
            <v>0</v>
          </cell>
        </row>
        <row r="102">
          <cell r="M102">
            <v>0</v>
          </cell>
          <cell r="N102">
            <v>0</v>
          </cell>
        </row>
        <row r="103">
          <cell r="M103">
            <v>0</v>
          </cell>
          <cell r="N103">
            <v>0</v>
          </cell>
        </row>
        <row r="104">
          <cell r="M104">
            <v>0</v>
          </cell>
          <cell r="N104">
            <v>0</v>
          </cell>
        </row>
        <row r="105">
          <cell r="M105">
            <v>0</v>
          </cell>
          <cell r="N105">
            <v>0</v>
          </cell>
        </row>
        <row r="106">
          <cell r="M106">
            <v>0</v>
          </cell>
          <cell r="N106">
            <v>0</v>
          </cell>
        </row>
        <row r="107">
          <cell r="M107">
            <v>0</v>
          </cell>
          <cell r="N107">
            <v>0</v>
          </cell>
        </row>
        <row r="108">
          <cell r="M108">
            <v>0</v>
          </cell>
          <cell r="N108">
            <v>0</v>
          </cell>
        </row>
        <row r="109">
          <cell r="M109">
            <v>0</v>
          </cell>
          <cell r="N109">
            <v>0</v>
          </cell>
        </row>
        <row r="110">
          <cell r="M110">
            <v>0</v>
          </cell>
          <cell r="N110">
            <v>0</v>
          </cell>
        </row>
        <row r="111">
          <cell r="M111">
            <v>0</v>
          </cell>
          <cell r="N111">
            <v>0</v>
          </cell>
        </row>
        <row r="112">
          <cell r="M112">
            <v>0</v>
          </cell>
          <cell r="N112">
            <v>0</v>
          </cell>
        </row>
        <row r="113">
          <cell r="M113">
            <v>0</v>
          </cell>
          <cell r="N113">
            <v>0</v>
          </cell>
        </row>
        <row r="114">
          <cell r="M114">
            <v>0</v>
          </cell>
          <cell r="N114">
            <v>0</v>
          </cell>
        </row>
        <row r="115">
          <cell r="M115">
            <v>0</v>
          </cell>
          <cell r="N115">
            <v>0</v>
          </cell>
        </row>
        <row r="116">
          <cell r="M116">
            <v>0</v>
          </cell>
          <cell r="N116">
            <v>0</v>
          </cell>
        </row>
        <row r="117">
          <cell r="M117">
            <v>0</v>
          </cell>
          <cell r="N117">
            <v>0</v>
          </cell>
        </row>
        <row r="118">
          <cell r="M118">
            <v>0</v>
          </cell>
          <cell r="N118">
            <v>0</v>
          </cell>
        </row>
        <row r="119">
          <cell r="M119">
            <v>0</v>
          </cell>
          <cell r="N119">
            <v>0</v>
          </cell>
        </row>
        <row r="120">
          <cell r="M120">
            <v>0</v>
          </cell>
          <cell r="N120">
            <v>0</v>
          </cell>
        </row>
        <row r="121">
          <cell r="M121">
            <v>0</v>
          </cell>
          <cell r="N121">
            <v>0</v>
          </cell>
        </row>
        <row r="122">
          <cell r="M122">
            <v>0</v>
          </cell>
          <cell r="N122">
            <v>0</v>
          </cell>
        </row>
        <row r="123">
          <cell r="M123">
            <v>0</v>
          </cell>
          <cell r="N123">
            <v>0</v>
          </cell>
        </row>
        <row r="124">
          <cell r="M124">
            <v>0</v>
          </cell>
          <cell r="N124">
            <v>0</v>
          </cell>
        </row>
        <row r="125">
          <cell r="M125">
            <v>0</v>
          </cell>
          <cell r="N125">
            <v>0</v>
          </cell>
        </row>
        <row r="126">
          <cell r="M126">
            <v>0</v>
          </cell>
          <cell r="N126">
            <v>0</v>
          </cell>
        </row>
        <row r="127">
          <cell r="M127">
            <v>0</v>
          </cell>
          <cell r="N127">
            <v>0</v>
          </cell>
        </row>
        <row r="128">
          <cell r="M128">
            <v>0</v>
          </cell>
          <cell r="N128">
            <v>0</v>
          </cell>
        </row>
        <row r="129">
          <cell r="M129">
            <v>0</v>
          </cell>
          <cell r="N129">
            <v>0</v>
          </cell>
        </row>
        <row r="130">
          <cell r="M130">
            <v>0</v>
          </cell>
          <cell r="N130">
            <v>0</v>
          </cell>
        </row>
        <row r="131">
          <cell r="M131">
            <v>0</v>
          </cell>
          <cell r="N131">
            <v>0</v>
          </cell>
        </row>
        <row r="132">
          <cell r="M132">
            <v>0</v>
          </cell>
          <cell r="N132">
            <v>0</v>
          </cell>
        </row>
        <row r="133">
          <cell r="M133">
            <v>0</v>
          </cell>
          <cell r="N133">
            <v>0</v>
          </cell>
        </row>
        <row r="134">
          <cell r="M134">
            <v>0</v>
          </cell>
          <cell r="N134">
            <v>0</v>
          </cell>
        </row>
        <row r="135">
          <cell r="M135">
            <v>0</v>
          </cell>
          <cell r="N135">
            <v>0</v>
          </cell>
        </row>
        <row r="136">
          <cell r="M136">
            <v>0</v>
          </cell>
          <cell r="N136">
            <v>0</v>
          </cell>
        </row>
        <row r="137">
          <cell r="M137">
            <v>0</v>
          </cell>
          <cell r="N137">
            <v>0</v>
          </cell>
        </row>
        <row r="138">
          <cell r="M138">
            <v>0</v>
          </cell>
          <cell r="N138">
            <v>0</v>
          </cell>
        </row>
        <row r="139">
          <cell r="M139">
            <v>0</v>
          </cell>
          <cell r="N139">
            <v>0</v>
          </cell>
        </row>
        <row r="140">
          <cell r="M140">
            <v>0</v>
          </cell>
          <cell r="N140">
            <v>0</v>
          </cell>
        </row>
        <row r="141">
          <cell r="M141">
            <v>0</v>
          </cell>
          <cell r="N141">
            <v>0</v>
          </cell>
        </row>
        <row r="142">
          <cell r="M142">
            <v>0</v>
          </cell>
          <cell r="N142">
            <v>0</v>
          </cell>
        </row>
        <row r="143">
          <cell r="M143">
            <v>0</v>
          </cell>
          <cell r="N143">
            <v>0</v>
          </cell>
        </row>
        <row r="144">
          <cell r="M144">
            <v>0</v>
          </cell>
          <cell r="N144">
            <v>0</v>
          </cell>
        </row>
        <row r="145">
          <cell r="M145">
            <v>0</v>
          </cell>
          <cell r="N145">
            <v>0</v>
          </cell>
        </row>
        <row r="146">
          <cell r="M146">
            <v>0</v>
          </cell>
          <cell r="N146">
            <v>0</v>
          </cell>
        </row>
        <row r="147">
          <cell r="M147">
            <v>0</v>
          </cell>
          <cell r="N147">
            <v>0</v>
          </cell>
        </row>
        <row r="148">
          <cell r="M148">
            <v>0</v>
          </cell>
          <cell r="N148">
            <v>0</v>
          </cell>
        </row>
        <row r="149">
          <cell r="M149">
            <v>0</v>
          </cell>
          <cell r="N149">
            <v>0</v>
          </cell>
        </row>
        <row r="150">
          <cell r="M150">
            <v>0</v>
          </cell>
          <cell r="N150">
            <v>0</v>
          </cell>
        </row>
        <row r="151">
          <cell r="M151">
            <v>0</v>
          </cell>
          <cell r="N151">
            <v>0</v>
          </cell>
        </row>
        <row r="152">
          <cell r="M152">
            <v>0</v>
          </cell>
          <cell r="N152">
            <v>0</v>
          </cell>
        </row>
        <row r="153">
          <cell r="M153">
            <v>0</v>
          </cell>
          <cell r="N153">
            <v>0</v>
          </cell>
        </row>
        <row r="154">
          <cell r="M154">
            <v>0</v>
          </cell>
          <cell r="N154">
            <v>0</v>
          </cell>
        </row>
        <row r="155">
          <cell r="M155">
            <v>0</v>
          </cell>
          <cell r="N155">
            <v>0</v>
          </cell>
        </row>
        <row r="156">
          <cell r="M156">
            <v>0</v>
          </cell>
          <cell r="N156">
            <v>0</v>
          </cell>
        </row>
        <row r="157">
          <cell r="M157">
            <v>0</v>
          </cell>
          <cell r="N157">
            <v>0</v>
          </cell>
        </row>
        <row r="158">
          <cell r="M158">
            <v>0</v>
          </cell>
          <cell r="N158">
            <v>0</v>
          </cell>
        </row>
        <row r="159">
          <cell r="M159">
            <v>0</v>
          </cell>
          <cell r="N159">
            <v>0</v>
          </cell>
        </row>
        <row r="160">
          <cell r="M160">
            <v>0</v>
          </cell>
          <cell r="N160">
            <v>0</v>
          </cell>
        </row>
        <row r="161">
          <cell r="M161">
            <v>0</v>
          </cell>
          <cell r="N161">
            <v>0</v>
          </cell>
        </row>
        <row r="162">
          <cell r="M162">
            <v>0</v>
          </cell>
          <cell r="N162">
            <v>0</v>
          </cell>
        </row>
        <row r="163">
          <cell r="M163">
            <v>0</v>
          </cell>
          <cell r="N163">
            <v>0</v>
          </cell>
        </row>
        <row r="164">
          <cell r="M164">
            <v>0</v>
          </cell>
          <cell r="N164">
            <v>0</v>
          </cell>
        </row>
        <row r="165">
          <cell r="M165">
            <v>0</v>
          </cell>
          <cell r="N165">
            <v>0</v>
          </cell>
        </row>
        <row r="166">
          <cell r="M166">
            <v>0</v>
          </cell>
          <cell r="N166">
            <v>0</v>
          </cell>
        </row>
        <row r="167">
          <cell r="M167">
            <v>0</v>
          </cell>
          <cell r="N167">
            <v>0</v>
          </cell>
        </row>
        <row r="168">
          <cell r="M168">
            <v>0</v>
          </cell>
          <cell r="N168">
            <v>0</v>
          </cell>
        </row>
        <row r="169">
          <cell r="M169">
            <v>0</v>
          </cell>
          <cell r="N169">
            <v>0</v>
          </cell>
        </row>
        <row r="170">
          <cell r="M170">
            <v>0</v>
          </cell>
          <cell r="N170">
            <v>0</v>
          </cell>
        </row>
        <row r="171">
          <cell r="M171">
            <v>0</v>
          </cell>
          <cell r="N171">
            <v>0</v>
          </cell>
        </row>
        <row r="172">
          <cell r="M172">
            <v>0</v>
          </cell>
          <cell r="N172">
            <v>0</v>
          </cell>
        </row>
        <row r="173">
          <cell r="M173">
            <v>0</v>
          </cell>
          <cell r="N173">
            <v>0</v>
          </cell>
        </row>
        <row r="174">
          <cell r="M174">
            <v>0</v>
          </cell>
          <cell r="N174">
            <v>0</v>
          </cell>
        </row>
        <row r="175">
          <cell r="M175">
            <v>0</v>
          </cell>
          <cell r="N175">
            <v>0</v>
          </cell>
        </row>
        <row r="176">
          <cell r="M176">
            <v>0</v>
          </cell>
          <cell r="N176">
            <v>0</v>
          </cell>
        </row>
        <row r="177">
          <cell r="M177">
            <v>0</v>
          </cell>
          <cell r="N177">
            <v>0</v>
          </cell>
        </row>
        <row r="178">
          <cell r="M178">
            <v>0</v>
          </cell>
          <cell r="N178">
            <v>0</v>
          </cell>
        </row>
        <row r="179">
          <cell r="M179">
            <v>0</v>
          </cell>
          <cell r="N179">
            <v>0</v>
          </cell>
        </row>
        <row r="180">
          <cell r="M180">
            <v>0</v>
          </cell>
          <cell r="N180">
            <v>0</v>
          </cell>
        </row>
        <row r="181">
          <cell r="M181">
            <v>0</v>
          </cell>
          <cell r="N181">
            <v>0</v>
          </cell>
        </row>
        <row r="182">
          <cell r="M182">
            <v>0</v>
          </cell>
          <cell r="N182">
            <v>0</v>
          </cell>
        </row>
        <row r="183">
          <cell r="M183">
            <v>0</v>
          </cell>
          <cell r="N183">
            <v>0</v>
          </cell>
        </row>
        <row r="184">
          <cell r="M184">
            <v>0</v>
          </cell>
          <cell r="N184">
            <v>0</v>
          </cell>
        </row>
        <row r="185">
          <cell r="M185">
            <v>0</v>
          </cell>
          <cell r="N185">
            <v>0</v>
          </cell>
        </row>
        <row r="186">
          <cell r="M186">
            <v>0</v>
          </cell>
          <cell r="N186">
            <v>0</v>
          </cell>
        </row>
        <row r="187">
          <cell r="M187">
            <v>0</v>
          </cell>
          <cell r="N187">
            <v>0</v>
          </cell>
        </row>
        <row r="188">
          <cell r="M188">
            <v>0</v>
          </cell>
          <cell r="N188">
            <v>0</v>
          </cell>
        </row>
        <row r="189">
          <cell r="M189">
            <v>0</v>
          </cell>
          <cell r="N189">
            <v>0</v>
          </cell>
        </row>
        <row r="190">
          <cell r="M190">
            <v>0</v>
          </cell>
          <cell r="N190">
            <v>0</v>
          </cell>
        </row>
        <row r="191">
          <cell r="M191">
            <v>0</v>
          </cell>
          <cell r="N191">
            <v>0</v>
          </cell>
        </row>
        <row r="192">
          <cell r="M192">
            <v>0</v>
          </cell>
          <cell r="N192">
            <v>0</v>
          </cell>
        </row>
        <row r="193">
          <cell r="M193">
            <v>0</v>
          </cell>
          <cell r="N193">
            <v>0</v>
          </cell>
        </row>
        <row r="194">
          <cell r="M194">
            <v>0</v>
          </cell>
          <cell r="N194">
            <v>0</v>
          </cell>
        </row>
        <row r="195">
          <cell r="M195">
            <v>0</v>
          </cell>
          <cell r="N195">
            <v>0</v>
          </cell>
        </row>
        <row r="196">
          <cell r="M196">
            <v>0</v>
          </cell>
          <cell r="N196">
            <v>0</v>
          </cell>
        </row>
        <row r="197">
          <cell r="M197">
            <v>0</v>
          </cell>
          <cell r="N197">
            <v>0</v>
          </cell>
        </row>
        <row r="198">
          <cell r="M198">
            <v>0</v>
          </cell>
          <cell r="N198">
            <v>0</v>
          </cell>
        </row>
        <row r="199">
          <cell r="M199">
            <v>0</v>
          </cell>
          <cell r="N199">
            <v>0</v>
          </cell>
        </row>
        <row r="200">
          <cell r="M200">
            <v>0</v>
          </cell>
          <cell r="N200">
            <v>0</v>
          </cell>
        </row>
        <row r="201">
          <cell r="M201">
            <v>0</v>
          </cell>
          <cell r="N201">
            <v>0</v>
          </cell>
        </row>
        <row r="202">
          <cell r="M202">
            <v>0</v>
          </cell>
          <cell r="N202">
            <v>0</v>
          </cell>
        </row>
        <row r="203">
          <cell r="M203">
            <v>0</v>
          </cell>
          <cell r="N203">
            <v>0</v>
          </cell>
        </row>
        <row r="204">
          <cell r="M204">
            <v>0</v>
          </cell>
          <cell r="N204">
            <v>0</v>
          </cell>
        </row>
        <row r="205">
          <cell r="M205">
            <v>0</v>
          </cell>
          <cell r="N205">
            <v>0</v>
          </cell>
        </row>
        <row r="206">
          <cell r="M206">
            <v>0</v>
          </cell>
          <cell r="N206">
            <v>0</v>
          </cell>
        </row>
        <row r="207">
          <cell r="M207">
            <v>0</v>
          </cell>
          <cell r="N207">
            <v>0</v>
          </cell>
        </row>
        <row r="208">
          <cell r="M208">
            <v>0</v>
          </cell>
          <cell r="N208">
            <v>0</v>
          </cell>
        </row>
        <row r="209">
          <cell r="M209">
            <v>0</v>
          </cell>
          <cell r="N209">
            <v>0</v>
          </cell>
        </row>
        <row r="210">
          <cell r="M210">
            <v>0</v>
          </cell>
          <cell r="N210">
            <v>0</v>
          </cell>
        </row>
        <row r="211">
          <cell r="M211">
            <v>0</v>
          </cell>
          <cell r="N211">
            <v>0</v>
          </cell>
        </row>
        <row r="212">
          <cell r="M212">
            <v>0</v>
          </cell>
          <cell r="N212">
            <v>0</v>
          </cell>
        </row>
        <row r="213">
          <cell r="M213">
            <v>0</v>
          </cell>
          <cell r="N213">
            <v>0</v>
          </cell>
        </row>
        <row r="214">
          <cell r="M214">
            <v>0</v>
          </cell>
          <cell r="N214">
            <v>0</v>
          </cell>
        </row>
        <row r="215">
          <cell r="M215">
            <v>0</v>
          </cell>
          <cell r="N215">
            <v>0</v>
          </cell>
        </row>
        <row r="216">
          <cell r="M216">
            <v>0</v>
          </cell>
          <cell r="N216">
            <v>0</v>
          </cell>
        </row>
        <row r="217">
          <cell r="M217">
            <v>0</v>
          </cell>
          <cell r="N217">
            <v>0</v>
          </cell>
        </row>
        <row r="218">
          <cell r="M218">
            <v>0</v>
          </cell>
          <cell r="N218">
            <v>0</v>
          </cell>
        </row>
        <row r="219">
          <cell r="M219">
            <v>0</v>
          </cell>
          <cell r="N219">
            <v>0</v>
          </cell>
        </row>
        <row r="220">
          <cell r="M220">
            <v>0</v>
          </cell>
          <cell r="N220">
            <v>0</v>
          </cell>
        </row>
        <row r="221">
          <cell r="M221">
            <v>0</v>
          </cell>
          <cell r="N221">
            <v>0</v>
          </cell>
        </row>
        <row r="222">
          <cell r="M222">
            <v>0</v>
          </cell>
          <cell r="N222">
            <v>0</v>
          </cell>
        </row>
        <row r="223">
          <cell r="M223">
            <v>0</v>
          </cell>
          <cell r="N223">
            <v>0</v>
          </cell>
        </row>
        <row r="224">
          <cell r="M224">
            <v>0</v>
          </cell>
          <cell r="N224">
            <v>0</v>
          </cell>
        </row>
        <row r="225">
          <cell r="M225">
            <v>0</v>
          </cell>
          <cell r="N225">
            <v>0</v>
          </cell>
        </row>
        <row r="226">
          <cell r="M226">
            <v>0</v>
          </cell>
          <cell r="N226">
            <v>0</v>
          </cell>
        </row>
        <row r="227">
          <cell r="M227">
            <v>0</v>
          </cell>
          <cell r="N227">
            <v>0</v>
          </cell>
        </row>
        <row r="228">
          <cell r="M228">
            <v>0</v>
          </cell>
          <cell r="N228">
            <v>0</v>
          </cell>
        </row>
        <row r="229">
          <cell r="M229">
            <v>0</v>
          </cell>
          <cell r="N229">
            <v>0</v>
          </cell>
        </row>
        <row r="230">
          <cell r="M230">
            <v>0</v>
          </cell>
          <cell r="N230">
            <v>0</v>
          </cell>
        </row>
        <row r="231">
          <cell r="M231">
            <v>0</v>
          </cell>
          <cell r="N231">
            <v>0</v>
          </cell>
        </row>
        <row r="232">
          <cell r="M232">
            <v>0</v>
          </cell>
          <cell r="N232">
            <v>0</v>
          </cell>
        </row>
        <row r="233">
          <cell r="M233">
            <v>0</v>
          </cell>
          <cell r="N233">
            <v>0</v>
          </cell>
        </row>
        <row r="234">
          <cell r="M234">
            <v>0</v>
          </cell>
          <cell r="N234">
            <v>0</v>
          </cell>
        </row>
        <row r="235">
          <cell r="M235">
            <v>0</v>
          </cell>
          <cell r="N235">
            <v>0</v>
          </cell>
        </row>
        <row r="236">
          <cell r="M236">
            <v>0</v>
          </cell>
          <cell r="N236">
            <v>0</v>
          </cell>
        </row>
        <row r="237">
          <cell r="M237">
            <v>0</v>
          </cell>
          <cell r="N237">
            <v>0</v>
          </cell>
        </row>
        <row r="238">
          <cell r="M238">
            <v>0</v>
          </cell>
          <cell r="N238">
            <v>0</v>
          </cell>
        </row>
        <row r="239">
          <cell r="M239">
            <v>0</v>
          </cell>
          <cell r="N239">
            <v>0</v>
          </cell>
        </row>
        <row r="240">
          <cell r="M240">
            <v>0</v>
          </cell>
          <cell r="N240">
            <v>0</v>
          </cell>
        </row>
        <row r="241">
          <cell r="M241">
            <v>0</v>
          </cell>
          <cell r="N241">
            <v>0</v>
          </cell>
        </row>
        <row r="242">
          <cell r="M242">
            <v>0</v>
          </cell>
          <cell r="N242">
            <v>0</v>
          </cell>
        </row>
        <row r="243">
          <cell r="M243">
            <v>0</v>
          </cell>
          <cell r="N243">
            <v>0</v>
          </cell>
        </row>
        <row r="244">
          <cell r="M244">
            <v>0</v>
          </cell>
          <cell r="N244">
            <v>0</v>
          </cell>
        </row>
        <row r="245">
          <cell r="M245">
            <v>0</v>
          </cell>
          <cell r="N245">
            <v>0</v>
          </cell>
        </row>
        <row r="246">
          <cell r="M246">
            <v>0</v>
          </cell>
          <cell r="N246">
            <v>0</v>
          </cell>
        </row>
        <row r="247">
          <cell r="M247">
            <v>0</v>
          </cell>
          <cell r="N247">
            <v>0</v>
          </cell>
        </row>
        <row r="248">
          <cell r="M248">
            <v>0</v>
          </cell>
          <cell r="N248">
            <v>0</v>
          </cell>
        </row>
        <row r="249">
          <cell r="M249">
            <v>0</v>
          </cell>
          <cell r="N249">
            <v>0</v>
          </cell>
        </row>
        <row r="250">
          <cell r="M250">
            <v>0</v>
          </cell>
          <cell r="N250">
            <v>0</v>
          </cell>
        </row>
        <row r="251">
          <cell r="M251">
            <v>0</v>
          </cell>
          <cell r="N251">
            <v>0</v>
          </cell>
        </row>
        <row r="252">
          <cell r="M252">
            <v>0</v>
          </cell>
          <cell r="N252">
            <v>0</v>
          </cell>
        </row>
        <row r="253">
          <cell r="M253">
            <v>0</v>
          </cell>
          <cell r="N253">
            <v>0</v>
          </cell>
        </row>
        <row r="254">
          <cell r="M254">
            <v>0</v>
          </cell>
          <cell r="N254">
            <v>0</v>
          </cell>
        </row>
        <row r="255">
          <cell r="M255">
            <v>0</v>
          </cell>
          <cell r="N255">
            <v>0</v>
          </cell>
        </row>
        <row r="256">
          <cell r="M256">
            <v>0</v>
          </cell>
          <cell r="N256">
            <v>0</v>
          </cell>
        </row>
        <row r="257">
          <cell r="M257">
            <v>0</v>
          </cell>
          <cell r="N257">
            <v>0</v>
          </cell>
        </row>
        <row r="258">
          <cell r="M258">
            <v>0</v>
          </cell>
          <cell r="N258">
            <v>0</v>
          </cell>
        </row>
        <row r="259">
          <cell r="M259">
            <v>0</v>
          </cell>
          <cell r="N259">
            <v>0</v>
          </cell>
        </row>
        <row r="260">
          <cell r="M260">
            <v>0</v>
          </cell>
          <cell r="N260">
            <v>0</v>
          </cell>
        </row>
        <row r="261">
          <cell r="M261">
            <v>0</v>
          </cell>
          <cell r="N261">
            <v>0</v>
          </cell>
        </row>
        <row r="262">
          <cell r="M262">
            <v>0</v>
          </cell>
          <cell r="N262">
            <v>0</v>
          </cell>
        </row>
        <row r="263">
          <cell r="M263">
            <v>0</v>
          </cell>
          <cell r="N263">
            <v>0</v>
          </cell>
        </row>
        <row r="264">
          <cell r="M264">
            <v>0</v>
          </cell>
          <cell r="N264">
            <v>0</v>
          </cell>
        </row>
        <row r="265">
          <cell r="M265">
            <v>0</v>
          </cell>
          <cell r="N265">
            <v>0</v>
          </cell>
        </row>
        <row r="266">
          <cell r="M266">
            <v>0</v>
          </cell>
          <cell r="N266">
            <v>0</v>
          </cell>
        </row>
        <row r="267">
          <cell r="M267">
            <v>0</v>
          </cell>
          <cell r="N267">
            <v>0</v>
          </cell>
        </row>
        <row r="268">
          <cell r="M268">
            <v>0</v>
          </cell>
          <cell r="N268">
            <v>0</v>
          </cell>
        </row>
        <row r="269">
          <cell r="M269">
            <v>0</v>
          </cell>
          <cell r="N269">
            <v>0</v>
          </cell>
        </row>
        <row r="270">
          <cell r="M270">
            <v>0</v>
          </cell>
          <cell r="N270">
            <v>0</v>
          </cell>
        </row>
        <row r="271">
          <cell r="M271">
            <v>0</v>
          </cell>
          <cell r="N271">
            <v>0</v>
          </cell>
        </row>
        <row r="272">
          <cell r="M272">
            <v>0</v>
          </cell>
          <cell r="N272">
            <v>0</v>
          </cell>
        </row>
        <row r="273">
          <cell r="M273">
            <v>0</v>
          </cell>
          <cell r="N273">
            <v>0</v>
          </cell>
        </row>
        <row r="274">
          <cell r="M274">
            <v>0</v>
          </cell>
          <cell r="N274">
            <v>0</v>
          </cell>
        </row>
        <row r="275">
          <cell r="M275">
            <v>0</v>
          </cell>
          <cell r="N275">
            <v>0</v>
          </cell>
        </row>
        <row r="276">
          <cell r="M276">
            <v>0</v>
          </cell>
          <cell r="N276">
            <v>0</v>
          </cell>
        </row>
        <row r="277">
          <cell r="M277">
            <v>0</v>
          </cell>
          <cell r="N277">
            <v>0</v>
          </cell>
        </row>
        <row r="278">
          <cell r="M278">
            <v>0</v>
          </cell>
          <cell r="N278">
            <v>0</v>
          </cell>
        </row>
        <row r="279">
          <cell r="M279">
            <v>0</v>
          </cell>
          <cell r="N279">
            <v>0</v>
          </cell>
        </row>
        <row r="280">
          <cell r="M280">
            <v>0</v>
          </cell>
          <cell r="N280">
            <v>0</v>
          </cell>
        </row>
        <row r="281">
          <cell r="M281">
            <v>0</v>
          </cell>
          <cell r="N281">
            <v>0</v>
          </cell>
        </row>
        <row r="282">
          <cell r="M282">
            <v>0</v>
          </cell>
          <cell r="N282">
            <v>0</v>
          </cell>
        </row>
        <row r="283">
          <cell r="M283">
            <v>0</v>
          </cell>
          <cell r="N283">
            <v>0</v>
          </cell>
        </row>
        <row r="284">
          <cell r="M284">
            <v>0</v>
          </cell>
          <cell r="N284">
            <v>0</v>
          </cell>
        </row>
        <row r="285">
          <cell r="M285">
            <v>0</v>
          </cell>
          <cell r="N285">
            <v>0</v>
          </cell>
        </row>
        <row r="286">
          <cell r="M286">
            <v>0</v>
          </cell>
          <cell r="N286">
            <v>0</v>
          </cell>
        </row>
        <row r="287">
          <cell r="M287">
            <v>0</v>
          </cell>
          <cell r="N287">
            <v>0</v>
          </cell>
        </row>
        <row r="288">
          <cell r="M288">
            <v>0</v>
          </cell>
          <cell r="N288">
            <v>0</v>
          </cell>
        </row>
        <row r="289">
          <cell r="M289">
            <v>0</v>
          </cell>
          <cell r="N289">
            <v>0</v>
          </cell>
        </row>
        <row r="290">
          <cell r="M290">
            <v>0</v>
          </cell>
          <cell r="N290">
            <v>0</v>
          </cell>
        </row>
        <row r="291">
          <cell r="M291">
            <v>0</v>
          </cell>
          <cell r="N291">
            <v>0</v>
          </cell>
        </row>
        <row r="292">
          <cell r="M292">
            <v>0</v>
          </cell>
          <cell r="N292">
            <v>0</v>
          </cell>
        </row>
        <row r="293">
          <cell r="M293">
            <v>0</v>
          </cell>
          <cell r="N293">
            <v>0</v>
          </cell>
        </row>
        <row r="294">
          <cell r="M294">
            <v>0</v>
          </cell>
          <cell r="N294">
            <v>0</v>
          </cell>
        </row>
        <row r="295">
          <cell r="M295">
            <v>0</v>
          </cell>
          <cell r="N295">
            <v>0</v>
          </cell>
        </row>
        <row r="296">
          <cell r="M296">
            <v>0</v>
          </cell>
          <cell r="N296">
            <v>0</v>
          </cell>
        </row>
        <row r="297">
          <cell r="M297">
            <v>0</v>
          </cell>
          <cell r="N297">
            <v>0</v>
          </cell>
        </row>
        <row r="298">
          <cell r="M298">
            <v>0</v>
          </cell>
          <cell r="N298">
            <v>0</v>
          </cell>
        </row>
        <row r="299">
          <cell r="M299">
            <v>0</v>
          </cell>
          <cell r="N299">
            <v>0</v>
          </cell>
        </row>
        <row r="300">
          <cell r="M300">
            <v>0</v>
          </cell>
          <cell r="N300">
            <v>0</v>
          </cell>
        </row>
        <row r="301">
          <cell r="M301">
            <v>0</v>
          </cell>
          <cell r="N301">
            <v>0</v>
          </cell>
        </row>
        <row r="302">
          <cell r="M302">
            <v>0</v>
          </cell>
          <cell r="N302">
            <v>0</v>
          </cell>
        </row>
        <row r="303">
          <cell r="M303">
            <v>0</v>
          </cell>
          <cell r="N303">
            <v>0</v>
          </cell>
        </row>
        <row r="304">
          <cell r="M304">
            <v>0</v>
          </cell>
          <cell r="N304">
            <v>0</v>
          </cell>
        </row>
        <row r="305">
          <cell r="M305">
            <v>0</v>
          </cell>
          <cell r="N305">
            <v>0</v>
          </cell>
        </row>
        <row r="306">
          <cell r="M306">
            <v>0</v>
          </cell>
          <cell r="N306">
            <v>0</v>
          </cell>
        </row>
        <row r="307">
          <cell r="M307">
            <v>0</v>
          </cell>
          <cell r="N307">
            <v>0</v>
          </cell>
        </row>
        <row r="308">
          <cell r="M308">
            <v>0</v>
          </cell>
          <cell r="N308">
            <v>0</v>
          </cell>
        </row>
        <row r="309">
          <cell r="M309">
            <v>0</v>
          </cell>
          <cell r="N309">
            <v>0</v>
          </cell>
        </row>
        <row r="310">
          <cell r="M310">
            <v>0</v>
          </cell>
          <cell r="N310">
            <v>0</v>
          </cell>
        </row>
        <row r="311">
          <cell r="M311">
            <v>0</v>
          </cell>
          <cell r="N311">
            <v>0</v>
          </cell>
        </row>
        <row r="312">
          <cell r="M312">
            <v>0</v>
          </cell>
          <cell r="N312">
            <v>0</v>
          </cell>
        </row>
        <row r="313">
          <cell r="M313">
            <v>0</v>
          </cell>
          <cell r="N313">
            <v>0</v>
          </cell>
        </row>
        <row r="314">
          <cell r="M314">
            <v>0</v>
          </cell>
          <cell r="N314">
            <v>0</v>
          </cell>
        </row>
        <row r="315">
          <cell r="M315">
            <v>0</v>
          </cell>
          <cell r="N315">
            <v>0</v>
          </cell>
        </row>
        <row r="316">
          <cell r="M316">
            <v>0</v>
          </cell>
          <cell r="N316">
            <v>0</v>
          </cell>
        </row>
        <row r="317">
          <cell r="M317">
            <v>0</v>
          </cell>
          <cell r="N317">
            <v>0</v>
          </cell>
        </row>
        <row r="318">
          <cell r="M318">
            <v>0</v>
          </cell>
          <cell r="N318">
            <v>0</v>
          </cell>
        </row>
        <row r="319">
          <cell r="M319">
            <v>0</v>
          </cell>
          <cell r="N319">
            <v>0</v>
          </cell>
        </row>
        <row r="320">
          <cell r="M320">
            <v>0</v>
          </cell>
          <cell r="N320">
            <v>0</v>
          </cell>
        </row>
        <row r="321">
          <cell r="M321">
            <v>0</v>
          </cell>
          <cell r="N321">
            <v>0</v>
          </cell>
        </row>
        <row r="322">
          <cell r="M322">
            <v>0</v>
          </cell>
          <cell r="N322">
            <v>0</v>
          </cell>
        </row>
        <row r="323">
          <cell r="M323">
            <v>0</v>
          </cell>
          <cell r="N323">
            <v>0</v>
          </cell>
        </row>
        <row r="324">
          <cell r="M324">
            <v>0</v>
          </cell>
          <cell r="N324">
            <v>0</v>
          </cell>
        </row>
        <row r="325">
          <cell r="M325">
            <v>0</v>
          </cell>
          <cell r="N325">
            <v>0</v>
          </cell>
        </row>
        <row r="326">
          <cell r="M326">
            <v>0</v>
          </cell>
          <cell r="N326">
            <v>0</v>
          </cell>
        </row>
        <row r="327">
          <cell r="M327">
            <v>0</v>
          </cell>
          <cell r="N327">
            <v>0</v>
          </cell>
        </row>
        <row r="328">
          <cell r="M328">
            <v>0</v>
          </cell>
          <cell r="N328">
            <v>0</v>
          </cell>
        </row>
        <row r="329">
          <cell r="M329">
            <v>0</v>
          </cell>
          <cell r="N329">
            <v>0</v>
          </cell>
        </row>
        <row r="330">
          <cell r="M330">
            <v>0</v>
          </cell>
          <cell r="N330">
            <v>0</v>
          </cell>
        </row>
        <row r="331">
          <cell r="M331">
            <v>0</v>
          </cell>
          <cell r="N331">
            <v>0</v>
          </cell>
        </row>
        <row r="332">
          <cell r="M332">
            <v>0</v>
          </cell>
          <cell r="N332">
            <v>0</v>
          </cell>
        </row>
        <row r="333">
          <cell r="M333">
            <v>0</v>
          </cell>
          <cell r="N333">
            <v>0</v>
          </cell>
        </row>
        <row r="334">
          <cell r="M334">
            <v>0</v>
          </cell>
          <cell r="N334">
            <v>0</v>
          </cell>
        </row>
        <row r="335">
          <cell r="M335">
            <v>0</v>
          </cell>
          <cell r="N335">
            <v>0</v>
          </cell>
        </row>
        <row r="336">
          <cell r="M336">
            <v>0</v>
          </cell>
          <cell r="N336">
            <v>0</v>
          </cell>
        </row>
        <row r="337">
          <cell r="M337">
            <v>0</v>
          </cell>
          <cell r="N337">
            <v>0</v>
          </cell>
        </row>
        <row r="338">
          <cell r="M338">
            <v>0</v>
          </cell>
          <cell r="N338">
            <v>0</v>
          </cell>
        </row>
        <row r="339">
          <cell r="M339">
            <v>0</v>
          </cell>
          <cell r="N339">
            <v>0</v>
          </cell>
        </row>
        <row r="340">
          <cell r="M340">
            <v>0</v>
          </cell>
          <cell r="N340">
            <v>0</v>
          </cell>
        </row>
        <row r="341">
          <cell r="M341">
            <v>0</v>
          </cell>
          <cell r="N341">
            <v>0</v>
          </cell>
        </row>
        <row r="342">
          <cell r="M342">
            <v>0</v>
          </cell>
          <cell r="N342">
            <v>0</v>
          </cell>
        </row>
        <row r="343">
          <cell r="M343">
            <v>0</v>
          </cell>
          <cell r="N343">
            <v>0</v>
          </cell>
        </row>
        <row r="344">
          <cell r="M344">
            <v>0</v>
          </cell>
          <cell r="N344">
            <v>0</v>
          </cell>
        </row>
        <row r="345">
          <cell r="M345">
            <v>0</v>
          </cell>
          <cell r="N345">
            <v>0</v>
          </cell>
        </row>
        <row r="346">
          <cell r="M346">
            <v>0</v>
          </cell>
          <cell r="N346">
            <v>0</v>
          </cell>
        </row>
        <row r="347">
          <cell r="M347">
            <v>0</v>
          </cell>
          <cell r="N347">
            <v>0</v>
          </cell>
        </row>
        <row r="348">
          <cell r="M348">
            <v>0</v>
          </cell>
          <cell r="N348">
            <v>0</v>
          </cell>
        </row>
        <row r="349">
          <cell r="M349">
            <v>0</v>
          </cell>
          <cell r="N349">
            <v>0</v>
          </cell>
        </row>
        <row r="350">
          <cell r="M350">
            <v>0</v>
          </cell>
          <cell r="N350">
            <v>0</v>
          </cell>
        </row>
        <row r="351">
          <cell r="M351">
            <v>0</v>
          </cell>
          <cell r="N351">
            <v>0</v>
          </cell>
        </row>
        <row r="352">
          <cell r="M352">
            <v>0</v>
          </cell>
          <cell r="N352">
            <v>0</v>
          </cell>
        </row>
        <row r="353">
          <cell r="M353">
            <v>0</v>
          </cell>
          <cell r="N353">
            <v>0</v>
          </cell>
        </row>
        <row r="354">
          <cell r="M354">
            <v>0</v>
          </cell>
          <cell r="N354">
            <v>0</v>
          </cell>
        </row>
        <row r="355">
          <cell r="M355">
            <v>0</v>
          </cell>
          <cell r="N355">
            <v>0</v>
          </cell>
        </row>
        <row r="356">
          <cell r="M356">
            <v>0</v>
          </cell>
          <cell r="N356">
            <v>0</v>
          </cell>
        </row>
        <row r="357">
          <cell r="M357">
            <v>0</v>
          </cell>
          <cell r="N357">
            <v>0</v>
          </cell>
        </row>
        <row r="358">
          <cell r="M358">
            <v>0</v>
          </cell>
          <cell r="N358">
            <v>0</v>
          </cell>
        </row>
        <row r="359">
          <cell r="M359">
            <v>0</v>
          </cell>
          <cell r="N359">
            <v>0</v>
          </cell>
        </row>
        <row r="360">
          <cell r="M360">
            <v>0</v>
          </cell>
          <cell r="N360">
            <v>0</v>
          </cell>
        </row>
        <row r="361">
          <cell r="M361">
            <v>0</v>
          </cell>
          <cell r="N361">
            <v>0</v>
          </cell>
        </row>
        <row r="362">
          <cell r="M362">
            <v>0</v>
          </cell>
          <cell r="N362">
            <v>0</v>
          </cell>
        </row>
        <row r="363">
          <cell r="M363">
            <v>0</v>
          </cell>
          <cell r="N363">
            <v>0</v>
          </cell>
        </row>
        <row r="364">
          <cell r="M364">
            <v>0</v>
          </cell>
          <cell r="N364">
            <v>0</v>
          </cell>
        </row>
        <row r="365">
          <cell r="M365">
            <v>0</v>
          </cell>
          <cell r="N365">
            <v>0</v>
          </cell>
        </row>
        <row r="366">
          <cell r="M366">
            <v>0</v>
          </cell>
          <cell r="N366">
            <v>0</v>
          </cell>
        </row>
        <row r="367">
          <cell r="M367">
            <v>0</v>
          </cell>
          <cell r="N367">
            <v>0</v>
          </cell>
        </row>
        <row r="368">
          <cell r="M368">
            <v>0</v>
          </cell>
          <cell r="N368">
            <v>0</v>
          </cell>
        </row>
        <row r="369">
          <cell r="M369">
            <v>0</v>
          </cell>
          <cell r="N369">
            <v>0</v>
          </cell>
        </row>
        <row r="370">
          <cell r="M370">
            <v>0</v>
          </cell>
          <cell r="N370">
            <v>0</v>
          </cell>
        </row>
        <row r="371">
          <cell r="M371">
            <v>0</v>
          </cell>
          <cell r="N371">
            <v>0</v>
          </cell>
        </row>
        <row r="372">
          <cell r="M372">
            <v>0</v>
          </cell>
          <cell r="N372">
            <v>0</v>
          </cell>
        </row>
        <row r="373">
          <cell r="M373">
            <v>0</v>
          </cell>
          <cell r="N373">
            <v>0</v>
          </cell>
        </row>
        <row r="374">
          <cell r="M374">
            <v>0</v>
          </cell>
          <cell r="N374">
            <v>0</v>
          </cell>
        </row>
        <row r="375">
          <cell r="M375">
            <v>0</v>
          </cell>
          <cell r="N375">
            <v>0</v>
          </cell>
        </row>
        <row r="376">
          <cell r="M376">
            <v>0</v>
          </cell>
          <cell r="N376">
            <v>0</v>
          </cell>
        </row>
        <row r="377">
          <cell r="M377">
            <v>0</v>
          </cell>
          <cell r="N377">
            <v>0</v>
          </cell>
        </row>
        <row r="378">
          <cell r="M378">
            <v>0</v>
          </cell>
          <cell r="N378">
            <v>0</v>
          </cell>
        </row>
        <row r="379">
          <cell r="M379">
            <v>0</v>
          </cell>
          <cell r="N379">
            <v>0</v>
          </cell>
        </row>
        <row r="380">
          <cell r="M380">
            <v>0</v>
          </cell>
          <cell r="N380">
            <v>0</v>
          </cell>
        </row>
        <row r="381">
          <cell r="M381">
            <v>0</v>
          </cell>
          <cell r="N381">
            <v>0</v>
          </cell>
        </row>
        <row r="382">
          <cell r="M382">
            <v>0</v>
          </cell>
          <cell r="N382">
            <v>0</v>
          </cell>
        </row>
        <row r="383">
          <cell r="M383">
            <v>0</v>
          </cell>
          <cell r="N383">
            <v>0</v>
          </cell>
        </row>
        <row r="384">
          <cell r="M384">
            <v>0</v>
          </cell>
          <cell r="N384">
            <v>0</v>
          </cell>
        </row>
        <row r="385">
          <cell r="M385">
            <v>0</v>
          </cell>
          <cell r="N385">
            <v>0</v>
          </cell>
        </row>
        <row r="386">
          <cell r="M386">
            <v>0</v>
          </cell>
          <cell r="N386">
            <v>0</v>
          </cell>
        </row>
        <row r="387">
          <cell r="M387">
            <v>0</v>
          </cell>
          <cell r="N387">
            <v>0</v>
          </cell>
        </row>
        <row r="388">
          <cell r="M388">
            <v>0</v>
          </cell>
          <cell r="N388">
            <v>0</v>
          </cell>
        </row>
        <row r="389">
          <cell r="M389">
            <v>0</v>
          </cell>
          <cell r="N389">
            <v>0</v>
          </cell>
        </row>
        <row r="390">
          <cell r="M390">
            <v>0</v>
          </cell>
          <cell r="N390">
            <v>0</v>
          </cell>
        </row>
        <row r="391">
          <cell r="M391">
            <v>0</v>
          </cell>
          <cell r="N391">
            <v>0</v>
          </cell>
        </row>
        <row r="392">
          <cell r="M392">
            <v>0</v>
          </cell>
          <cell r="N392">
            <v>0</v>
          </cell>
        </row>
        <row r="393">
          <cell r="M393">
            <v>0</v>
          </cell>
          <cell r="N393">
            <v>0</v>
          </cell>
        </row>
        <row r="394">
          <cell r="M394">
            <v>0</v>
          </cell>
          <cell r="N394">
            <v>0</v>
          </cell>
        </row>
        <row r="395">
          <cell r="M395">
            <v>0</v>
          </cell>
          <cell r="N395">
            <v>0</v>
          </cell>
        </row>
        <row r="396">
          <cell r="M396">
            <v>0</v>
          </cell>
          <cell r="N396">
            <v>0</v>
          </cell>
        </row>
        <row r="397">
          <cell r="M397">
            <v>0</v>
          </cell>
          <cell r="N397">
            <v>0</v>
          </cell>
        </row>
        <row r="398">
          <cell r="M398">
            <v>0</v>
          </cell>
          <cell r="N398">
            <v>0</v>
          </cell>
        </row>
        <row r="399">
          <cell r="M399">
            <v>0</v>
          </cell>
          <cell r="N399">
            <v>0</v>
          </cell>
        </row>
        <row r="400">
          <cell r="M400">
            <v>0</v>
          </cell>
          <cell r="N400">
            <v>0</v>
          </cell>
        </row>
        <row r="401">
          <cell r="M401">
            <v>0</v>
          </cell>
          <cell r="N401">
            <v>0</v>
          </cell>
        </row>
        <row r="402">
          <cell r="M402">
            <v>0</v>
          </cell>
          <cell r="N402">
            <v>0</v>
          </cell>
        </row>
        <row r="403">
          <cell r="M403">
            <v>0</v>
          </cell>
          <cell r="N403">
            <v>0</v>
          </cell>
        </row>
        <row r="404">
          <cell r="M404">
            <v>0</v>
          </cell>
          <cell r="N404">
            <v>0</v>
          </cell>
        </row>
        <row r="405">
          <cell r="M405">
            <v>0</v>
          </cell>
          <cell r="N405">
            <v>0</v>
          </cell>
        </row>
        <row r="406">
          <cell r="M406">
            <v>0</v>
          </cell>
          <cell r="N406">
            <v>0</v>
          </cell>
        </row>
        <row r="407">
          <cell r="M407">
            <v>0</v>
          </cell>
          <cell r="N407">
            <v>0</v>
          </cell>
        </row>
        <row r="408">
          <cell r="M408">
            <v>0</v>
          </cell>
          <cell r="N408">
            <v>0</v>
          </cell>
        </row>
        <row r="409">
          <cell r="M409">
            <v>0</v>
          </cell>
          <cell r="N409">
            <v>0</v>
          </cell>
        </row>
        <row r="410">
          <cell r="M410">
            <v>0</v>
          </cell>
          <cell r="N410">
            <v>0</v>
          </cell>
        </row>
        <row r="411">
          <cell r="M411">
            <v>0</v>
          </cell>
          <cell r="N411">
            <v>0</v>
          </cell>
        </row>
        <row r="412">
          <cell r="M412">
            <v>0</v>
          </cell>
          <cell r="N412">
            <v>0</v>
          </cell>
        </row>
        <row r="413">
          <cell r="M413">
            <v>0</v>
          </cell>
          <cell r="N413">
            <v>0</v>
          </cell>
        </row>
        <row r="414">
          <cell r="M414">
            <v>0</v>
          </cell>
          <cell r="N414">
            <v>0</v>
          </cell>
        </row>
        <row r="415">
          <cell r="M415">
            <v>0</v>
          </cell>
          <cell r="N415">
            <v>0</v>
          </cell>
        </row>
        <row r="416">
          <cell r="M416">
            <v>0</v>
          </cell>
          <cell r="N416">
            <v>0</v>
          </cell>
        </row>
        <row r="417">
          <cell r="M417">
            <v>0</v>
          </cell>
          <cell r="N417">
            <v>0</v>
          </cell>
        </row>
        <row r="418">
          <cell r="M418">
            <v>0</v>
          </cell>
          <cell r="N418">
            <v>0</v>
          </cell>
        </row>
        <row r="419">
          <cell r="M419">
            <v>0</v>
          </cell>
          <cell r="N419">
            <v>0</v>
          </cell>
        </row>
        <row r="420">
          <cell r="M420">
            <v>0</v>
          </cell>
          <cell r="N420">
            <v>0</v>
          </cell>
        </row>
        <row r="421">
          <cell r="M421">
            <v>0</v>
          </cell>
          <cell r="N421">
            <v>0</v>
          </cell>
        </row>
        <row r="422">
          <cell r="M422">
            <v>0</v>
          </cell>
          <cell r="N422">
            <v>0</v>
          </cell>
        </row>
        <row r="423">
          <cell r="M423">
            <v>0</v>
          </cell>
          <cell r="N423">
            <v>0</v>
          </cell>
        </row>
        <row r="424">
          <cell r="M424">
            <v>0</v>
          </cell>
          <cell r="N424">
            <v>0</v>
          </cell>
        </row>
        <row r="425">
          <cell r="M425">
            <v>0</v>
          </cell>
          <cell r="N425">
            <v>0</v>
          </cell>
        </row>
        <row r="426">
          <cell r="M426">
            <v>0</v>
          </cell>
          <cell r="N426">
            <v>0</v>
          </cell>
        </row>
        <row r="427">
          <cell r="M427">
            <v>0</v>
          </cell>
          <cell r="N427">
            <v>0</v>
          </cell>
        </row>
        <row r="428">
          <cell r="M428">
            <v>0</v>
          </cell>
          <cell r="N428">
            <v>0</v>
          </cell>
        </row>
        <row r="429">
          <cell r="M429">
            <v>0</v>
          </cell>
          <cell r="N429">
            <v>0</v>
          </cell>
        </row>
        <row r="430">
          <cell r="M430">
            <v>0</v>
          </cell>
          <cell r="N430">
            <v>0</v>
          </cell>
        </row>
        <row r="431">
          <cell r="M431">
            <v>0</v>
          </cell>
          <cell r="N431">
            <v>0</v>
          </cell>
        </row>
        <row r="432">
          <cell r="M432">
            <v>0</v>
          </cell>
          <cell r="N432">
            <v>0</v>
          </cell>
        </row>
        <row r="433">
          <cell r="M433">
            <v>0</v>
          </cell>
          <cell r="N433">
            <v>0</v>
          </cell>
        </row>
        <row r="434">
          <cell r="M434">
            <v>0</v>
          </cell>
          <cell r="N434">
            <v>0</v>
          </cell>
        </row>
        <row r="435">
          <cell r="M435">
            <v>0</v>
          </cell>
          <cell r="N435">
            <v>0</v>
          </cell>
        </row>
        <row r="436">
          <cell r="M436">
            <v>0</v>
          </cell>
          <cell r="N436">
            <v>0</v>
          </cell>
        </row>
        <row r="437">
          <cell r="M437">
            <v>0</v>
          </cell>
          <cell r="N437">
            <v>0</v>
          </cell>
        </row>
        <row r="438">
          <cell r="M438">
            <v>0</v>
          </cell>
          <cell r="N438">
            <v>0</v>
          </cell>
        </row>
        <row r="439">
          <cell r="M439">
            <v>0</v>
          </cell>
          <cell r="N439">
            <v>0</v>
          </cell>
        </row>
        <row r="440">
          <cell r="M440">
            <v>0</v>
          </cell>
          <cell r="N440">
            <v>0</v>
          </cell>
        </row>
        <row r="441">
          <cell r="M441">
            <v>0</v>
          </cell>
          <cell r="N441">
            <v>0</v>
          </cell>
        </row>
        <row r="442">
          <cell r="M442">
            <v>0</v>
          </cell>
          <cell r="N442">
            <v>0</v>
          </cell>
        </row>
        <row r="443">
          <cell r="M443">
            <v>0</v>
          </cell>
          <cell r="N443">
            <v>0</v>
          </cell>
        </row>
        <row r="444">
          <cell r="M444">
            <v>0</v>
          </cell>
          <cell r="N444">
            <v>0</v>
          </cell>
        </row>
        <row r="445">
          <cell r="M445">
            <v>0</v>
          </cell>
          <cell r="N445">
            <v>0</v>
          </cell>
        </row>
        <row r="446">
          <cell r="M446">
            <v>0</v>
          </cell>
          <cell r="N446">
            <v>0</v>
          </cell>
        </row>
        <row r="447">
          <cell r="M447">
            <v>0</v>
          </cell>
          <cell r="N447">
            <v>0</v>
          </cell>
        </row>
        <row r="448">
          <cell r="M448">
            <v>0</v>
          </cell>
          <cell r="N448">
            <v>0</v>
          </cell>
        </row>
        <row r="449">
          <cell r="M449">
            <v>0</v>
          </cell>
          <cell r="N449">
            <v>0</v>
          </cell>
        </row>
        <row r="450">
          <cell r="M450">
            <v>0</v>
          </cell>
          <cell r="N450">
            <v>0</v>
          </cell>
        </row>
        <row r="451">
          <cell r="M451">
            <v>0</v>
          </cell>
          <cell r="N451">
            <v>0</v>
          </cell>
        </row>
        <row r="452">
          <cell r="M452">
            <v>0</v>
          </cell>
          <cell r="N452">
            <v>0</v>
          </cell>
        </row>
        <row r="453">
          <cell r="M453">
            <v>0</v>
          </cell>
          <cell r="N453">
            <v>0</v>
          </cell>
        </row>
        <row r="454">
          <cell r="M454">
            <v>0</v>
          </cell>
          <cell r="N454">
            <v>0</v>
          </cell>
        </row>
        <row r="455">
          <cell r="M455">
            <v>0</v>
          </cell>
          <cell r="N455">
            <v>0</v>
          </cell>
        </row>
        <row r="456">
          <cell r="M456">
            <v>0</v>
          </cell>
          <cell r="N456">
            <v>0</v>
          </cell>
        </row>
        <row r="457">
          <cell r="M457">
            <v>0</v>
          </cell>
          <cell r="N457">
            <v>0</v>
          </cell>
        </row>
        <row r="458">
          <cell r="M458">
            <v>0</v>
          </cell>
          <cell r="N458">
            <v>0</v>
          </cell>
        </row>
        <row r="459">
          <cell r="M459">
            <v>0</v>
          </cell>
          <cell r="N459">
            <v>0</v>
          </cell>
        </row>
        <row r="460">
          <cell r="M460">
            <v>0</v>
          </cell>
          <cell r="N460">
            <v>0</v>
          </cell>
        </row>
        <row r="461">
          <cell r="M461">
            <v>0</v>
          </cell>
          <cell r="N461">
            <v>0</v>
          </cell>
        </row>
        <row r="462">
          <cell r="M462">
            <v>0</v>
          </cell>
          <cell r="N462">
            <v>0</v>
          </cell>
        </row>
        <row r="463">
          <cell r="M463">
            <v>0</v>
          </cell>
          <cell r="N463">
            <v>0</v>
          </cell>
        </row>
        <row r="464">
          <cell r="M464">
            <v>0</v>
          </cell>
          <cell r="N464">
            <v>0</v>
          </cell>
        </row>
        <row r="465">
          <cell r="M465">
            <v>0</v>
          </cell>
          <cell r="N465">
            <v>0</v>
          </cell>
        </row>
        <row r="466">
          <cell r="M466">
            <v>0</v>
          </cell>
          <cell r="N466">
            <v>0</v>
          </cell>
        </row>
        <row r="467">
          <cell r="M467">
            <v>0</v>
          </cell>
          <cell r="N467">
            <v>0</v>
          </cell>
        </row>
        <row r="468">
          <cell r="M468">
            <v>0</v>
          </cell>
          <cell r="N468">
            <v>0</v>
          </cell>
        </row>
        <row r="469">
          <cell r="M469">
            <v>0</v>
          </cell>
          <cell r="N469">
            <v>0</v>
          </cell>
        </row>
        <row r="470">
          <cell r="M470">
            <v>0</v>
          </cell>
          <cell r="N470">
            <v>0</v>
          </cell>
        </row>
        <row r="471">
          <cell r="M471">
            <v>0</v>
          </cell>
          <cell r="N471">
            <v>0</v>
          </cell>
        </row>
        <row r="472">
          <cell r="M472">
            <v>0</v>
          </cell>
          <cell r="N472">
            <v>0</v>
          </cell>
        </row>
        <row r="473">
          <cell r="M473">
            <v>0</v>
          </cell>
          <cell r="N473">
            <v>0</v>
          </cell>
        </row>
        <row r="474">
          <cell r="M474">
            <v>0</v>
          </cell>
          <cell r="N474">
            <v>0</v>
          </cell>
        </row>
        <row r="475">
          <cell r="M475">
            <v>0</v>
          </cell>
          <cell r="N475">
            <v>0</v>
          </cell>
        </row>
        <row r="476">
          <cell r="M476">
            <v>0</v>
          </cell>
          <cell r="N476">
            <v>0</v>
          </cell>
        </row>
        <row r="477">
          <cell r="M477">
            <v>0</v>
          </cell>
          <cell r="N477">
            <v>0</v>
          </cell>
        </row>
        <row r="478">
          <cell r="M478">
            <v>0</v>
          </cell>
          <cell r="N478">
            <v>0</v>
          </cell>
        </row>
        <row r="479">
          <cell r="M479">
            <v>0</v>
          </cell>
          <cell r="N479">
            <v>0</v>
          </cell>
        </row>
        <row r="480">
          <cell r="M480">
            <v>0</v>
          </cell>
          <cell r="N480">
            <v>0</v>
          </cell>
        </row>
        <row r="481">
          <cell r="M481">
            <v>0</v>
          </cell>
          <cell r="N481">
            <v>0</v>
          </cell>
        </row>
        <row r="482">
          <cell r="M482">
            <v>0</v>
          </cell>
          <cell r="N482">
            <v>0</v>
          </cell>
        </row>
        <row r="483">
          <cell r="M483">
            <v>0</v>
          </cell>
          <cell r="N483">
            <v>0</v>
          </cell>
        </row>
        <row r="484">
          <cell r="M484">
            <v>0</v>
          </cell>
          <cell r="N484">
            <v>0</v>
          </cell>
        </row>
        <row r="485">
          <cell r="M485">
            <v>0</v>
          </cell>
          <cell r="N485">
            <v>0</v>
          </cell>
        </row>
        <row r="486">
          <cell r="M486">
            <v>0</v>
          </cell>
          <cell r="N486">
            <v>0</v>
          </cell>
        </row>
        <row r="487">
          <cell r="M487">
            <v>0</v>
          </cell>
          <cell r="N487">
            <v>0</v>
          </cell>
        </row>
        <row r="488">
          <cell r="M488">
            <v>0</v>
          </cell>
          <cell r="N488">
            <v>0</v>
          </cell>
        </row>
        <row r="489">
          <cell r="M489">
            <v>0</v>
          </cell>
          <cell r="N489">
            <v>0</v>
          </cell>
        </row>
        <row r="490">
          <cell r="M490">
            <v>0</v>
          </cell>
          <cell r="N490">
            <v>0</v>
          </cell>
        </row>
        <row r="491">
          <cell r="M491">
            <v>0</v>
          </cell>
          <cell r="N491">
            <v>0</v>
          </cell>
        </row>
        <row r="492">
          <cell r="M492">
            <v>0</v>
          </cell>
          <cell r="N492">
            <v>0</v>
          </cell>
        </row>
        <row r="493">
          <cell r="M493">
            <v>0</v>
          </cell>
          <cell r="N493">
            <v>0</v>
          </cell>
        </row>
        <row r="494">
          <cell r="M494">
            <v>0</v>
          </cell>
          <cell r="N494">
            <v>0</v>
          </cell>
        </row>
        <row r="495">
          <cell r="M495">
            <v>0</v>
          </cell>
          <cell r="N495">
            <v>0</v>
          </cell>
        </row>
        <row r="496">
          <cell r="M496">
            <v>0</v>
          </cell>
          <cell r="N496">
            <v>0</v>
          </cell>
        </row>
        <row r="497">
          <cell r="M497">
            <v>0</v>
          </cell>
          <cell r="N497">
            <v>0</v>
          </cell>
        </row>
        <row r="498">
          <cell r="M498">
            <v>0</v>
          </cell>
          <cell r="N498">
            <v>0</v>
          </cell>
        </row>
        <row r="499">
          <cell r="M499">
            <v>0</v>
          </cell>
          <cell r="N499">
            <v>0</v>
          </cell>
        </row>
        <row r="500">
          <cell r="M500">
            <v>0</v>
          </cell>
          <cell r="N500">
            <v>0</v>
          </cell>
        </row>
        <row r="501">
          <cell r="M501">
            <v>0</v>
          </cell>
          <cell r="N501">
            <v>0</v>
          </cell>
        </row>
        <row r="502">
          <cell r="M502">
            <v>0</v>
          </cell>
          <cell r="N502">
            <v>0</v>
          </cell>
        </row>
        <row r="503">
          <cell r="M503">
            <v>0</v>
          </cell>
          <cell r="N503">
            <v>0</v>
          </cell>
        </row>
        <row r="504">
          <cell r="M504">
            <v>0</v>
          </cell>
          <cell r="N504">
            <v>0</v>
          </cell>
        </row>
        <row r="505">
          <cell r="M505">
            <v>0</v>
          </cell>
          <cell r="N505">
            <v>0</v>
          </cell>
        </row>
        <row r="506">
          <cell r="M506">
            <v>0</v>
          </cell>
          <cell r="N506">
            <v>0</v>
          </cell>
        </row>
        <row r="507">
          <cell r="M507">
            <v>0</v>
          </cell>
          <cell r="N507">
            <v>0</v>
          </cell>
        </row>
        <row r="508">
          <cell r="M508">
            <v>0</v>
          </cell>
          <cell r="N508">
            <v>0</v>
          </cell>
        </row>
        <row r="509">
          <cell r="M509">
            <v>0</v>
          </cell>
          <cell r="N509">
            <v>0</v>
          </cell>
        </row>
        <row r="510">
          <cell r="M510">
            <v>0</v>
          </cell>
          <cell r="N510">
            <v>0</v>
          </cell>
        </row>
        <row r="511">
          <cell r="M511">
            <v>0</v>
          </cell>
          <cell r="N511">
            <v>0</v>
          </cell>
        </row>
        <row r="512">
          <cell r="M512">
            <v>0</v>
          </cell>
          <cell r="N512">
            <v>0</v>
          </cell>
        </row>
        <row r="513">
          <cell r="M513">
            <v>0</v>
          </cell>
          <cell r="N513">
            <v>0</v>
          </cell>
        </row>
        <row r="514">
          <cell r="M514">
            <v>0</v>
          </cell>
          <cell r="N514">
            <v>0</v>
          </cell>
        </row>
        <row r="515">
          <cell r="M515">
            <v>0</v>
          </cell>
          <cell r="N515">
            <v>0</v>
          </cell>
        </row>
        <row r="516">
          <cell r="M516">
            <v>0</v>
          </cell>
          <cell r="N516">
            <v>0</v>
          </cell>
        </row>
        <row r="517">
          <cell r="M517">
            <v>0</v>
          </cell>
          <cell r="N517">
            <v>0</v>
          </cell>
        </row>
        <row r="518">
          <cell r="M518">
            <v>0</v>
          </cell>
          <cell r="N518">
            <v>0</v>
          </cell>
        </row>
        <row r="519">
          <cell r="M519">
            <v>0</v>
          </cell>
          <cell r="N519">
            <v>0</v>
          </cell>
        </row>
        <row r="520">
          <cell r="M520">
            <v>0</v>
          </cell>
          <cell r="N520">
            <v>0</v>
          </cell>
        </row>
        <row r="521">
          <cell r="M521">
            <v>0</v>
          </cell>
          <cell r="N521">
            <v>0</v>
          </cell>
        </row>
        <row r="522">
          <cell r="M522">
            <v>0</v>
          </cell>
          <cell r="N522">
            <v>0</v>
          </cell>
        </row>
        <row r="523">
          <cell r="M523">
            <v>0</v>
          </cell>
          <cell r="N523">
            <v>0</v>
          </cell>
        </row>
        <row r="524">
          <cell r="M524">
            <v>0</v>
          </cell>
          <cell r="N524">
            <v>0</v>
          </cell>
        </row>
        <row r="525">
          <cell r="M525">
            <v>0</v>
          </cell>
          <cell r="N525">
            <v>0</v>
          </cell>
        </row>
        <row r="526">
          <cell r="M526">
            <v>0</v>
          </cell>
          <cell r="N526">
            <v>0</v>
          </cell>
        </row>
        <row r="527">
          <cell r="M527">
            <v>0</v>
          </cell>
          <cell r="N527">
            <v>0</v>
          </cell>
        </row>
        <row r="528">
          <cell r="M528">
            <v>0</v>
          </cell>
          <cell r="N528">
            <v>0</v>
          </cell>
        </row>
        <row r="529">
          <cell r="M529">
            <v>0</v>
          </cell>
          <cell r="N529">
            <v>0</v>
          </cell>
        </row>
        <row r="530">
          <cell r="M530">
            <v>0</v>
          </cell>
          <cell r="N530">
            <v>0</v>
          </cell>
        </row>
        <row r="531">
          <cell r="M531">
            <v>0</v>
          </cell>
          <cell r="N531">
            <v>0</v>
          </cell>
        </row>
        <row r="532">
          <cell r="M532">
            <v>0</v>
          </cell>
          <cell r="N532">
            <v>0</v>
          </cell>
        </row>
        <row r="533">
          <cell r="M533">
            <v>0</v>
          </cell>
          <cell r="N533">
            <v>0</v>
          </cell>
        </row>
        <row r="534">
          <cell r="M534">
            <v>0</v>
          </cell>
          <cell r="N534">
            <v>0</v>
          </cell>
        </row>
        <row r="535">
          <cell r="M535">
            <v>0</v>
          </cell>
          <cell r="N535">
            <v>0</v>
          </cell>
        </row>
        <row r="536">
          <cell r="M536">
            <v>0</v>
          </cell>
          <cell r="N536">
            <v>0</v>
          </cell>
        </row>
        <row r="537">
          <cell r="M537">
            <v>0</v>
          </cell>
          <cell r="N537">
            <v>0</v>
          </cell>
        </row>
        <row r="538">
          <cell r="M538">
            <v>0</v>
          </cell>
          <cell r="N538">
            <v>0</v>
          </cell>
        </row>
        <row r="539">
          <cell r="M539">
            <v>0</v>
          </cell>
          <cell r="N539">
            <v>0</v>
          </cell>
        </row>
        <row r="540">
          <cell r="M540">
            <v>0</v>
          </cell>
          <cell r="N540">
            <v>0</v>
          </cell>
        </row>
        <row r="541">
          <cell r="M541">
            <v>0</v>
          </cell>
          <cell r="N541">
            <v>0</v>
          </cell>
        </row>
        <row r="542">
          <cell r="M542">
            <v>0</v>
          </cell>
          <cell r="N542">
            <v>0</v>
          </cell>
        </row>
        <row r="543">
          <cell r="M543">
            <v>0</v>
          </cell>
          <cell r="N543">
            <v>0</v>
          </cell>
        </row>
        <row r="544">
          <cell r="M544">
            <v>0</v>
          </cell>
          <cell r="N544">
            <v>0</v>
          </cell>
        </row>
        <row r="545">
          <cell r="M545">
            <v>0</v>
          </cell>
          <cell r="N545">
            <v>0</v>
          </cell>
        </row>
        <row r="546">
          <cell r="M546">
            <v>0</v>
          </cell>
          <cell r="N546">
            <v>0</v>
          </cell>
        </row>
        <row r="547">
          <cell r="M547">
            <v>0</v>
          </cell>
          <cell r="N547">
            <v>0</v>
          </cell>
        </row>
        <row r="548">
          <cell r="M548">
            <v>0</v>
          </cell>
          <cell r="N548">
            <v>0</v>
          </cell>
        </row>
        <row r="549">
          <cell r="M549">
            <v>0</v>
          </cell>
          <cell r="N549">
            <v>0</v>
          </cell>
        </row>
        <row r="550">
          <cell r="M550">
            <v>0</v>
          </cell>
          <cell r="N550">
            <v>0</v>
          </cell>
        </row>
        <row r="551">
          <cell r="M551">
            <v>0</v>
          </cell>
          <cell r="N551">
            <v>0</v>
          </cell>
        </row>
        <row r="552">
          <cell r="M552">
            <v>0</v>
          </cell>
          <cell r="N552">
            <v>0</v>
          </cell>
        </row>
        <row r="553">
          <cell r="M553">
            <v>0</v>
          </cell>
          <cell r="N553">
            <v>0</v>
          </cell>
        </row>
        <row r="554">
          <cell r="M554">
            <v>0</v>
          </cell>
          <cell r="N554">
            <v>0</v>
          </cell>
        </row>
        <row r="555">
          <cell r="M555">
            <v>0</v>
          </cell>
          <cell r="N555">
            <v>0</v>
          </cell>
        </row>
        <row r="556">
          <cell r="M556">
            <v>0</v>
          </cell>
          <cell r="N556">
            <v>0</v>
          </cell>
        </row>
        <row r="557">
          <cell r="M557">
            <v>0</v>
          </cell>
          <cell r="N557">
            <v>0</v>
          </cell>
        </row>
        <row r="558">
          <cell r="M558">
            <v>0</v>
          </cell>
          <cell r="N558">
            <v>0</v>
          </cell>
        </row>
        <row r="559">
          <cell r="M559">
            <v>0</v>
          </cell>
          <cell r="N559">
            <v>0</v>
          </cell>
        </row>
        <row r="560">
          <cell r="M560">
            <v>0</v>
          </cell>
          <cell r="N560">
            <v>0</v>
          </cell>
        </row>
        <row r="561">
          <cell r="M561">
            <v>0</v>
          </cell>
          <cell r="N561">
            <v>0</v>
          </cell>
        </row>
        <row r="562">
          <cell r="M562">
            <v>0</v>
          </cell>
          <cell r="N562">
            <v>0</v>
          </cell>
        </row>
        <row r="563">
          <cell r="M563">
            <v>0</v>
          </cell>
          <cell r="N563">
            <v>0</v>
          </cell>
        </row>
        <row r="564">
          <cell r="M564">
            <v>0</v>
          </cell>
          <cell r="N564">
            <v>0</v>
          </cell>
        </row>
        <row r="565">
          <cell r="M565">
            <v>0</v>
          </cell>
          <cell r="N565">
            <v>0</v>
          </cell>
        </row>
        <row r="566">
          <cell r="M566">
            <v>0</v>
          </cell>
          <cell r="N566">
            <v>0</v>
          </cell>
        </row>
        <row r="567">
          <cell r="M567">
            <v>0</v>
          </cell>
          <cell r="N567">
            <v>0</v>
          </cell>
        </row>
        <row r="568">
          <cell r="M568">
            <v>0</v>
          </cell>
          <cell r="N568">
            <v>0</v>
          </cell>
        </row>
        <row r="569">
          <cell r="M569">
            <v>0</v>
          </cell>
          <cell r="N569">
            <v>0</v>
          </cell>
        </row>
        <row r="570">
          <cell r="M570">
            <v>0</v>
          </cell>
          <cell r="N570">
            <v>0</v>
          </cell>
        </row>
        <row r="571">
          <cell r="M571">
            <v>0</v>
          </cell>
          <cell r="N571">
            <v>0</v>
          </cell>
        </row>
        <row r="572">
          <cell r="M572">
            <v>0</v>
          </cell>
          <cell r="N572">
            <v>0</v>
          </cell>
        </row>
        <row r="573">
          <cell r="M573">
            <v>0</v>
          </cell>
          <cell r="N573">
            <v>0</v>
          </cell>
        </row>
        <row r="574">
          <cell r="M574">
            <v>0</v>
          </cell>
          <cell r="N574">
            <v>0</v>
          </cell>
        </row>
        <row r="575">
          <cell r="M575">
            <v>0</v>
          </cell>
          <cell r="N575">
            <v>0</v>
          </cell>
        </row>
        <row r="576">
          <cell r="M576">
            <v>0</v>
          </cell>
          <cell r="N576">
            <v>0</v>
          </cell>
        </row>
        <row r="577">
          <cell r="M577">
            <v>0</v>
          </cell>
          <cell r="N577">
            <v>0</v>
          </cell>
        </row>
        <row r="578">
          <cell r="M578">
            <v>0</v>
          </cell>
          <cell r="N578">
            <v>0</v>
          </cell>
        </row>
        <row r="579">
          <cell r="M579">
            <v>0</v>
          </cell>
          <cell r="N579">
            <v>0</v>
          </cell>
        </row>
        <row r="580">
          <cell r="M580">
            <v>0</v>
          </cell>
          <cell r="N580">
            <v>0</v>
          </cell>
        </row>
        <row r="581">
          <cell r="M581">
            <v>0</v>
          </cell>
          <cell r="N581">
            <v>0</v>
          </cell>
        </row>
        <row r="582">
          <cell r="M582">
            <v>0</v>
          </cell>
          <cell r="N582">
            <v>0</v>
          </cell>
        </row>
        <row r="583">
          <cell r="M583">
            <v>0</v>
          </cell>
          <cell r="N583">
            <v>0</v>
          </cell>
        </row>
        <row r="584">
          <cell r="M584">
            <v>0</v>
          </cell>
          <cell r="N584">
            <v>0</v>
          </cell>
        </row>
        <row r="585">
          <cell r="M585">
            <v>0</v>
          </cell>
          <cell r="N585">
            <v>0</v>
          </cell>
        </row>
        <row r="586">
          <cell r="M586">
            <v>0</v>
          </cell>
          <cell r="N586">
            <v>0</v>
          </cell>
        </row>
        <row r="587">
          <cell r="M587">
            <v>0</v>
          </cell>
          <cell r="N587">
            <v>0</v>
          </cell>
        </row>
        <row r="588">
          <cell r="M588">
            <v>0</v>
          </cell>
          <cell r="N588">
            <v>0</v>
          </cell>
        </row>
        <row r="589">
          <cell r="M589">
            <v>0</v>
          </cell>
          <cell r="N589">
            <v>0</v>
          </cell>
        </row>
        <row r="590">
          <cell r="M590">
            <v>0</v>
          </cell>
          <cell r="N590">
            <v>0</v>
          </cell>
        </row>
        <row r="591">
          <cell r="M591">
            <v>0</v>
          </cell>
          <cell r="N591">
            <v>0</v>
          </cell>
        </row>
        <row r="592">
          <cell r="M592">
            <v>0</v>
          </cell>
          <cell r="N592">
            <v>0</v>
          </cell>
        </row>
        <row r="593">
          <cell r="M593">
            <v>0</v>
          </cell>
          <cell r="N593">
            <v>0</v>
          </cell>
        </row>
        <row r="594">
          <cell r="M594">
            <v>0</v>
          </cell>
          <cell r="N594">
            <v>0</v>
          </cell>
        </row>
        <row r="595">
          <cell r="M595">
            <v>0</v>
          </cell>
          <cell r="N595">
            <v>0</v>
          </cell>
        </row>
        <row r="596">
          <cell r="M596">
            <v>0</v>
          </cell>
          <cell r="N596">
            <v>0</v>
          </cell>
        </row>
        <row r="597">
          <cell r="M597">
            <v>0</v>
          </cell>
          <cell r="N597">
            <v>0</v>
          </cell>
        </row>
        <row r="598">
          <cell r="M598">
            <v>0</v>
          </cell>
          <cell r="N598">
            <v>0</v>
          </cell>
        </row>
        <row r="599">
          <cell r="M599">
            <v>0</v>
          </cell>
          <cell r="N599">
            <v>0</v>
          </cell>
        </row>
        <row r="600">
          <cell r="M600">
            <v>0</v>
          </cell>
          <cell r="N600">
            <v>0</v>
          </cell>
        </row>
        <row r="601">
          <cell r="M601">
            <v>0</v>
          </cell>
          <cell r="N601">
            <v>0</v>
          </cell>
        </row>
        <row r="602">
          <cell r="M602">
            <v>0</v>
          </cell>
          <cell r="N602">
            <v>0</v>
          </cell>
        </row>
        <row r="603">
          <cell r="M603">
            <v>0</v>
          </cell>
          <cell r="N603">
            <v>0</v>
          </cell>
        </row>
        <row r="604">
          <cell r="M604">
            <v>0</v>
          </cell>
          <cell r="N604">
            <v>0</v>
          </cell>
        </row>
        <row r="605">
          <cell r="M605">
            <v>0</v>
          </cell>
          <cell r="N605">
            <v>0</v>
          </cell>
        </row>
        <row r="606">
          <cell r="M606">
            <v>0</v>
          </cell>
          <cell r="N606">
            <v>0</v>
          </cell>
        </row>
        <row r="607">
          <cell r="M607">
            <v>0</v>
          </cell>
          <cell r="N607">
            <v>0</v>
          </cell>
        </row>
        <row r="608">
          <cell r="M608">
            <v>0</v>
          </cell>
          <cell r="N608">
            <v>0</v>
          </cell>
        </row>
        <row r="609">
          <cell r="M609">
            <v>0</v>
          </cell>
          <cell r="N609">
            <v>0</v>
          </cell>
        </row>
        <row r="610">
          <cell r="M610">
            <v>0</v>
          </cell>
          <cell r="N610">
            <v>0</v>
          </cell>
        </row>
        <row r="611">
          <cell r="M611">
            <v>0</v>
          </cell>
          <cell r="N611">
            <v>0</v>
          </cell>
        </row>
        <row r="612">
          <cell r="M612">
            <v>0</v>
          </cell>
          <cell r="N612">
            <v>0</v>
          </cell>
        </row>
        <row r="613">
          <cell r="M613">
            <v>0</v>
          </cell>
          <cell r="N613">
            <v>0</v>
          </cell>
        </row>
        <row r="614">
          <cell r="M614">
            <v>0</v>
          </cell>
          <cell r="N614">
            <v>0</v>
          </cell>
        </row>
        <row r="615">
          <cell r="M615">
            <v>0</v>
          </cell>
          <cell r="N615">
            <v>0</v>
          </cell>
        </row>
        <row r="616">
          <cell r="M616">
            <v>0</v>
          </cell>
          <cell r="N616">
            <v>0</v>
          </cell>
        </row>
        <row r="617">
          <cell r="M617">
            <v>0</v>
          </cell>
          <cell r="N617">
            <v>0</v>
          </cell>
        </row>
        <row r="618">
          <cell r="M618">
            <v>0</v>
          </cell>
          <cell r="N618">
            <v>0</v>
          </cell>
        </row>
        <row r="619">
          <cell r="M619">
            <v>0</v>
          </cell>
          <cell r="N619">
            <v>0</v>
          </cell>
        </row>
        <row r="620">
          <cell r="M620">
            <v>0</v>
          </cell>
          <cell r="N620">
            <v>0</v>
          </cell>
        </row>
        <row r="621">
          <cell r="M621">
            <v>0</v>
          </cell>
          <cell r="N621">
            <v>0</v>
          </cell>
        </row>
        <row r="622">
          <cell r="M622">
            <v>0</v>
          </cell>
          <cell r="N622">
            <v>0</v>
          </cell>
        </row>
        <row r="623">
          <cell r="M623">
            <v>0</v>
          </cell>
          <cell r="N623">
            <v>0</v>
          </cell>
        </row>
        <row r="624">
          <cell r="M624">
            <v>0</v>
          </cell>
          <cell r="N624">
            <v>0</v>
          </cell>
        </row>
        <row r="625">
          <cell r="M625">
            <v>0</v>
          </cell>
          <cell r="N625">
            <v>0</v>
          </cell>
        </row>
        <row r="626">
          <cell r="M626">
            <v>0</v>
          </cell>
          <cell r="N626">
            <v>0</v>
          </cell>
        </row>
        <row r="627">
          <cell r="M627">
            <v>0</v>
          </cell>
          <cell r="N627">
            <v>0</v>
          </cell>
        </row>
        <row r="628">
          <cell r="M628">
            <v>0</v>
          </cell>
          <cell r="N628">
            <v>0</v>
          </cell>
        </row>
        <row r="629">
          <cell r="M629">
            <v>0</v>
          </cell>
          <cell r="N629">
            <v>0</v>
          </cell>
        </row>
        <row r="630">
          <cell r="M630">
            <v>0</v>
          </cell>
          <cell r="N630">
            <v>0</v>
          </cell>
        </row>
        <row r="631">
          <cell r="M631">
            <v>0</v>
          </cell>
          <cell r="N631">
            <v>0</v>
          </cell>
        </row>
        <row r="632">
          <cell r="M632">
            <v>0</v>
          </cell>
          <cell r="N632">
            <v>0</v>
          </cell>
        </row>
        <row r="633">
          <cell r="M633">
            <v>0</v>
          </cell>
          <cell r="N633">
            <v>0</v>
          </cell>
        </row>
        <row r="634">
          <cell r="M634">
            <v>0</v>
          </cell>
          <cell r="N634">
            <v>0</v>
          </cell>
        </row>
        <row r="635">
          <cell r="M635">
            <v>0</v>
          </cell>
          <cell r="N635">
            <v>0</v>
          </cell>
        </row>
        <row r="636">
          <cell r="M636">
            <v>0</v>
          </cell>
          <cell r="N636">
            <v>0</v>
          </cell>
        </row>
        <row r="637">
          <cell r="M637">
            <v>0</v>
          </cell>
          <cell r="N637">
            <v>0</v>
          </cell>
        </row>
        <row r="638">
          <cell r="M638">
            <v>0</v>
          </cell>
          <cell r="N638">
            <v>0</v>
          </cell>
        </row>
        <row r="639">
          <cell r="M639">
            <v>0</v>
          </cell>
          <cell r="N639">
            <v>0</v>
          </cell>
        </row>
        <row r="640">
          <cell r="M640">
            <v>0</v>
          </cell>
          <cell r="N640">
            <v>0</v>
          </cell>
        </row>
        <row r="641">
          <cell r="M641">
            <v>0</v>
          </cell>
          <cell r="N641">
            <v>0</v>
          </cell>
        </row>
        <row r="642">
          <cell r="M642">
            <v>0</v>
          </cell>
          <cell r="N642">
            <v>0</v>
          </cell>
        </row>
        <row r="643">
          <cell r="M643">
            <v>0</v>
          </cell>
          <cell r="N643">
            <v>0</v>
          </cell>
        </row>
        <row r="644">
          <cell r="M644">
            <v>0</v>
          </cell>
          <cell r="N644">
            <v>0</v>
          </cell>
        </row>
        <row r="645">
          <cell r="M645">
            <v>0</v>
          </cell>
          <cell r="N645">
            <v>0</v>
          </cell>
        </row>
        <row r="646">
          <cell r="M646">
            <v>0</v>
          </cell>
          <cell r="N646">
            <v>0</v>
          </cell>
        </row>
        <row r="647">
          <cell r="M647">
            <v>0</v>
          </cell>
          <cell r="N647">
            <v>0</v>
          </cell>
        </row>
        <row r="648">
          <cell r="M648">
            <v>0</v>
          </cell>
          <cell r="N648">
            <v>0</v>
          </cell>
        </row>
        <row r="649">
          <cell r="M649">
            <v>0</v>
          </cell>
          <cell r="N649">
            <v>0</v>
          </cell>
        </row>
        <row r="650">
          <cell r="M650">
            <v>0</v>
          </cell>
          <cell r="N650">
            <v>0</v>
          </cell>
        </row>
        <row r="651">
          <cell r="M651">
            <v>0</v>
          </cell>
          <cell r="N651">
            <v>0</v>
          </cell>
        </row>
        <row r="652">
          <cell r="M652">
            <v>0</v>
          </cell>
          <cell r="N652">
            <v>0</v>
          </cell>
        </row>
        <row r="653">
          <cell r="M653">
            <v>0</v>
          </cell>
          <cell r="N653">
            <v>0</v>
          </cell>
        </row>
        <row r="654">
          <cell r="M654">
            <v>0</v>
          </cell>
          <cell r="N654">
            <v>0</v>
          </cell>
        </row>
        <row r="655">
          <cell r="M655">
            <v>0</v>
          </cell>
          <cell r="N655">
            <v>0</v>
          </cell>
        </row>
        <row r="656">
          <cell r="M656">
            <v>0</v>
          </cell>
          <cell r="N656">
            <v>0</v>
          </cell>
        </row>
        <row r="657">
          <cell r="M657">
            <v>0</v>
          </cell>
          <cell r="N657">
            <v>0</v>
          </cell>
        </row>
        <row r="658">
          <cell r="M658">
            <v>0</v>
          </cell>
          <cell r="N658">
            <v>0</v>
          </cell>
        </row>
        <row r="659">
          <cell r="M659">
            <v>0</v>
          </cell>
          <cell r="N659">
            <v>0</v>
          </cell>
        </row>
        <row r="660">
          <cell r="M660">
            <v>0</v>
          </cell>
          <cell r="N660">
            <v>0</v>
          </cell>
        </row>
        <row r="661">
          <cell r="M661">
            <v>0</v>
          </cell>
          <cell r="N661">
            <v>0</v>
          </cell>
        </row>
        <row r="662">
          <cell r="M662">
            <v>0</v>
          </cell>
          <cell r="N662">
            <v>0</v>
          </cell>
        </row>
        <row r="663">
          <cell r="M663">
            <v>0</v>
          </cell>
          <cell r="N663">
            <v>0</v>
          </cell>
        </row>
        <row r="664">
          <cell r="M664">
            <v>0</v>
          </cell>
          <cell r="N664">
            <v>0</v>
          </cell>
        </row>
        <row r="665">
          <cell r="M665">
            <v>0</v>
          </cell>
          <cell r="N665">
            <v>0</v>
          </cell>
        </row>
        <row r="666">
          <cell r="M666">
            <v>0</v>
          </cell>
          <cell r="N666">
            <v>0</v>
          </cell>
        </row>
        <row r="667">
          <cell r="M667">
            <v>0</v>
          </cell>
          <cell r="N667">
            <v>0</v>
          </cell>
        </row>
        <row r="668">
          <cell r="M668">
            <v>0</v>
          </cell>
          <cell r="N668">
            <v>0</v>
          </cell>
        </row>
        <row r="669">
          <cell r="M669">
            <v>0</v>
          </cell>
          <cell r="N669">
            <v>0</v>
          </cell>
        </row>
        <row r="670">
          <cell r="M670">
            <v>0</v>
          </cell>
          <cell r="N670">
            <v>0</v>
          </cell>
        </row>
        <row r="671">
          <cell r="M671">
            <v>0</v>
          </cell>
          <cell r="N671">
            <v>0</v>
          </cell>
        </row>
        <row r="672">
          <cell r="M672">
            <v>0</v>
          </cell>
          <cell r="N672">
            <v>0</v>
          </cell>
        </row>
        <row r="673">
          <cell r="M673">
            <v>0</v>
          </cell>
          <cell r="N673">
            <v>0</v>
          </cell>
        </row>
        <row r="674">
          <cell r="M674">
            <v>0</v>
          </cell>
          <cell r="N674">
            <v>0</v>
          </cell>
        </row>
        <row r="675">
          <cell r="M675">
            <v>0</v>
          </cell>
          <cell r="N675">
            <v>0</v>
          </cell>
        </row>
        <row r="676">
          <cell r="M676">
            <v>0</v>
          </cell>
          <cell r="N676">
            <v>0</v>
          </cell>
        </row>
        <row r="677">
          <cell r="M677">
            <v>0</v>
          </cell>
          <cell r="N677">
            <v>0</v>
          </cell>
        </row>
        <row r="678">
          <cell r="M678">
            <v>0</v>
          </cell>
          <cell r="N678">
            <v>0</v>
          </cell>
        </row>
        <row r="679">
          <cell r="M679">
            <v>0</v>
          </cell>
          <cell r="N679">
            <v>0</v>
          </cell>
        </row>
        <row r="680">
          <cell r="M680">
            <v>0</v>
          </cell>
          <cell r="N680">
            <v>0</v>
          </cell>
        </row>
        <row r="681">
          <cell r="M681">
            <v>0</v>
          </cell>
          <cell r="N681">
            <v>0</v>
          </cell>
        </row>
        <row r="682">
          <cell r="M682">
            <v>0</v>
          </cell>
          <cell r="N682">
            <v>0</v>
          </cell>
        </row>
        <row r="683">
          <cell r="M683">
            <v>0</v>
          </cell>
          <cell r="N683">
            <v>0</v>
          </cell>
        </row>
        <row r="684">
          <cell r="M684">
            <v>0</v>
          </cell>
          <cell r="N684">
            <v>0</v>
          </cell>
        </row>
        <row r="685">
          <cell r="M685">
            <v>0</v>
          </cell>
          <cell r="N685">
            <v>0</v>
          </cell>
        </row>
        <row r="686">
          <cell r="M686">
            <v>0</v>
          </cell>
          <cell r="N686">
            <v>0</v>
          </cell>
        </row>
        <row r="687">
          <cell r="M687">
            <v>0</v>
          </cell>
          <cell r="N687">
            <v>0</v>
          </cell>
        </row>
        <row r="688">
          <cell r="M688">
            <v>0</v>
          </cell>
          <cell r="N688">
            <v>0</v>
          </cell>
        </row>
        <row r="689">
          <cell r="M689">
            <v>0</v>
          </cell>
          <cell r="N689">
            <v>0</v>
          </cell>
        </row>
        <row r="690">
          <cell r="M690">
            <v>0</v>
          </cell>
          <cell r="N690">
            <v>0</v>
          </cell>
        </row>
        <row r="691">
          <cell r="M691">
            <v>0</v>
          </cell>
          <cell r="N691">
            <v>0</v>
          </cell>
        </row>
        <row r="692">
          <cell r="M692">
            <v>0</v>
          </cell>
          <cell r="N692">
            <v>0</v>
          </cell>
        </row>
        <row r="693">
          <cell r="M693">
            <v>0</v>
          </cell>
          <cell r="N693">
            <v>0</v>
          </cell>
        </row>
        <row r="694">
          <cell r="M694">
            <v>0</v>
          </cell>
          <cell r="N694">
            <v>0</v>
          </cell>
        </row>
        <row r="695">
          <cell r="M695">
            <v>0</v>
          </cell>
          <cell r="N695">
            <v>0</v>
          </cell>
        </row>
        <row r="696">
          <cell r="M696">
            <v>0</v>
          </cell>
          <cell r="N696">
            <v>0</v>
          </cell>
        </row>
        <row r="697">
          <cell r="M697">
            <v>0</v>
          </cell>
          <cell r="N697">
            <v>0</v>
          </cell>
        </row>
        <row r="698">
          <cell r="M698">
            <v>0</v>
          </cell>
          <cell r="N698">
            <v>0</v>
          </cell>
        </row>
        <row r="699">
          <cell r="M699">
            <v>0</v>
          </cell>
          <cell r="N699">
            <v>0</v>
          </cell>
        </row>
        <row r="700">
          <cell r="M700">
            <v>0</v>
          </cell>
          <cell r="N700">
            <v>0</v>
          </cell>
        </row>
        <row r="701">
          <cell r="M701">
            <v>0</v>
          </cell>
          <cell r="N701">
            <v>0</v>
          </cell>
        </row>
        <row r="702">
          <cell r="M702">
            <v>0</v>
          </cell>
          <cell r="N702">
            <v>0</v>
          </cell>
        </row>
        <row r="703">
          <cell r="M703">
            <v>0</v>
          </cell>
          <cell r="N703">
            <v>0</v>
          </cell>
        </row>
        <row r="704">
          <cell r="M704">
            <v>0</v>
          </cell>
          <cell r="N704">
            <v>0</v>
          </cell>
        </row>
        <row r="705">
          <cell r="M705">
            <v>0</v>
          </cell>
          <cell r="N705">
            <v>0</v>
          </cell>
        </row>
        <row r="706">
          <cell r="M706">
            <v>0</v>
          </cell>
          <cell r="N706">
            <v>0</v>
          </cell>
        </row>
        <row r="707">
          <cell r="M707">
            <v>0</v>
          </cell>
          <cell r="N707">
            <v>0</v>
          </cell>
        </row>
        <row r="708">
          <cell r="M708">
            <v>0</v>
          </cell>
          <cell r="N708">
            <v>0</v>
          </cell>
        </row>
        <row r="709">
          <cell r="M709">
            <v>0</v>
          </cell>
          <cell r="N709">
            <v>0</v>
          </cell>
        </row>
        <row r="710">
          <cell r="M710">
            <v>0</v>
          </cell>
          <cell r="N710">
            <v>0</v>
          </cell>
        </row>
        <row r="711">
          <cell r="M711">
            <v>0</v>
          </cell>
          <cell r="N711">
            <v>0</v>
          </cell>
        </row>
        <row r="712">
          <cell r="M712">
            <v>0</v>
          </cell>
          <cell r="N712">
            <v>0</v>
          </cell>
        </row>
        <row r="713">
          <cell r="M713">
            <v>0</v>
          </cell>
          <cell r="N713">
            <v>0</v>
          </cell>
        </row>
        <row r="714">
          <cell r="M714">
            <v>0</v>
          </cell>
          <cell r="N714">
            <v>0</v>
          </cell>
        </row>
        <row r="715">
          <cell r="M715">
            <v>0</v>
          </cell>
          <cell r="N715">
            <v>0</v>
          </cell>
        </row>
        <row r="716">
          <cell r="M716">
            <v>0</v>
          </cell>
          <cell r="N716">
            <v>0</v>
          </cell>
        </row>
        <row r="717">
          <cell r="M717">
            <v>0</v>
          </cell>
          <cell r="N717">
            <v>0</v>
          </cell>
        </row>
        <row r="718">
          <cell r="M718">
            <v>0</v>
          </cell>
          <cell r="N718">
            <v>0</v>
          </cell>
        </row>
        <row r="719">
          <cell r="M719">
            <v>0</v>
          </cell>
          <cell r="N719">
            <v>0</v>
          </cell>
        </row>
        <row r="720">
          <cell r="M720">
            <v>0</v>
          </cell>
          <cell r="N720">
            <v>0</v>
          </cell>
        </row>
        <row r="721">
          <cell r="M721">
            <v>0</v>
          </cell>
          <cell r="N721">
            <v>0</v>
          </cell>
        </row>
        <row r="722">
          <cell r="M722">
            <v>0</v>
          </cell>
          <cell r="N722">
            <v>0</v>
          </cell>
        </row>
        <row r="723">
          <cell r="M723">
            <v>0</v>
          </cell>
          <cell r="N723">
            <v>0</v>
          </cell>
        </row>
        <row r="724">
          <cell r="M724">
            <v>0</v>
          </cell>
          <cell r="N724">
            <v>0</v>
          </cell>
        </row>
        <row r="725">
          <cell r="M725">
            <v>0</v>
          </cell>
          <cell r="N725">
            <v>0</v>
          </cell>
        </row>
        <row r="726">
          <cell r="M726">
            <v>0</v>
          </cell>
          <cell r="N726">
            <v>0</v>
          </cell>
        </row>
        <row r="727">
          <cell r="M727">
            <v>0</v>
          </cell>
          <cell r="N727">
            <v>0</v>
          </cell>
        </row>
        <row r="728">
          <cell r="M728">
            <v>0</v>
          </cell>
          <cell r="N728">
            <v>0</v>
          </cell>
        </row>
        <row r="729">
          <cell r="M729">
            <v>0</v>
          </cell>
          <cell r="N729">
            <v>0</v>
          </cell>
        </row>
        <row r="730">
          <cell r="M730">
            <v>0</v>
          </cell>
          <cell r="N730">
            <v>0</v>
          </cell>
        </row>
        <row r="731">
          <cell r="M731">
            <v>0</v>
          </cell>
          <cell r="N731">
            <v>0</v>
          </cell>
        </row>
        <row r="732">
          <cell r="M732">
            <v>0</v>
          </cell>
          <cell r="N732">
            <v>0</v>
          </cell>
        </row>
        <row r="733">
          <cell r="M733">
            <v>0</v>
          </cell>
          <cell r="N733">
            <v>0</v>
          </cell>
        </row>
        <row r="734">
          <cell r="M734">
            <v>0</v>
          </cell>
          <cell r="N734">
            <v>0</v>
          </cell>
        </row>
        <row r="735">
          <cell r="M735">
            <v>0</v>
          </cell>
          <cell r="N735">
            <v>0</v>
          </cell>
        </row>
        <row r="736">
          <cell r="M736">
            <v>0</v>
          </cell>
          <cell r="N736">
            <v>0</v>
          </cell>
        </row>
        <row r="737">
          <cell r="M737">
            <v>0</v>
          </cell>
          <cell r="N737">
            <v>0</v>
          </cell>
        </row>
        <row r="738">
          <cell r="M738">
            <v>0</v>
          </cell>
          <cell r="N738">
            <v>0</v>
          </cell>
        </row>
        <row r="739">
          <cell r="M739">
            <v>0</v>
          </cell>
          <cell r="N739">
            <v>0</v>
          </cell>
        </row>
        <row r="740">
          <cell r="M740">
            <v>0</v>
          </cell>
          <cell r="N740">
            <v>0</v>
          </cell>
        </row>
        <row r="741">
          <cell r="M741">
            <v>0</v>
          </cell>
          <cell r="N741">
            <v>0</v>
          </cell>
        </row>
        <row r="742">
          <cell r="M742">
            <v>0</v>
          </cell>
          <cell r="N742">
            <v>0</v>
          </cell>
        </row>
        <row r="743">
          <cell r="M743">
            <v>0</v>
          </cell>
          <cell r="N743">
            <v>0</v>
          </cell>
        </row>
        <row r="744">
          <cell r="M744">
            <v>0</v>
          </cell>
          <cell r="N744">
            <v>0</v>
          </cell>
        </row>
        <row r="745">
          <cell r="M745">
            <v>0</v>
          </cell>
          <cell r="N745">
            <v>0</v>
          </cell>
        </row>
        <row r="746">
          <cell r="M746">
            <v>0</v>
          </cell>
          <cell r="N746">
            <v>0</v>
          </cell>
        </row>
        <row r="747">
          <cell r="M747">
            <v>0</v>
          </cell>
          <cell r="N747">
            <v>0</v>
          </cell>
        </row>
        <row r="748">
          <cell r="M748">
            <v>0</v>
          </cell>
          <cell r="N748">
            <v>0</v>
          </cell>
        </row>
        <row r="749">
          <cell r="M749">
            <v>0</v>
          </cell>
          <cell r="N749">
            <v>0</v>
          </cell>
        </row>
        <row r="750">
          <cell r="M750">
            <v>0</v>
          </cell>
          <cell r="N750">
            <v>0</v>
          </cell>
        </row>
        <row r="751">
          <cell r="M751">
            <v>0</v>
          </cell>
          <cell r="N751">
            <v>0</v>
          </cell>
        </row>
        <row r="752">
          <cell r="M752">
            <v>0</v>
          </cell>
          <cell r="N752">
            <v>0</v>
          </cell>
        </row>
        <row r="753">
          <cell r="M753">
            <v>0</v>
          </cell>
          <cell r="N753">
            <v>0</v>
          </cell>
        </row>
        <row r="754">
          <cell r="M754">
            <v>0</v>
          </cell>
          <cell r="N754">
            <v>0</v>
          </cell>
        </row>
        <row r="755">
          <cell r="M755">
            <v>0</v>
          </cell>
          <cell r="N755">
            <v>0</v>
          </cell>
        </row>
        <row r="756">
          <cell r="M756">
            <v>0</v>
          </cell>
          <cell r="N756">
            <v>0</v>
          </cell>
        </row>
        <row r="757">
          <cell r="M757">
            <v>0</v>
          </cell>
          <cell r="N757">
            <v>0</v>
          </cell>
        </row>
        <row r="758">
          <cell r="M758">
            <v>0</v>
          </cell>
          <cell r="N758">
            <v>0</v>
          </cell>
        </row>
        <row r="759">
          <cell r="M759">
            <v>0</v>
          </cell>
          <cell r="N759">
            <v>0</v>
          </cell>
        </row>
        <row r="760">
          <cell r="M760">
            <v>0</v>
          </cell>
          <cell r="N760">
            <v>0</v>
          </cell>
        </row>
        <row r="761">
          <cell r="M761">
            <v>0</v>
          </cell>
          <cell r="N761">
            <v>0</v>
          </cell>
        </row>
        <row r="762">
          <cell r="M762">
            <v>0</v>
          </cell>
          <cell r="N762">
            <v>0</v>
          </cell>
        </row>
        <row r="763">
          <cell r="M763">
            <v>0</v>
          </cell>
          <cell r="N763">
            <v>0</v>
          </cell>
        </row>
        <row r="764">
          <cell r="M764">
            <v>0</v>
          </cell>
          <cell r="N764">
            <v>0</v>
          </cell>
        </row>
        <row r="765">
          <cell r="M765">
            <v>0</v>
          </cell>
          <cell r="N765">
            <v>0</v>
          </cell>
        </row>
        <row r="766">
          <cell r="M766">
            <v>0</v>
          </cell>
          <cell r="N766">
            <v>0</v>
          </cell>
        </row>
        <row r="767">
          <cell r="M767">
            <v>0</v>
          </cell>
          <cell r="N767">
            <v>0</v>
          </cell>
        </row>
        <row r="768">
          <cell r="M768">
            <v>0</v>
          </cell>
          <cell r="N768">
            <v>0</v>
          </cell>
        </row>
        <row r="769">
          <cell r="M769">
            <v>0</v>
          </cell>
          <cell r="N769">
            <v>0</v>
          </cell>
        </row>
        <row r="770">
          <cell r="M770">
            <v>0</v>
          </cell>
          <cell r="N770">
            <v>0</v>
          </cell>
        </row>
        <row r="771">
          <cell r="M771">
            <v>0</v>
          </cell>
          <cell r="N771">
            <v>0</v>
          </cell>
        </row>
        <row r="772">
          <cell r="M772">
            <v>0</v>
          </cell>
          <cell r="N772">
            <v>0</v>
          </cell>
        </row>
        <row r="773">
          <cell r="M773">
            <v>0</v>
          </cell>
          <cell r="N773">
            <v>0</v>
          </cell>
        </row>
        <row r="774">
          <cell r="M774">
            <v>0</v>
          </cell>
          <cell r="N774">
            <v>0</v>
          </cell>
        </row>
        <row r="775">
          <cell r="M775">
            <v>0</v>
          </cell>
          <cell r="N775">
            <v>0</v>
          </cell>
        </row>
        <row r="776">
          <cell r="M776">
            <v>0</v>
          </cell>
          <cell r="N776">
            <v>0</v>
          </cell>
        </row>
        <row r="777">
          <cell r="M777">
            <v>0</v>
          </cell>
          <cell r="N777">
            <v>0</v>
          </cell>
        </row>
        <row r="778">
          <cell r="M778">
            <v>0</v>
          </cell>
          <cell r="N778">
            <v>0</v>
          </cell>
        </row>
        <row r="779">
          <cell r="M779">
            <v>0</v>
          </cell>
          <cell r="N779">
            <v>0</v>
          </cell>
        </row>
        <row r="780">
          <cell r="M780">
            <v>0</v>
          </cell>
          <cell r="N780">
            <v>0</v>
          </cell>
        </row>
        <row r="781">
          <cell r="M781">
            <v>0</v>
          </cell>
          <cell r="N781">
            <v>0</v>
          </cell>
        </row>
        <row r="782">
          <cell r="M782">
            <v>0</v>
          </cell>
          <cell r="N782">
            <v>0</v>
          </cell>
        </row>
        <row r="783">
          <cell r="M783">
            <v>0</v>
          </cell>
          <cell r="N783">
            <v>0</v>
          </cell>
        </row>
        <row r="784">
          <cell r="M784">
            <v>0</v>
          </cell>
          <cell r="N784">
            <v>0</v>
          </cell>
        </row>
        <row r="785">
          <cell r="M785">
            <v>0</v>
          </cell>
          <cell r="N785">
            <v>0</v>
          </cell>
        </row>
        <row r="786">
          <cell r="M786">
            <v>0</v>
          </cell>
          <cell r="N786">
            <v>0</v>
          </cell>
        </row>
        <row r="787">
          <cell r="M787">
            <v>0</v>
          </cell>
          <cell r="N787">
            <v>0</v>
          </cell>
        </row>
        <row r="788">
          <cell r="M788">
            <v>0</v>
          </cell>
          <cell r="N788">
            <v>0</v>
          </cell>
        </row>
        <row r="789">
          <cell r="M789">
            <v>0</v>
          </cell>
          <cell r="N789">
            <v>0</v>
          </cell>
        </row>
        <row r="790">
          <cell r="M790">
            <v>0</v>
          </cell>
          <cell r="N790">
            <v>0</v>
          </cell>
        </row>
        <row r="791">
          <cell r="M791">
            <v>0</v>
          </cell>
          <cell r="N791">
            <v>0</v>
          </cell>
        </row>
        <row r="792">
          <cell r="M792">
            <v>0</v>
          </cell>
          <cell r="N792">
            <v>0</v>
          </cell>
        </row>
        <row r="793">
          <cell r="M793">
            <v>0</v>
          </cell>
          <cell r="N793">
            <v>0</v>
          </cell>
        </row>
        <row r="794">
          <cell r="M794">
            <v>0</v>
          </cell>
          <cell r="N794">
            <v>0</v>
          </cell>
        </row>
        <row r="795">
          <cell r="M795">
            <v>0</v>
          </cell>
          <cell r="N795">
            <v>0</v>
          </cell>
        </row>
        <row r="796">
          <cell r="M796">
            <v>0</v>
          </cell>
          <cell r="N796">
            <v>0</v>
          </cell>
        </row>
        <row r="797">
          <cell r="M797">
            <v>0</v>
          </cell>
          <cell r="N797">
            <v>0</v>
          </cell>
        </row>
        <row r="798">
          <cell r="M798">
            <v>0</v>
          </cell>
          <cell r="N798">
            <v>0</v>
          </cell>
        </row>
        <row r="799">
          <cell r="M799">
            <v>0</v>
          </cell>
          <cell r="N799">
            <v>0</v>
          </cell>
        </row>
        <row r="800">
          <cell r="M800">
            <v>0</v>
          </cell>
          <cell r="N800">
            <v>0</v>
          </cell>
        </row>
        <row r="801">
          <cell r="M801">
            <v>0</v>
          </cell>
          <cell r="N801">
            <v>0</v>
          </cell>
        </row>
        <row r="802">
          <cell r="M802">
            <v>0</v>
          </cell>
          <cell r="N802">
            <v>0</v>
          </cell>
        </row>
        <row r="803">
          <cell r="M803">
            <v>0</v>
          </cell>
          <cell r="N803">
            <v>0</v>
          </cell>
        </row>
        <row r="804">
          <cell r="M804">
            <v>0</v>
          </cell>
          <cell r="N804">
            <v>0</v>
          </cell>
        </row>
        <row r="805">
          <cell r="M805">
            <v>0</v>
          </cell>
          <cell r="N805">
            <v>0</v>
          </cell>
        </row>
        <row r="806">
          <cell r="M806">
            <v>0</v>
          </cell>
          <cell r="N806">
            <v>0</v>
          </cell>
        </row>
        <row r="807">
          <cell r="M807">
            <v>0</v>
          </cell>
          <cell r="N807">
            <v>0</v>
          </cell>
        </row>
        <row r="808">
          <cell r="M808">
            <v>0</v>
          </cell>
          <cell r="N808">
            <v>0</v>
          </cell>
        </row>
        <row r="809">
          <cell r="M809">
            <v>0</v>
          </cell>
          <cell r="N809">
            <v>0</v>
          </cell>
        </row>
        <row r="810">
          <cell r="M810">
            <v>0</v>
          </cell>
          <cell r="N810">
            <v>0</v>
          </cell>
        </row>
        <row r="811">
          <cell r="M811">
            <v>0</v>
          </cell>
          <cell r="N811">
            <v>0</v>
          </cell>
        </row>
        <row r="812">
          <cell r="M812">
            <v>0</v>
          </cell>
          <cell r="N812">
            <v>0</v>
          </cell>
        </row>
        <row r="813">
          <cell r="M813">
            <v>0</v>
          </cell>
          <cell r="N813">
            <v>0</v>
          </cell>
        </row>
        <row r="814">
          <cell r="M814">
            <v>0</v>
          </cell>
          <cell r="N814">
            <v>0</v>
          </cell>
        </row>
        <row r="815">
          <cell r="M815">
            <v>0</v>
          </cell>
          <cell r="N815">
            <v>0</v>
          </cell>
        </row>
        <row r="816">
          <cell r="M816">
            <v>0</v>
          </cell>
          <cell r="N816">
            <v>0</v>
          </cell>
        </row>
        <row r="817">
          <cell r="M817">
            <v>0</v>
          </cell>
          <cell r="N817">
            <v>0</v>
          </cell>
        </row>
        <row r="818">
          <cell r="M818">
            <v>0</v>
          </cell>
          <cell r="N818">
            <v>0</v>
          </cell>
        </row>
        <row r="819">
          <cell r="M819">
            <v>0</v>
          </cell>
          <cell r="N819">
            <v>0</v>
          </cell>
        </row>
        <row r="820">
          <cell r="M820">
            <v>0</v>
          </cell>
          <cell r="N820">
            <v>0</v>
          </cell>
        </row>
        <row r="821">
          <cell r="M821">
            <v>0</v>
          </cell>
          <cell r="N821">
            <v>0</v>
          </cell>
        </row>
        <row r="822">
          <cell r="M822">
            <v>0</v>
          </cell>
          <cell r="N822">
            <v>0</v>
          </cell>
        </row>
        <row r="823">
          <cell r="M823">
            <v>0</v>
          </cell>
          <cell r="N823">
            <v>0</v>
          </cell>
        </row>
        <row r="824">
          <cell r="M824">
            <v>0</v>
          </cell>
          <cell r="N824">
            <v>0</v>
          </cell>
        </row>
        <row r="825">
          <cell r="M825">
            <v>0</v>
          </cell>
          <cell r="N825">
            <v>0</v>
          </cell>
        </row>
        <row r="826">
          <cell r="M826">
            <v>0</v>
          </cell>
          <cell r="N826">
            <v>0</v>
          </cell>
        </row>
        <row r="827">
          <cell r="M827">
            <v>0</v>
          </cell>
          <cell r="N827">
            <v>0</v>
          </cell>
        </row>
        <row r="828">
          <cell r="M828">
            <v>0</v>
          </cell>
          <cell r="N828">
            <v>0</v>
          </cell>
        </row>
        <row r="829">
          <cell r="M829">
            <v>0</v>
          </cell>
          <cell r="N829">
            <v>0</v>
          </cell>
        </row>
        <row r="830">
          <cell r="M830">
            <v>0</v>
          </cell>
          <cell r="N830">
            <v>0</v>
          </cell>
        </row>
        <row r="831">
          <cell r="M831">
            <v>0</v>
          </cell>
          <cell r="N831">
            <v>0</v>
          </cell>
        </row>
        <row r="832">
          <cell r="M832">
            <v>0</v>
          </cell>
          <cell r="N832">
            <v>0</v>
          </cell>
        </row>
        <row r="833">
          <cell r="M833">
            <v>0</v>
          </cell>
          <cell r="N833">
            <v>0</v>
          </cell>
        </row>
        <row r="834">
          <cell r="M834">
            <v>0</v>
          </cell>
          <cell r="N834">
            <v>0</v>
          </cell>
        </row>
        <row r="835">
          <cell r="M835">
            <v>0</v>
          </cell>
          <cell r="N835">
            <v>0</v>
          </cell>
        </row>
        <row r="836">
          <cell r="M836">
            <v>0</v>
          </cell>
          <cell r="N836">
            <v>0</v>
          </cell>
        </row>
        <row r="837">
          <cell r="M837">
            <v>0</v>
          </cell>
          <cell r="N837">
            <v>0</v>
          </cell>
        </row>
        <row r="838">
          <cell r="M838">
            <v>0</v>
          </cell>
          <cell r="N838">
            <v>0</v>
          </cell>
        </row>
        <row r="839">
          <cell r="M839">
            <v>0</v>
          </cell>
          <cell r="N839">
            <v>0</v>
          </cell>
        </row>
        <row r="840">
          <cell r="M840">
            <v>0</v>
          </cell>
          <cell r="N840">
            <v>0</v>
          </cell>
        </row>
        <row r="841">
          <cell r="M841">
            <v>0</v>
          </cell>
          <cell r="N841">
            <v>0</v>
          </cell>
        </row>
        <row r="842">
          <cell r="M842">
            <v>0</v>
          </cell>
          <cell r="N842">
            <v>0</v>
          </cell>
        </row>
        <row r="843">
          <cell r="M843">
            <v>0</v>
          </cell>
          <cell r="N843">
            <v>0</v>
          </cell>
        </row>
        <row r="844">
          <cell r="M844">
            <v>0</v>
          </cell>
          <cell r="N844">
            <v>0</v>
          </cell>
        </row>
        <row r="845">
          <cell r="M845">
            <v>0</v>
          </cell>
          <cell r="N845">
            <v>0</v>
          </cell>
        </row>
        <row r="846">
          <cell r="M846">
            <v>0</v>
          </cell>
          <cell r="N846">
            <v>0</v>
          </cell>
        </row>
        <row r="847">
          <cell r="M847">
            <v>0</v>
          </cell>
          <cell r="N847">
            <v>0</v>
          </cell>
        </row>
        <row r="848">
          <cell r="M848">
            <v>0</v>
          </cell>
          <cell r="N848">
            <v>0</v>
          </cell>
        </row>
        <row r="849">
          <cell r="M849">
            <v>0</v>
          </cell>
          <cell r="N849">
            <v>0</v>
          </cell>
        </row>
        <row r="850">
          <cell r="M850">
            <v>0</v>
          </cell>
          <cell r="N850">
            <v>0</v>
          </cell>
        </row>
        <row r="851">
          <cell r="M851">
            <v>0</v>
          </cell>
          <cell r="N851">
            <v>0</v>
          </cell>
        </row>
        <row r="852">
          <cell r="M852">
            <v>0</v>
          </cell>
          <cell r="N852">
            <v>0</v>
          </cell>
        </row>
        <row r="853">
          <cell r="M853">
            <v>0</v>
          </cell>
          <cell r="N853">
            <v>0</v>
          </cell>
        </row>
        <row r="854">
          <cell r="M854">
            <v>0</v>
          </cell>
          <cell r="N854">
            <v>0</v>
          </cell>
        </row>
        <row r="855">
          <cell r="M855">
            <v>0</v>
          </cell>
          <cell r="N855">
            <v>0</v>
          </cell>
        </row>
        <row r="856">
          <cell r="M856">
            <v>0</v>
          </cell>
          <cell r="N856">
            <v>0</v>
          </cell>
        </row>
        <row r="857">
          <cell r="M857">
            <v>0</v>
          </cell>
          <cell r="N857">
            <v>0</v>
          </cell>
        </row>
        <row r="858">
          <cell r="M858">
            <v>0</v>
          </cell>
          <cell r="N858">
            <v>0</v>
          </cell>
        </row>
        <row r="859">
          <cell r="M859">
            <v>0</v>
          </cell>
          <cell r="N859">
            <v>0</v>
          </cell>
        </row>
        <row r="860">
          <cell r="M860">
            <v>0</v>
          </cell>
          <cell r="N860">
            <v>0</v>
          </cell>
        </row>
        <row r="861">
          <cell r="M861">
            <v>0</v>
          </cell>
          <cell r="N861">
            <v>0</v>
          </cell>
        </row>
        <row r="862">
          <cell r="M862">
            <v>0</v>
          </cell>
          <cell r="N862">
            <v>0</v>
          </cell>
        </row>
        <row r="863">
          <cell r="M863">
            <v>0</v>
          </cell>
          <cell r="N863">
            <v>0</v>
          </cell>
        </row>
        <row r="864">
          <cell r="M864">
            <v>0</v>
          </cell>
          <cell r="N864">
            <v>0</v>
          </cell>
        </row>
        <row r="865">
          <cell r="M865">
            <v>0</v>
          </cell>
          <cell r="N865">
            <v>0</v>
          </cell>
        </row>
        <row r="866">
          <cell r="M866">
            <v>0</v>
          </cell>
          <cell r="N866">
            <v>0</v>
          </cell>
        </row>
        <row r="867">
          <cell r="M867">
            <v>0</v>
          </cell>
          <cell r="N867">
            <v>0</v>
          </cell>
        </row>
        <row r="868">
          <cell r="M868">
            <v>0</v>
          </cell>
          <cell r="N868">
            <v>0</v>
          </cell>
        </row>
        <row r="869">
          <cell r="M869">
            <v>0</v>
          </cell>
          <cell r="N869">
            <v>0</v>
          </cell>
        </row>
        <row r="870">
          <cell r="M870">
            <v>0</v>
          </cell>
          <cell r="N870">
            <v>0</v>
          </cell>
        </row>
        <row r="871">
          <cell r="M871">
            <v>0</v>
          </cell>
          <cell r="N871">
            <v>0</v>
          </cell>
        </row>
        <row r="872">
          <cell r="M872">
            <v>0</v>
          </cell>
          <cell r="N872">
            <v>0</v>
          </cell>
        </row>
        <row r="873">
          <cell r="M873">
            <v>0</v>
          </cell>
          <cell r="N873">
            <v>0</v>
          </cell>
        </row>
        <row r="874">
          <cell r="M874">
            <v>0</v>
          </cell>
          <cell r="N874">
            <v>0</v>
          </cell>
        </row>
        <row r="875">
          <cell r="M875">
            <v>0</v>
          </cell>
          <cell r="N875">
            <v>0</v>
          </cell>
        </row>
        <row r="876">
          <cell r="M876">
            <v>0</v>
          </cell>
          <cell r="N876">
            <v>0</v>
          </cell>
        </row>
        <row r="877">
          <cell r="M877">
            <v>0</v>
          </cell>
          <cell r="N877">
            <v>0</v>
          </cell>
        </row>
        <row r="878">
          <cell r="M878">
            <v>0</v>
          </cell>
          <cell r="N878">
            <v>0</v>
          </cell>
        </row>
        <row r="879">
          <cell r="M879">
            <v>0</v>
          </cell>
          <cell r="N879">
            <v>0</v>
          </cell>
        </row>
        <row r="880">
          <cell r="M880">
            <v>0</v>
          </cell>
          <cell r="N880">
            <v>0</v>
          </cell>
        </row>
        <row r="881">
          <cell r="M881">
            <v>0</v>
          </cell>
          <cell r="N881">
            <v>0</v>
          </cell>
        </row>
        <row r="882">
          <cell r="M882">
            <v>0</v>
          </cell>
          <cell r="N882">
            <v>0</v>
          </cell>
        </row>
        <row r="883">
          <cell r="M883">
            <v>0</v>
          </cell>
          <cell r="N883">
            <v>0</v>
          </cell>
        </row>
        <row r="884">
          <cell r="M884">
            <v>0</v>
          </cell>
          <cell r="N884">
            <v>0</v>
          </cell>
        </row>
        <row r="885">
          <cell r="M885">
            <v>0</v>
          </cell>
          <cell r="N885">
            <v>0</v>
          </cell>
        </row>
        <row r="886">
          <cell r="M886">
            <v>0</v>
          </cell>
          <cell r="N886">
            <v>0</v>
          </cell>
        </row>
        <row r="887">
          <cell r="M887">
            <v>0</v>
          </cell>
          <cell r="N887">
            <v>0</v>
          </cell>
        </row>
        <row r="888">
          <cell r="M888">
            <v>0</v>
          </cell>
          <cell r="N888">
            <v>0</v>
          </cell>
        </row>
        <row r="889">
          <cell r="M889">
            <v>0</v>
          </cell>
          <cell r="N889">
            <v>0</v>
          </cell>
        </row>
        <row r="890">
          <cell r="M890">
            <v>0</v>
          </cell>
          <cell r="N890">
            <v>0</v>
          </cell>
        </row>
        <row r="891">
          <cell r="M891">
            <v>0</v>
          </cell>
          <cell r="N891">
            <v>0</v>
          </cell>
        </row>
        <row r="892">
          <cell r="M892">
            <v>0</v>
          </cell>
          <cell r="N892">
            <v>0</v>
          </cell>
        </row>
        <row r="893">
          <cell r="M893">
            <v>0</v>
          </cell>
          <cell r="N893">
            <v>0</v>
          </cell>
        </row>
        <row r="894">
          <cell r="M894">
            <v>0</v>
          </cell>
          <cell r="N894">
            <v>0</v>
          </cell>
        </row>
        <row r="895">
          <cell r="M895">
            <v>0</v>
          </cell>
          <cell r="N895">
            <v>0</v>
          </cell>
        </row>
        <row r="896">
          <cell r="M896">
            <v>0</v>
          </cell>
          <cell r="N896">
            <v>0</v>
          </cell>
        </row>
        <row r="897">
          <cell r="M897">
            <v>0</v>
          </cell>
          <cell r="N897">
            <v>0</v>
          </cell>
        </row>
        <row r="898">
          <cell r="M898">
            <v>0</v>
          </cell>
          <cell r="N898">
            <v>0</v>
          </cell>
        </row>
        <row r="899">
          <cell r="M899">
            <v>0</v>
          </cell>
          <cell r="N899">
            <v>0</v>
          </cell>
        </row>
        <row r="900">
          <cell r="M900">
            <v>0</v>
          </cell>
          <cell r="N900">
            <v>0</v>
          </cell>
        </row>
        <row r="901">
          <cell r="M901">
            <v>0</v>
          </cell>
          <cell r="N901">
            <v>0</v>
          </cell>
        </row>
        <row r="902">
          <cell r="M902">
            <v>0</v>
          </cell>
          <cell r="N902">
            <v>0</v>
          </cell>
        </row>
        <row r="903">
          <cell r="M903">
            <v>0</v>
          </cell>
          <cell r="N903">
            <v>0</v>
          </cell>
        </row>
        <row r="904">
          <cell r="M904">
            <v>0</v>
          </cell>
          <cell r="N904">
            <v>0</v>
          </cell>
        </row>
        <row r="905">
          <cell r="M905">
            <v>0</v>
          </cell>
          <cell r="N905">
            <v>0</v>
          </cell>
        </row>
        <row r="906">
          <cell r="M906">
            <v>0</v>
          </cell>
          <cell r="N906">
            <v>0</v>
          </cell>
        </row>
        <row r="907">
          <cell r="M907">
            <v>0</v>
          </cell>
          <cell r="N907">
            <v>0</v>
          </cell>
        </row>
        <row r="908">
          <cell r="M908">
            <v>0</v>
          </cell>
          <cell r="N908">
            <v>0</v>
          </cell>
        </row>
        <row r="909">
          <cell r="M909">
            <v>0</v>
          </cell>
          <cell r="N909">
            <v>0</v>
          </cell>
        </row>
        <row r="910">
          <cell r="M910">
            <v>0</v>
          </cell>
          <cell r="N910">
            <v>0</v>
          </cell>
        </row>
        <row r="911">
          <cell r="M911">
            <v>0</v>
          </cell>
          <cell r="N911">
            <v>0</v>
          </cell>
        </row>
        <row r="912">
          <cell r="M912">
            <v>0</v>
          </cell>
          <cell r="N912">
            <v>0</v>
          </cell>
        </row>
        <row r="913">
          <cell r="M913">
            <v>0</v>
          </cell>
          <cell r="N913">
            <v>0</v>
          </cell>
        </row>
        <row r="914">
          <cell r="M914">
            <v>0</v>
          </cell>
          <cell r="N914">
            <v>0</v>
          </cell>
        </row>
        <row r="915">
          <cell r="M915">
            <v>0</v>
          </cell>
          <cell r="N915">
            <v>0</v>
          </cell>
        </row>
        <row r="916">
          <cell r="M916">
            <v>0</v>
          </cell>
          <cell r="N916">
            <v>0</v>
          </cell>
        </row>
        <row r="917">
          <cell r="M917">
            <v>0</v>
          </cell>
          <cell r="N917">
            <v>0</v>
          </cell>
        </row>
        <row r="918">
          <cell r="M918">
            <v>0</v>
          </cell>
          <cell r="N918">
            <v>0</v>
          </cell>
        </row>
        <row r="919">
          <cell r="M919">
            <v>0</v>
          </cell>
          <cell r="N919">
            <v>0</v>
          </cell>
        </row>
        <row r="920">
          <cell r="M920">
            <v>0</v>
          </cell>
          <cell r="N920">
            <v>0</v>
          </cell>
        </row>
        <row r="921">
          <cell r="M921">
            <v>0</v>
          </cell>
          <cell r="N921">
            <v>0</v>
          </cell>
        </row>
        <row r="922">
          <cell r="M922">
            <v>0</v>
          </cell>
          <cell r="N922">
            <v>0</v>
          </cell>
        </row>
        <row r="923">
          <cell r="M923">
            <v>0</v>
          </cell>
          <cell r="N923">
            <v>0</v>
          </cell>
        </row>
        <row r="924">
          <cell r="M924">
            <v>0</v>
          </cell>
          <cell r="N924">
            <v>0</v>
          </cell>
        </row>
        <row r="925">
          <cell r="M925">
            <v>0</v>
          </cell>
          <cell r="N925">
            <v>0</v>
          </cell>
        </row>
        <row r="926">
          <cell r="M926">
            <v>0</v>
          </cell>
          <cell r="N926">
            <v>0</v>
          </cell>
        </row>
        <row r="927">
          <cell r="M927">
            <v>0</v>
          </cell>
          <cell r="N927">
            <v>0</v>
          </cell>
        </row>
        <row r="928">
          <cell r="M928">
            <v>0</v>
          </cell>
          <cell r="N928">
            <v>0</v>
          </cell>
        </row>
        <row r="929">
          <cell r="M929">
            <v>0</v>
          </cell>
          <cell r="N929">
            <v>0</v>
          </cell>
        </row>
        <row r="930">
          <cell r="M930">
            <v>0</v>
          </cell>
          <cell r="N930">
            <v>0</v>
          </cell>
        </row>
        <row r="931">
          <cell r="M931">
            <v>0</v>
          </cell>
          <cell r="N931">
            <v>0</v>
          </cell>
        </row>
        <row r="932">
          <cell r="M932">
            <v>0</v>
          </cell>
          <cell r="N932">
            <v>0</v>
          </cell>
        </row>
        <row r="933">
          <cell r="M933">
            <v>0</v>
          </cell>
          <cell r="N933">
            <v>0</v>
          </cell>
        </row>
        <row r="934">
          <cell r="M934">
            <v>0</v>
          </cell>
          <cell r="N934">
            <v>0</v>
          </cell>
        </row>
        <row r="935">
          <cell r="M935">
            <v>0</v>
          </cell>
          <cell r="N935">
            <v>0</v>
          </cell>
        </row>
        <row r="936">
          <cell r="M936">
            <v>0</v>
          </cell>
          <cell r="N936">
            <v>0</v>
          </cell>
        </row>
        <row r="937">
          <cell r="M937">
            <v>0</v>
          </cell>
          <cell r="N937">
            <v>0</v>
          </cell>
        </row>
        <row r="938">
          <cell r="M938">
            <v>0</v>
          </cell>
          <cell r="N938">
            <v>0</v>
          </cell>
        </row>
        <row r="939">
          <cell r="M939">
            <v>0</v>
          </cell>
          <cell r="N939">
            <v>0</v>
          </cell>
        </row>
        <row r="940">
          <cell r="M940">
            <v>0</v>
          </cell>
          <cell r="N940">
            <v>0</v>
          </cell>
        </row>
        <row r="941">
          <cell r="M941">
            <v>0</v>
          </cell>
          <cell r="N941">
            <v>0</v>
          </cell>
        </row>
        <row r="942">
          <cell r="M942">
            <v>0</v>
          </cell>
          <cell r="N942">
            <v>0</v>
          </cell>
        </row>
        <row r="943">
          <cell r="M943">
            <v>0</v>
          </cell>
          <cell r="N943">
            <v>0</v>
          </cell>
        </row>
        <row r="944">
          <cell r="M944">
            <v>0</v>
          </cell>
          <cell r="N944">
            <v>0</v>
          </cell>
        </row>
        <row r="945">
          <cell r="M945">
            <v>0</v>
          </cell>
          <cell r="N945">
            <v>0</v>
          </cell>
        </row>
        <row r="946">
          <cell r="M946">
            <v>0</v>
          </cell>
          <cell r="N946">
            <v>0</v>
          </cell>
        </row>
        <row r="947">
          <cell r="M947">
            <v>0</v>
          </cell>
          <cell r="N947">
            <v>0</v>
          </cell>
        </row>
        <row r="948">
          <cell r="M948">
            <v>0</v>
          </cell>
          <cell r="N948">
            <v>0</v>
          </cell>
        </row>
        <row r="949">
          <cell r="M949">
            <v>0</v>
          </cell>
          <cell r="N949">
            <v>0</v>
          </cell>
        </row>
        <row r="950">
          <cell r="M950">
            <v>0</v>
          </cell>
          <cell r="N950">
            <v>0</v>
          </cell>
        </row>
        <row r="951">
          <cell r="M951">
            <v>0</v>
          </cell>
          <cell r="N951">
            <v>0</v>
          </cell>
        </row>
        <row r="952">
          <cell r="M952">
            <v>0</v>
          </cell>
          <cell r="N952">
            <v>0</v>
          </cell>
        </row>
        <row r="953">
          <cell r="M953">
            <v>0</v>
          </cell>
          <cell r="N953">
            <v>0</v>
          </cell>
        </row>
        <row r="954">
          <cell r="M954">
            <v>0</v>
          </cell>
          <cell r="N954">
            <v>0</v>
          </cell>
        </row>
        <row r="955">
          <cell r="M955">
            <v>0</v>
          </cell>
          <cell r="N955">
            <v>0</v>
          </cell>
        </row>
        <row r="956">
          <cell r="M956">
            <v>0</v>
          </cell>
          <cell r="N956">
            <v>0</v>
          </cell>
        </row>
        <row r="957">
          <cell r="M957">
            <v>0</v>
          </cell>
          <cell r="N957">
            <v>0</v>
          </cell>
        </row>
        <row r="958">
          <cell r="M958">
            <v>0</v>
          </cell>
          <cell r="N958">
            <v>0</v>
          </cell>
        </row>
        <row r="959">
          <cell r="M959">
            <v>0</v>
          </cell>
          <cell r="N959">
            <v>0</v>
          </cell>
        </row>
        <row r="960">
          <cell r="M960">
            <v>0</v>
          </cell>
          <cell r="N960">
            <v>0</v>
          </cell>
        </row>
        <row r="961">
          <cell r="M961">
            <v>0</v>
          </cell>
          <cell r="N961">
            <v>0</v>
          </cell>
        </row>
        <row r="962">
          <cell r="M962">
            <v>0</v>
          </cell>
          <cell r="N962">
            <v>0</v>
          </cell>
        </row>
        <row r="963">
          <cell r="M963">
            <v>0</v>
          </cell>
          <cell r="N963">
            <v>0</v>
          </cell>
        </row>
        <row r="964">
          <cell r="M964">
            <v>0</v>
          </cell>
          <cell r="N964">
            <v>0</v>
          </cell>
        </row>
        <row r="965">
          <cell r="M965">
            <v>0</v>
          </cell>
          <cell r="N965">
            <v>0</v>
          </cell>
        </row>
        <row r="966">
          <cell r="M966">
            <v>0</v>
          </cell>
          <cell r="N966">
            <v>0</v>
          </cell>
        </row>
        <row r="967">
          <cell r="M967">
            <v>0</v>
          </cell>
          <cell r="N967">
            <v>0</v>
          </cell>
        </row>
        <row r="968">
          <cell r="M968">
            <v>0</v>
          </cell>
          <cell r="N968">
            <v>0</v>
          </cell>
        </row>
        <row r="969">
          <cell r="M969">
            <v>0</v>
          </cell>
          <cell r="N969">
            <v>0</v>
          </cell>
        </row>
        <row r="970">
          <cell r="M970">
            <v>0</v>
          </cell>
          <cell r="N970">
            <v>0</v>
          </cell>
        </row>
        <row r="971">
          <cell r="M971">
            <v>0</v>
          </cell>
          <cell r="N971">
            <v>0</v>
          </cell>
        </row>
        <row r="972">
          <cell r="M972">
            <v>0</v>
          </cell>
          <cell r="N972">
            <v>0</v>
          </cell>
        </row>
        <row r="973">
          <cell r="M973">
            <v>0</v>
          </cell>
          <cell r="N973">
            <v>0</v>
          </cell>
        </row>
        <row r="974">
          <cell r="M974">
            <v>0</v>
          </cell>
          <cell r="N974">
            <v>0</v>
          </cell>
        </row>
        <row r="975">
          <cell r="M975">
            <v>0</v>
          </cell>
          <cell r="N975">
            <v>0</v>
          </cell>
        </row>
        <row r="976">
          <cell r="M976">
            <v>0</v>
          </cell>
          <cell r="N976">
            <v>0</v>
          </cell>
        </row>
        <row r="977">
          <cell r="M977">
            <v>0</v>
          </cell>
          <cell r="N977">
            <v>0</v>
          </cell>
        </row>
        <row r="978">
          <cell r="M978">
            <v>0</v>
          </cell>
          <cell r="N978">
            <v>0</v>
          </cell>
        </row>
        <row r="979">
          <cell r="M979">
            <v>0</v>
          </cell>
          <cell r="N979">
            <v>0</v>
          </cell>
        </row>
        <row r="980">
          <cell r="M980">
            <v>0</v>
          </cell>
          <cell r="N980">
            <v>0</v>
          </cell>
        </row>
        <row r="981">
          <cell r="M981">
            <v>0</v>
          </cell>
          <cell r="N981">
            <v>0</v>
          </cell>
        </row>
        <row r="982">
          <cell r="M982">
            <v>0</v>
          </cell>
          <cell r="N982">
            <v>0</v>
          </cell>
        </row>
        <row r="983">
          <cell r="M983">
            <v>0</v>
          </cell>
          <cell r="N983">
            <v>0</v>
          </cell>
        </row>
        <row r="984">
          <cell r="M984">
            <v>0</v>
          </cell>
          <cell r="N984">
            <v>0</v>
          </cell>
        </row>
        <row r="985">
          <cell r="M985">
            <v>0</v>
          </cell>
          <cell r="N985">
            <v>0</v>
          </cell>
        </row>
        <row r="986">
          <cell r="M986">
            <v>0</v>
          </cell>
          <cell r="N986">
            <v>0</v>
          </cell>
        </row>
        <row r="987">
          <cell r="M987">
            <v>0</v>
          </cell>
          <cell r="N987">
            <v>0</v>
          </cell>
        </row>
        <row r="988">
          <cell r="M988">
            <v>0</v>
          </cell>
          <cell r="N988">
            <v>0</v>
          </cell>
        </row>
        <row r="989">
          <cell r="M989">
            <v>0</v>
          </cell>
          <cell r="N989">
            <v>0</v>
          </cell>
        </row>
        <row r="990">
          <cell r="M990">
            <v>0</v>
          </cell>
          <cell r="N990">
            <v>0</v>
          </cell>
        </row>
        <row r="991">
          <cell r="M991">
            <v>0</v>
          </cell>
          <cell r="N991">
            <v>0</v>
          </cell>
        </row>
        <row r="992">
          <cell r="M992">
            <v>0</v>
          </cell>
          <cell r="N992">
            <v>0</v>
          </cell>
        </row>
        <row r="993">
          <cell r="M993">
            <v>0</v>
          </cell>
          <cell r="N993">
            <v>0</v>
          </cell>
        </row>
        <row r="994">
          <cell r="M994">
            <v>0</v>
          </cell>
          <cell r="N994">
            <v>0</v>
          </cell>
        </row>
        <row r="995">
          <cell r="M995">
            <v>0</v>
          </cell>
          <cell r="N995">
            <v>0</v>
          </cell>
        </row>
        <row r="996">
          <cell r="M996">
            <v>0</v>
          </cell>
          <cell r="N996">
            <v>0</v>
          </cell>
        </row>
        <row r="997">
          <cell r="M997">
            <v>0</v>
          </cell>
          <cell r="N997">
            <v>0</v>
          </cell>
        </row>
        <row r="998">
          <cell r="M998">
            <v>0</v>
          </cell>
          <cell r="N998">
            <v>0</v>
          </cell>
        </row>
        <row r="999">
          <cell r="M999">
            <v>0</v>
          </cell>
          <cell r="N999">
            <v>0</v>
          </cell>
        </row>
        <row r="1000">
          <cell r="M1000">
            <v>0</v>
          </cell>
          <cell r="N1000">
            <v>0</v>
          </cell>
        </row>
        <row r="1001">
          <cell r="M1001">
            <v>0</v>
          </cell>
          <cell r="N1001">
            <v>0</v>
          </cell>
        </row>
        <row r="1002">
          <cell r="M1002">
            <v>0</v>
          </cell>
          <cell r="N1002">
            <v>0</v>
          </cell>
        </row>
        <row r="1003">
          <cell r="M1003">
            <v>0</v>
          </cell>
          <cell r="N1003">
            <v>0</v>
          </cell>
        </row>
        <row r="1004">
          <cell r="M1004">
            <v>0</v>
          </cell>
          <cell r="N1004">
            <v>0</v>
          </cell>
        </row>
        <row r="1005">
          <cell r="M1005">
            <v>0</v>
          </cell>
          <cell r="N1005">
            <v>0</v>
          </cell>
        </row>
        <row r="1006">
          <cell r="M1006">
            <v>0</v>
          </cell>
          <cell r="N1006">
            <v>0</v>
          </cell>
        </row>
        <row r="1007">
          <cell r="M1007">
            <v>0</v>
          </cell>
          <cell r="N1007">
            <v>0</v>
          </cell>
        </row>
        <row r="1008">
          <cell r="M1008">
            <v>0</v>
          </cell>
          <cell r="N1008">
            <v>0</v>
          </cell>
        </row>
        <row r="1009">
          <cell r="M1009">
            <v>0</v>
          </cell>
          <cell r="N1009">
            <v>0</v>
          </cell>
        </row>
        <row r="1010">
          <cell r="M1010">
            <v>0</v>
          </cell>
          <cell r="N1010">
            <v>0</v>
          </cell>
        </row>
        <row r="1011">
          <cell r="M1011">
            <v>0</v>
          </cell>
          <cell r="N1011">
            <v>0</v>
          </cell>
        </row>
        <row r="1012">
          <cell r="M1012">
            <v>0</v>
          </cell>
          <cell r="N1012">
            <v>0</v>
          </cell>
        </row>
        <row r="1013">
          <cell r="M1013">
            <v>0</v>
          </cell>
          <cell r="N1013">
            <v>0</v>
          </cell>
        </row>
        <row r="1014">
          <cell r="M1014">
            <v>0</v>
          </cell>
          <cell r="N1014">
            <v>0</v>
          </cell>
        </row>
        <row r="1015">
          <cell r="M1015">
            <v>0</v>
          </cell>
          <cell r="N1015">
            <v>0</v>
          </cell>
        </row>
        <row r="1016">
          <cell r="M1016">
            <v>0</v>
          </cell>
          <cell r="N1016">
            <v>0</v>
          </cell>
        </row>
        <row r="1017">
          <cell r="M1017">
            <v>0</v>
          </cell>
          <cell r="N1017">
            <v>0</v>
          </cell>
        </row>
        <row r="1018">
          <cell r="M1018">
            <v>0</v>
          </cell>
          <cell r="N1018">
            <v>0</v>
          </cell>
        </row>
        <row r="1019">
          <cell r="M1019">
            <v>0</v>
          </cell>
          <cell r="N1019">
            <v>0</v>
          </cell>
        </row>
        <row r="1020">
          <cell r="M1020">
            <v>0</v>
          </cell>
          <cell r="N1020">
            <v>0</v>
          </cell>
        </row>
        <row r="1021">
          <cell r="M1021">
            <v>0</v>
          </cell>
          <cell r="N1021">
            <v>0</v>
          </cell>
        </row>
        <row r="1022">
          <cell r="M1022">
            <v>0</v>
          </cell>
          <cell r="N1022">
            <v>0</v>
          </cell>
        </row>
        <row r="1023">
          <cell r="M1023">
            <v>0</v>
          </cell>
          <cell r="N1023">
            <v>0</v>
          </cell>
        </row>
        <row r="1024">
          <cell r="M1024">
            <v>0</v>
          </cell>
          <cell r="N1024">
            <v>0</v>
          </cell>
        </row>
        <row r="1025">
          <cell r="M1025">
            <v>0</v>
          </cell>
          <cell r="N1025">
            <v>0</v>
          </cell>
        </row>
        <row r="1026">
          <cell r="M1026">
            <v>0</v>
          </cell>
          <cell r="N1026">
            <v>0</v>
          </cell>
        </row>
        <row r="1027">
          <cell r="M1027">
            <v>0</v>
          </cell>
          <cell r="N1027">
            <v>0</v>
          </cell>
        </row>
        <row r="1028">
          <cell r="M1028">
            <v>0</v>
          </cell>
          <cell r="N1028">
            <v>0</v>
          </cell>
        </row>
        <row r="1029">
          <cell r="M1029">
            <v>0</v>
          </cell>
          <cell r="N1029">
            <v>0</v>
          </cell>
        </row>
        <row r="1030">
          <cell r="M1030">
            <v>0</v>
          </cell>
          <cell r="N1030">
            <v>0</v>
          </cell>
        </row>
        <row r="1031">
          <cell r="M1031">
            <v>0</v>
          </cell>
          <cell r="N1031">
            <v>0</v>
          </cell>
        </row>
        <row r="1032">
          <cell r="M1032">
            <v>0</v>
          </cell>
          <cell r="N1032">
            <v>0</v>
          </cell>
        </row>
        <row r="1033">
          <cell r="M1033">
            <v>0</v>
          </cell>
          <cell r="N1033">
            <v>0</v>
          </cell>
        </row>
        <row r="1034">
          <cell r="M1034">
            <v>0</v>
          </cell>
          <cell r="N1034">
            <v>0</v>
          </cell>
        </row>
        <row r="1035">
          <cell r="M1035">
            <v>0</v>
          </cell>
          <cell r="N1035">
            <v>0</v>
          </cell>
        </row>
        <row r="1036">
          <cell r="M1036">
            <v>0</v>
          </cell>
          <cell r="N1036">
            <v>0</v>
          </cell>
        </row>
        <row r="1037">
          <cell r="M1037">
            <v>0</v>
          </cell>
          <cell r="N1037">
            <v>0</v>
          </cell>
        </row>
        <row r="1038">
          <cell r="M1038">
            <v>0</v>
          </cell>
          <cell r="N1038">
            <v>0</v>
          </cell>
        </row>
        <row r="1039">
          <cell r="M1039">
            <v>0</v>
          </cell>
          <cell r="N1039">
            <v>0</v>
          </cell>
        </row>
        <row r="1040">
          <cell r="M1040">
            <v>0</v>
          </cell>
          <cell r="N1040">
            <v>0</v>
          </cell>
        </row>
        <row r="1041">
          <cell r="M1041">
            <v>0</v>
          </cell>
          <cell r="N1041">
            <v>0</v>
          </cell>
        </row>
        <row r="1042">
          <cell r="M1042">
            <v>0</v>
          </cell>
          <cell r="N1042">
            <v>0</v>
          </cell>
        </row>
        <row r="1043">
          <cell r="M1043">
            <v>0</v>
          </cell>
          <cell r="N1043">
            <v>0</v>
          </cell>
        </row>
        <row r="1044">
          <cell r="M1044">
            <v>0</v>
          </cell>
          <cell r="N1044">
            <v>0</v>
          </cell>
        </row>
        <row r="1045">
          <cell r="M1045">
            <v>0</v>
          </cell>
          <cell r="N1045">
            <v>0</v>
          </cell>
        </row>
        <row r="1046">
          <cell r="M1046">
            <v>0</v>
          </cell>
          <cell r="N1046">
            <v>0</v>
          </cell>
        </row>
        <row r="1047">
          <cell r="M1047">
            <v>0</v>
          </cell>
          <cell r="N1047">
            <v>0</v>
          </cell>
        </row>
        <row r="1048">
          <cell r="M1048">
            <v>0</v>
          </cell>
          <cell r="N1048">
            <v>0</v>
          </cell>
        </row>
        <row r="1049">
          <cell r="M1049">
            <v>0</v>
          </cell>
          <cell r="N1049">
            <v>0</v>
          </cell>
        </row>
        <row r="1050">
          <cell r="M1050">
            <v>0</v>
          </cell>
          <cell r="N1050">
            <v>0</v>
          </cell>
        </row>
        <row r="1051">
          <cell r="M1051">
            <v>0</v>
          </cell>
          <cell r="N1051">
            <v>0</v>
          </cell>
        </row>
        <row r="1052">
          <cell r="M1052">
            <v>0</v>
          </cell>
          <cell r="N1052">
            <v>0</v>
          </cell>
        </row>
        <row r="1053">
          <cell r="M1053">
            <v>0</v>
          </cell>
          <cell r="N1053">
            <v>0</v>
          </cell>
        </row>
        <row r="1054">
          <cell r="M1054">
            <v>0</v>
          </cell>
          <cell r="N1054">
            <v>0</v>
          </cell>
        </row>
        <row r="1055">
          <cell r="M1055">
            <v>0</v>
          </cell>
          <cell r="N1055">
            <v>0</v>
          </cell>
        </row>
        <row r="1056">
          <cell r="M1056">
            <v>0</v>
          </cell>
          <cell r="N1056">
            <v>0</v>
          </cell>
        </row>
        <row r="1057">
          <cell r="M1057">
            <v>0</v>
          </cell>
          <cell r="N1057">
            <v>0</v>
          </cell>
        </row>
        <row r="1058">
          <cell r="M1058">
            <v>0</v>
          </cell>
          <cell r="N1058">
            <v>0</v>
          </cell>
        </row>
        <row r="1059">
          <cell r="M1059">
            <v>0</v>
          </cell>
          <cell r="N1059">
            <v>0</v>
          </cell>
        </row>
        <row r="1060">
          <cell r="M1060">
            <v>0</v>
          </cell>
          <cell r="N1060">
            <v>0</v>
          </cell>
        </row>
        <row r="1061">
          <cell r="M1061">
            <v>0</v>
          </cell>
          <cell r="N1061">
            <v>0</v>
          </cell>
        </row>
        <row r="1062">
          <cell r="M1062">
            <v>0</v>
          </cell>
          <cell r="N1062">
            <v>0</v>
          </cell>
        </row>
        <row r="1063">
          <cell r="M1063">
            <v>0</v>
          </cell>
          <cell r="N1063">
            <v>0</v>
          </cell>
        </row>
        <row r="1064">
          <cell r="M1064">
            <v>0</v>
          </cell>
          <cell r="N1064">
            <v>0</v>
          </cell>
        </row>
        <row r="1065">
          <cell r="M1065">
            <v>0</v>
          </cell>
          <cell r="N1065">
            <v>0</v>
          </cell>
        </row>
        <row r="1066">
          <cell r="M1066">
            <v>0</v>
          </cell>
          <cell r="N1066">
            <v>0</v>
          </cell>
        </row>
        <row r="1067">
          <cell r="M1067">
            <v>0</v>
          </cell>
          <cell r="N1067">
            <v>0</v>
          </cell>
        </row>
        <row r="1068">
          <cell r="M1068">
            <v>0</v>
          </cell>
          <cell r="N1068">
            <v>0</v>
          </cell>
        </row>
        <row r="1069">
          <cell r="M1069">
            <v>0</v>
          </cell>
          <cell r="N1069">
            <v>0</v>
          </cell>
        </row>
        <row r="1070">
          <cell r="M1070">
            <v>0</v>
          </cell>
          <cell r="N1070">
            <v>0</v>
          </cell>
        </row>
        <row r="1071">
          <cell r="M1071">
            <v>0</v>
          </cell>
          <cell r="N1071">
            <v>0</v>
          </cell>
        </row>
        <row r="1072">
          <cell r="M1072">
            <v>0</v>
          </cell>
          <cell r="N1072">
            <v>0</v>
          </cell>
        </row>
        <row r="1073">
          <cell r="M1073">
            <v>0</v>
          </cell>
          <cell r="N1073">
            <v>0</v>
          </cell>
        </row>
        <row r="1074">
          <cell r="M1074">
            <v>0</v>
          </cell>
          <cell r="N1074">
            <v>0</v>
          </cell>
        </row>
        <row r="1075">
          <cell r="M1075">
            <v>0</v>
          </cell>
          <cell r="N1075">
            <v>0</v>
          </cell>
        </row>
        <row r="1076">
          <cell r="M1076">
            <v>0</v>
          </cell>
          <cell r="N1076">
            <v>0</v>
          </cell>
        </row>
        <row r="1077">
          <cell r="M1077">
            <v>0</v>
          </cell>
        </row>
        <row r="1078">
          <cell r="N1078">
            <v>0</v>
          </cell>
        </row>
        <row r="1079">
          <cell r="N1079">
            <v>0</v>
          </cell>
        </row>
        <row r="1080">
          <cell r="N1080">
            <v>0</v>
          </cell>
        </row>
        <row r="1081">
          <cell r="N1081">
            <v>0</v>
          </cell>
        </row>
        <row r="1082">
          <cell r="N1082">
            <v>0</v>
          </cell>
        </row>
        <row r="1083">
          <cell r="N1083">
            <v>0</v>
          </cell>
        </row>
        <row r="1084">
          <cell r="N1084">
            <v>0</v>
          </cell>
        </row>
        <row r="1085">
          <cell r="N1085">
            <v>0</v>
          </cell>
        </row>
        <row r="1086">
          <cell r="N1086">
            <v>0</v>
          </cell>
        </row>
        <row r="1087">
          <cell r="N1087">
            <v>0</v>
          </cell>
        </row>
        <row r="1088">
          <cell r="N1088">
            <v>0</v>
          </cell>
        </row>
        <row r="1089">
          <cell r="N1089">
            <v>0</v>
          </cell>
        </row>
        <row r="1090">
          <cell r="N1090">
            <v>0</v>
          </cell>
        </row>
        <row r="1091">
          <cell r="N1091">
            <v>0</v>
          </cell>
        </row>
        <row r="1092">
          <cell r="N1092">
            <v>0</v>
          </cell>
        </row>
        <row r="1093">
          <cell r="N1093">
            <v>0</v>
          </cell>
        </row>
        <row r="1094">
          <cell r="N1094">
            <v>0</v>
          </cell>
        </row>
        <row r="1095">
          <cell r="N1095">
            <v>0</v>
          </cell>
        </row>
        <row r="1096">
          <cell r="N1096">
            <v>0</v>
          </cell>
        </row>
        <row r="1097">
          <cell r="N1097">
            <v>0</v>
          </cell>
        </row>
        <row r="1098">
          <cell r="N1098">
            <v>0</v>
          </cell>
        </row>
        <row r="1099">
          <cell r="N1099">
            <v>0</v>
          </cell>
        </row>
        <row r="1100">
          <cell r="N1100">
            <v>0</v>
          </cell>
        </row>
        <row r="1101">
          <cell r="N1101">
            <v>0</v>
          </cell>
        </row>
        <row r="1102">
          <cell r="N1102">
            <v>0</v>
          </cell>
        </row>
        <row r="1103">
          <cell r="N1103">
            <v>0</v>
          </cell>
        </row>
        <row r="1104">
          <cell r="N1104">
            <v>0</v>
          </cell>
        </row>
        <row r="1105">
          <cell r="N1105">
            <v>0</v>
          </cell>
        </row>
        <row r="1106">
          <cell r="N1106">
            <v>0</v>
          </cell>
        </row>
        <row r="1107">
          <cell r="N1107">
            <v>0</v>
          </cell>
        </row>
        <row r="1108">
          <cell r="N1108">
            <v>0</v>
          </cell>
        </row>
        <row r="1109">
          <cell r="N1109">
            <v>0</v>
          </cell>
        </row>
        <row r="1110">
          <cell r="M1110">
            <v>0</v>
          </cell>
          <cell r="N1110">
            <v>0</v>
          </cell>
        </row>
        <row r="1111">
          <cell r="M1111">
            <v>0</v>
          </cell>
          <cell r="N1111">
            <v>0</v>
          </cell>
        </row>
        <row r="1112">
          <cell r="M1112">
            <v>0</v>
          </cell>
          <cell r="N1112">
            <v>0</v>
          </cell>
        </row>
        <row r="1113">
          <cell r="M1113">
            <v>0</v>
          </cell>
          <cell r="N1113">
            <v>0</v>
          </cell>
        </row>
        <row r="1114">
          <cell r="M1114">
            <v>0</v>
          </cell>
          <cell r="N1114">
            <v>0</v>
          </cell>
        </row>
        <row r="1115">
          <cell r="M1115">
            <v>0</v>
          </cell>
          <cell r="N1115">
            <v>0</v>
          </cell>
        </row>
        <row r="1116">
          <cell r="M1116">
            <v>0</v>
          </cell>
          <cell r="N1116">
            <v>0</v>
          </cell>
        </row>
        <row r="1117">
          <cell r="M1117">
            <v>0</v>
          </cell>
          <cell r="N1117">
            <v>0</v>
          </cell>
        </row>
        <row r="1118">
          <cell r="M1118">
            <v>0</v>
          </cell>
          <cell r="N1118">
            <v>0</v>
          </cell>
        </row>
        <row r="1119">
          <cell r="M1119">
            <v>0</v>
          </cell>
          <cell r="N1119">
            <v>0</v>
          </cell>
        </row>
        <row r="1120">
          <cell r="M1120">
            <v>0</v>
          </cell>
          <cell r="N1120">
            <v>0</v>
          </cell>
        </row>
        <row r="1121">
          <cell r="M1121">
            <v>0</v>
          </cell>
          <cell r="N1121">
            <v>0</v>
          </cell>
        </row>
        <row r="1122">
          <cell r="M1122">
            <v>0</v>
          </cell>
          <cell r="N1122">
            <v>0</v>
          </cell>
        </row>
        <row r="1123">
          <cell r="M1123">
            <v>0</v>
          </cell>
          <cell r="N1123">
            <v>0</v>
          </cell>
        </row>
        <row r="1124">
          <cell r="M1124">
            <v>0</v>
          </cell>
          <cell r="N1124">
            <v>0</v>
          </cell>
        </row>
        <row r="1125">
          <cell r="M1125">
            <v>0</v>
          </cell>
          <cell r="N1125">
            <v>0</v>
          </cell>
        </row>
        <row r="1126">
          <cell r="M1126">
            <v>0</v>
          </cell>
          <cell r="N1126">
            <v>0</v>
          </cell>
        </row>
        <row r="1127">
          <cell r="M1127">
            <v>0</v>
          </cell>
          <cell r="N1127">
            <v>0</v>
          </cell>
        </row>
        <row r="1128">
          <cell r="M1128">
            <v>0</v>
          </cell>
          <cell r="N1128">
            <v>0</v>
          </cell>
        </row>
        <row r="1129">
          <cell r="M1129">
            <v>0</v>
          </cell>
          <cell r="N1129">
            <v>0</v>
          </cell>
        </row>
        <row r="1130">
          <cell r="M1130">
            <v>0</v>
          </cell>
          <cell r="N1130">
            <v>0</v>
          </cell>
        </row>
        <row r="1131">
          <cell r="M1131">
            <v>0</v>
          </cell>
          <cell r="N1131">
            <v>0</v>
          </cell>
        </row>
        <row r="1132">
          <cell r="M1132">
            <v>0</v>
          </cell>
          <cell r="N1132">
            <v>0</v>
          </cell>
        </row>
        <row r="1133">
          <cell r="M1133">
            <v>0</v>
          </cell>
          <cell r="N1133">
            <v>0</v>
          </cell>
        </row>
        <row r="1134">
          <cell r="M1134">
            <v>0</v>
          </cell>
          <cell r="N1134">
            <v>0</v>
          </cell>
        </row>
        <row r="1135">
          <cell r="M1135">
            <v>0</v>
          </cell>
          <cell r="N1135">
            <v>0</v>
          </cell>
        </row>
        <row r="1136">
          <cell r="M1136">
            <v>0</v>
          </cell>
          <cell r="N1136">
            <v>0</v>
          </cell>
        </row>
        <row r="1137">
          <cell r="M1137">
            <v>0</v>
          </cell>
          <cell r="N1137">
            <v>0</v>
          </cell>
        </row>
        <row r="1138">
          <cell r="M1138">
            <v>0</v>
          </cell>
          <cell r="N1138">
            <v>0</v>
          </cell>
        </row>
        <row r="1139">
          <cell r="M1139">
            <v>0</v>
          </cell>
          <cell r="N1139">
            <v>0</v>
          </cell>
        </row>
        <row r="1140">
          <cell r="M1140">
            <v>0</v>
          </cell>
          <cell r="N1140">
            <v>0</v>
          </cell>
        </row>
        <row r="1141">
          <cell r="M1141">
            <v>0</v>
          </cell>
          <cell r="N1141">
            <v>0</v>
          </cell>
        </row>
        <row r="1142">
          <cell r="M1142">
            <v>0</v>
          </cell>
          <cell r="N1142">
            <v>0</v>
          </cell>
        </row>
        <row r="1143">
          <cell r="M1143">
            <v>0</v>
          </cell>
          <cell r="N1143">
            <v>0</v>
          </cell>
        </row>
        <row r="1144">
          <cell r="M1144">
            <v>0</v>
          </cell>
          <cell r="N1144">
            <v>0</v>
          </cell>
        </row>
        <row r="1145">
          <cell r="M1145">
            <v>0</v>
          </cell>
          <cell r="N1145">
            <v>0</v>
          </cell>
        </row>
        <row r="1146">
          <cell r="M1146">
            <v>0</v>
          </cell>
          <cell r="N1146">
            <v>0</v>
          </cell>
        </row>
        <row r="1147">
          <cell r="M1147">
            <v>0</v>
          </cell>
          <cell r="N1147">
            <v>0</v>
          </cell>
        </row>
        <row r="1148">
          <cell r="M1148">
            <v>0</v>
          </cell>
          <cell r="N1148">
            <v>0</v>
          </cell>
        </row>
        <row r="1149">
          <cell r="M1149">
            <v>0</v>
          </cell>
          <cell r="N1149">
            <v>0</v>
          </cell>
        </row>
        <row r="1150">
          <cell r="M1150">
            <v>0</v>
          </cell>
          <cell r="N1150">
            <v>0</v>
          </cell>
        </row>
        <row r="1151">
          <cell r="M1151">
            <v>0</v>
          </cell>
          <cell r="N1151">
            <v>0</v>
          </cell>
        </row>
        <row r="1152">
          <cell r="M1152">
            <v>0</v>
          </cell>
          <cell r="N1152">
            <v>0</v>
          </cell>
        </row>
        <row r="1153">
          <cell r="M1153">
            <v>0</v>
          </cell>
          <cell r="N1153">
            <v>0</v>
          </cell>
        </row>
        <row r="1154">
          <cell r="M1154">
            <v>0</v>
          </cell>
          <cell r="N1154">
            <v>0</v>
          </cell>
        </row>
        <row r="1155">
          <cell r="M1155">
            <v>0</v>
          </cell>
          <cell r="N1155">
            <v>0</v>
          </cell>
        </row>
        <row r="1156">
          <cell r="M1156">
            <v>0</v>
          </cell>
          <cell r="N1156">
            <v>0</v>
          </cell>
        </row>
        <row r="1157">
          <cell r="M1157">
            <v>0</v>
          </cell>
          <cell r="N1157">
            <v>0</v>
          </cell>
        </row>
        <row r="1158">
          <cell r="M1158">
            <v>0</v>
          </cell>
          <cell r="N1158">
            <v>0</v>
          </cell>
        </row>
        <row r="1159">
          <cell r="M1159">
            <v>0</v>
          </cell>
          <cell r="N1159">
            <v>0</v>
          </cell>
        </row>
        <row r="1160">
          <cell r="M1160">
            <v>0</v>
          </cell>
          <cell r="N1160">
            <v>0</v>
          </cell>
        </row>
        <row r="1161">
          <cell r="M1161">
            <v>0</v>
          </cell>
          <cell r="N1161">
            <v>0</v>
          </cell>
        </row>
        <row r="1162">
          <cell r="M1162">
            <v>0</v>
          </cell>
          <cell r="N1162">
            <v>0</v>
          </cell>
        </row>
        <row r="1163">
          <cell r="M1163">
            <v>0</v>
          </cell>
          <cell r="N1163">
            <v>0</v>
          </cell>
        </row>
        <row r="1164">
          <cell r="M1164">
            <v>0</v>
          </cell>
          <cell r="N1164">
            <v>0</v>
          </cell>
        </row>
        <row r="1165">
          <cell r="M1165">
            <v>0</v>
          </cell>
          <cell r="N1165">
            <v>0</v>
          </cell>
        </row>
        <row r="1166">
          <cell r="M1166">
            <v>0</v>
          </cell>
          <cell r="N1166">
            <v>0</v>
          </cell>
        </row>
        <row r="1167">
          <cell r="M1167">
            <v>0</v>
          </cell>
          <cell r="N1167">
            <v>0</v>
          </cell>
        </row>
        <row r="1168">
          <cell r="M1168">
            <v>0</v>
          </cell>
          <cell r="N1168">
            <v>0</v>
          </cell>
        </row>
        <row r="1169">
          <cell r="M1169">
            <v>0</v>
          </cell>
          <cell r="N1169">
            <v>0</v>
          </cell>
        </row>
        <row r="1170">
          <cell r="M1170">
            <v>0</v>
          </cell>
          <cell r="N1170">
            <v>0</v>
          </cell>
        </row>
        <row r="1171">
          <cell r="M1171">
            <v>0</v>
          </cell>
          <cell r="N1171">
            <v>0</v>
          </cell>
        </row>
        <row r="1172">
          <cell r="M1172">
            <v>0</v>
          </cell>
          <cell r="N1172">
            <v>0</v>
          </cell>
        </row>
        <row r="1173">
          <cell r="M1173">
            <v>0</v>
          </cell>
          <cell r="N1173">
            <v>0</v>
          </cell>
        </row>
        <row r="1174">
          <cell r="M1174">
            <v>0</v>
          </cell>
          <cell r="N1174">
            <v>0</v>
          </cell>
        </row>
        <row r="1175">
          <cell r="M1175">
            <v>0</v>
          </cell>
          <cell r="N1175">
            <v>0</v>
          </cell>
        </row>
        <row r="1176">
          <cell r="M1176">
            <v>0</v>
          </cell>
          <cell r="N1176">
            <v>0</v>
          </cell>
        </row>
        <row r="1177">
          <cell r="M1177">
            <v>0</v>
          </cell>
          <cell r="N1177">
            <v>0</v>
          </cell>
        </row>
        <row r="1178">
          <cell r="M1178">
            <v>0</v>
          </cell>
          <cell r="N1178">
            <v>0</v>
          </cell>
        </row>
        <row r="1179">
          <cell r="M1179">
            <v>0</v>
          </cell>
          <cell r="N1179">
            <v>0</v>
          </cell>
        </row>
        <row r="1180">
          <cell r="M1180">
            <v>0</v>
          </cell>
          <cell r="N1180">
            <v>0</v>
          </cell>
        </row>
        <row r="1181">
          <cell r="M1181">
            <v>0</v>
          </cell>
          <cell r="N1181">
            <v>0</v>
          </cell>
        </row>
        <row r="1182">
          <cell r="M1182">
            <v>0</v>
          </cell>
          <cell r="N1182">
            <v>0</v>
          </cell>
        </row>
        <row r="1183">
          <cell r="M1183">
            <v>0</v>
          </cell>
          <cell r="N1183">
            <v>0</v>
          </cell>
        </row>
        <row r="1184">
          <cell r="M1184">
            <v>0</v>
          </cell>
          <cell r="N1184">
            <v>0</v>
          </cell>
        </row>
        <row r="1185">
          <cell r="M1185">
            <v>0</v>
          </cell>
          <cell r="N1185">
            <v>0</v>
          </cell>
        </row>
        <row r="1186">
          <cell r="M1186">
            <v>0</v>
          </cell>
          <cell r="N1186">
            <v>0</v>
          </cell>
        </row>
        <row r="1187">
          <cell r="M1187">
            <v>0</v>
          </cell>
          <cell r="N1187">
            <v>0</v>
          </cell>
        </row>
        <row r="1188">
          <cell r="M1188">
            <v>0</v>
          </cell>
          <cell r="N1188">
            <v>0</v>
          </cell>
        </row>
        <row r="1189">
          <cell r="M1189">
            <v>0</v>
          </cell>
          <cell r="N1189">
            <v>0</v>
          </cell>
        </row>
        <row r="1190">
          <cell r="M1190">
            <v>0</v>
          </cell>
          <cell r="N1190">
            <v>0</v>
          </cell>
        </row>
        <row r="1191">
          <cell r="M1191">
            <v>0</v>
          </cell>
          <cell r="N1191">
            <v>0</v>
          </cell>
        </row>
        <row r="1192">
          <cell r="M1192">
            <v>0</v>
          </cell>
          <cell r="N1192">
            <v>0</v>
          </cell>
        </row>
        <row r="1193">
          <cell r="M1193">
            <v>0</v>
          </cell>
          <cell r="N1193">
            <v>0</v>
          </cell>
        </row>
        <row r="1194">
          <cell r="M1194">
            <v>0</v>
          </cell>
          <cell r="N1194">
            <v>0</v>
          </cell>
        </row>
        <row r="1195">
          <cell r="M1195">
            <v>0</v>
          </cell>
          <cell r="N1195">
            <v>0</v>
          </cell>
        </row>
        <row r="1196">
          <cell r="M1196">
            <v>0</v>
          </cell>
          <cell r="N1196">
            <v>0</v>
          </cell>
        </row>
        <row r="1197">
          <cell r="M1197">
            <v>0</v>
          </cell>
          <cell r="N1197">
            <v>0</v>
          </cell>
        </row>
        <row r="1198">
          <cell r="M1198">
            <v>0</v>
          </cell>
          <cell r="N1198">
            <v>0</v>
          </cell>
        </row>
        <row r="1199">
          <cell r="M1199">
            <v>0</v>
          </cell>
          <cell r="N1199">
            <v>0</v>
          </cell>
        </row>
        <row r="1200">
          <cell r="M1200">
            <v>0</v>
          </cell>
          <cell r="N1200">
            <v>0</v>
          </cell>
        </row>
        <row r="1201">
          <cell r="M1201">
            <v>0</v>
          </cell>
          <cell r="N1201">
            <v>0</v>
          </cell>
        </row>
        <row r="1202">
          <cell r="M1202">
            <v>0</v>
          </cell>
          <cell r="N1202">
            <v>0</v>
          </cell>
        </row>
        <row r="1203">
          <cell r="M1203">
            <v>0</v>
          </cell>
          <cell r="N1203">
            <v>0</v>
          </cell>
        </row>
        <row r="1204">
          <cell r="M1204">
            <v>0</v>
          </cell>
          <cell r="N1204">
            <v>0</v>
          </cell>
        </row>
        <row r="1205">
          <cell r="M1205">
            <v>0</v>
          </cell>
          <cell r="N1205">
            <v>0</v>
          </cell>
        </row>
        <row r="1206">
          <cell r="M1206">
            <v>0</v>
          </cell>
          <cell r="N1206">
            <v>0</v>
          </cell>
        </row>
        <row r="1207">
          <cell r="M1207">
            <v>0</v>
          </cell>
          <cell r="N1207">
            <v>0</v>
          </cell>
        </row>
        <row r="1208">
          <cell r="M1208">
            <v>0</v>
          </cell>
          <cell r="N1208">
            <v>0</v>
          </cell>
        </row>
        <row r="1209">
          <cell r="M1209">
            <v>0</v>
          </cell>
          <cell r="N1209">
            <v>0</v>
          </cell>
        </row>
        <row r="1210">
          <cell r="M1210">
            <v>0</v>
          </cell>
          <cell r="N1210">
            <v>0</v>
          </cell>
        </row>
        <row r="1211">
          <cell r="M1211">
            <v>0</v>
          </cell>
          <cell r="N1211">
            <v>0</v>
          </cell>
        </row>
        <row r="1212">
          <cell r="M1212">
            <v>0</v>
          </cell>
          <cell r="N1212">
            <v>0</v>
          </cell>
        </row>
        <row r="1213">
          <cell r="M1213">
            <v>0</v>
          </cell>
          <cell r="N1213">
            <v>0</v>
          </cell>
        </row>
        <row r="1214">
          <cell r="M1214">
            <v>0</v>
          </cell>
          <cell r="N1214">
            <v>0</v>
          </cell>
        </row>
        <row r="1215">
          <cell r="M1215">
            <v>0</v>
          </cell>
          <cell r="N1215">
            <v>0</v>
          </cell>
        </row>
        <row r="1216">
          <cell r="M1216">
            <v>0</v>
          </cell>
          <cell r="N1216">
            <v>0</v>
          </cell>
        </row>
        <row r="1217">
          <cell r="M1217">
            <v>0</v>
          </cell>
          <cell r="N1217">
            <v>0</v>
          </cell>
        </row>
        <row r="1218">
          <cell r="M1218">
            <v>0</v>
          </cell>
          <cell r="N1218">
            <v>0</v>
          </cell>
        </row>
        <row r="1219">
          <cell r="M1219">
            <v>0</v>
          </cell>
          <cell r="N1219">
            <v>0</v>
          </cell>
        </row>
        <row r="1220">
          <cell r="M1220">
            <v>0</v>
          </cell>
          <cell r="N1220">
            <v>0</v>
          </cell>
        </row>
        <row r="1221">
          <cell r="M1221">
            <v>0</v>
          </cell>
          <cell r="N1221">
            <v>0</v>
          </cell>
        </row>
        <row r="1222">
          <cell r="M1222">
            <v>0</v>
          </cell>
          <cell r="N1222">
            <v>0</v>
          </cell>
        </row>
        <row r="1223">
          <cell r="M1223">
            <v>0</v>
          </cell>
          <cell r="N1223">
            <v>0</v>
          </cell>
        </row>
        <row r="1224">
          <cell r="M1224">
            <v>0</v>
          </cell>
          <cell r="N1224">
            <v>0</v>
          </cell>
        </row>
        <row r="1225">
          <cell r="M1225">
            <v>0</v>
          </cell>
          <cell r="N1225">
            <v>0</v>
          </cell>
        </row>
        <row r="1226">
          <cell r="M1226">
            <v>0</v>
          </cell>
          <cell r="N1226">
            <v>0</v>
          </cell>
        </row>
        <row r="1227">
          <cell r="M1227">
            <v>0</v>
          </cell>
          <cell r="N1227">
            <v>0</v>
          </cell>
        </row>
        <row r="1228">
          <cell r="M1228">
            <v>0</v>
          </cell>
          <cell r="N1228">
            <v>0</v>
          </cell>
        </row>
        <row r="1229">
          <cell r="M1229">
            <v>0</v>
          </cell>
          <cell r="N1229">
            <v>0</v>
          </cell>
        </row>
        <row r="1230">
          <cell r="M1230">
            <v>0</v>
          </cell>
          <cell r="N1230">
            <v>0</v>
          </cell>
        </row>
        <row r="1231">
          <cell r="M1231">
            <v>0</v>
          </cell>
          <cell r="N1231">
            <v>0</v>
          </cell>
        </row>
        <row r="1232">
          <cell r="M1232">
            <v>0</v>
          </cell>
          <cell r="N1232">
            <v>0</v>
          </cell>
        </row>
        <row r="1233">
          <cell r="M1233">
            <v>0</v>
          </cell>
          <cell r="N1233">
            <v>0</v>
          </cell>
        </row>
        <row r="1234">
          <cell r="M1234">
            <v>0</v>
          </cell>
          <cell r="N1234">
            <v>0</v>
          </cell>
        </row>
        <row r="1235">
          <cell r="M1235">
            <v>0</v>
          </cell>
          <cell r="N1235">
            <v>0</v>
          </cell>
        </row>
        <row r="1236">
          <cell r="M1236">
            <v>0</v>
          </cell>
          <cell r="N1236">
            <v>0</v>
          </cell>
        </row>
        <row r="1237">
          <cell r="M1237">
            <v>0</v>
          </cell>
          <cell r="N1237">
            <v>0</v>
          </cell>
        </row>
        <row r="1238">
          <cell r="M1238">
            <v>0</v>
          </cell>
          <cell r="N1238">
            <v>0</v>
          </cell>
        </row>
        <row r="1239">
          <cell r="M1239">
            <v>0</v>
          </cell>
          <cell r="N1239">
            <v>0</v>
          </cell>
        </row>
        <row r="1240">
          <cell r="M1240">
            <v>0</v>
          </cell>
          <cell r="N1240">
            <v>0</v>
          </cell>
        </row>
        <row r="1241">
          <cell r="M1241">
            <v>0</v>
          </cell>
          <cell r="N1241">
            <v>0</v>
          </cell>
        </row>
        <row r="1242">
          <cell r="M1242">
            <v>0</v>
          </cell>
          <cell r="N1242">
            <v>0</v>
          </cell>
        </row>
        <row r="1243">
          <cell r="M1243">
            <v>0</v>
          </cell>
          <cell r="N1243">
            <v>0</v>
          </cell>
        </row>
        <row r="1244">
          <cell r="M1244">
            <v>0</v>
          </cell>
          <cell r="N1244">
            <v>0</v>
          </cell>
        </row>
        <row r="1245">
          <cell r="M1245">
            <v>0</v>
          </cell>
          <cell r="N1245">
            <v>0</v>
          </cell>
        </row>
        <row r="1246">
          <cell r="M1246">
            <v>0</v>
          </cell>
          <cell r="N1246">
            <v>0</v>
          </cell>
        </row>
        <row r="1247">
          <cell r="M1247">
            <v>0</v>
          </cell>
          <cell r="N1247">
            <v>0</v>
          </cell>
        </row>
        <row r="1248">
          <cell r="M1248">
            <v>0</v>
          </cell>
          <cell r="N1248">
            <v>0</v>
          </cell>
        </row>
        <row r="1249">
          <cell r="M1249">
            <v>0</v>
          </cell>
          <cell r="N1249">
            <v>0</v>
          </cell>
        </row>
        <row r="1250">
          <cell r="M1250">
            <v>0</v>
          </cell>
          <cell r="N1250">
            <v>0</v>
          </cell>
        </row>
        <row r="1251">
          <cell r="M1251">
            <v>0</v>
          </cell>
          <cell r="N1251">
            <v>0</v>
          </cell>
        </row>
        <row r="1252">
          <cell r="M1252">
            <v>0</v>
          </cell>
          <cell r="N1252">
            <v>0</v>
          </cell>
        </row>
        <row r="1253">
          <cell r="M1253">
            <v>0</v>
          </cell>
          <cell r="N1253">
            <v>0</v>
          </cell>
        </row>
        <row r="1254">
          <cell r="M1254">
            <v>0</v>
          </cell>
          <cell r="N1254">
            <v>0</v>
          </cell>
        </row>
        <row r="1255">
          <cell r="M1255">
            <v>0</v>
          </cell>
          <cell r="N1255">
            <v>0</v>
          </cell>
        </row>
        <row r="1256">
          <cell r="M1256">
            <v>0</v>
          </cell>
          <cell r="N1256">
            <v>0</v>
          </cell>
        </row>
        <row r="1257">
          <cell r="M1257">
            <v>0</v>
          </cell>
          <cell r="N1257">
            <v>0</v>
          </cell>
        </row>
        <row r="1258">
          <cell r="M1258">
            <v>0</v>
          </cell>
          <cell r="N1258">
            <v>0</v>
          </cell>
        </row>
        <row r="1259">
          <cell r="M1259">
            <v>0</v>
          </cell>
          <cell r="N1259">
            <v>0</v>
          </cell>
        </row>
        <row r="1260">
          <cell r="M1260">
            <v>0</v>
          </cell>
          <cell r="N1260">
            <v>0</v>
          </cell>
        </row>
        <row r="1261">
          <cell r="M1261">
            <v>0</v>
          </cell>
          <cell r="N1261">
            <v>0</v>
          </cell>
        </row>
        <row r="1262">
          <cell r="M1262">
            <v>0</v>
          </cell>
          <cell r="N1262">
            <v>0</v>
          </cell>
        </row>
        <row r="1263">
          <cell r="M1263">
            <v>0</v>
          </cell>
          <cell r="N1263">
            <v>0</v>
          </cell>
        </row>
        <row r="1264">
          <cell r="M1264">
            <v>0</v>
          </cell>
          <cell r="N1264">
            <v>0</v>
          </cell>
        </row>
        <row r="1265">
          <cell r="M1265">
            <v>0</v>
          </cell>
          <cell r="N1265">
            <v>0</v>
          </cell>
        </row>
        <row r="1266">
          <cell r="M1266">
            <v>0</v>
          </cell>
          <cell r="N1266">
            <v>0</v>
          </cell>
        </row>
        <row r="1267">
          <cell r="M1267">
            <v>0</v>
          </cell>
          <cell r="N1267">
            <v>0</v>
          </cell>
        </row>
        <row r="1268">
          <cell r="M1268">
            <v>0</v>
          </cell>
          <cell r="N1268">
            <v>0</v>
          </cell>
        </row>
        <row r="1269">
          <cell r="M1269">
            <v>0</v>
          </cell>
          <cell r="N1269">
            <v>0</v>
          </cell>
        </row>
        <row r="1270">
          <cell r="M1270">
            <v>0</v>
          </cell>
          <cell r="N1270">
            <v>0</v>
          </cell>
        </row>
        <row r="1271">
          <cell r="M1271">
            <v>0</v>
          </cell>
          <cell r="N1271">
            <v>0</v>
          </cell>
        </row>
        <row r="1272">
          <cell r="M1272">
            <v>0</v>
          </cell>
          <cell r="N1272">
            <v>0</v>
          </cell>
        </row>
        <row r="1273">
          <cell r="M1273">
            <v>0</v>
          </cell>
          <cell r="N1273">
            <v>0</v>
          </cell>
        </row>
        <row r="1274">
          <cell r="M1274">
            <v>0</v>
          </cell>
          <cell r="N1274">
            <v>0</v>
          </cell>
        </row>
        <row r="1275">
          <cell r="M1275">
            <v>0</v>
          </cell>
          <cell r="N1275">
            <v>0</v>
          </cell>
        </row>
        <row r="1276">
          <cell r="M1276">
            <v>0</v>
          </cell>
          <cell r="N1276">
            <v>0</v>
          </cell>
        </row>
        <row r="1277">
          <cell r="M1277">
            <v>0</v>
          </cell>
          <cell r="N1277">
            <v>0</v>
          </cell>
        </row>
        <row r="1278">
          <cell r="M1278">
            <v>0</v>
          </cell>
          <cell r="N1278">
            <v>0</v>
          </cell>
        </row>
        <row r="1279">
          <cell r="M1279">
            <v>0</v>
          </cell>
          <cell r="N1279">
            <v>0</v>
          </cell>
        </row>
        <row r="1280">
          <cell r="M1280">
            <v>0</v>
          </cell>
          <cell r="N1280">
            <v>0</v>
          </cell>
        </row>
        <row r="1281">
          <cell r="M1281">
            <v>0</v>
          </cell>
          <cell r="N1281">
            <v>0</v>
          </cell>
        </row>
        <row r="1282">
          <cell r="M1282">
            <v>0</v>
          </cell>
          <cell r="N1282">
            <v>0</v>
          </cell>
        </row>
        <row r="1283">
          <cell r="M1283">
            <v>0</v>
          </cell>
          <cell r="N1283">
            <v>0</v>
          </cell>
        </row>
        <row r="1284">
          <cell r="M1284">
            <v>0</v>
          </cell>
          <cell r="N1284">
            <v>0</v>
          </cell>
        </row>
        <row r="1285">
          <cell r="M1285">
            <v>0</v>
          </cell>
          <cell r="N1285">
            <v>0</v>
          </cell>
        </row>
        <row r="1286">
          <cell r="M1286">
            <v>0</v>
          </cell>
          <cell r="N1286">
            <v>0</v>
          </cell>
        </row>
        <row r="1287">
          <cell r="M1287">
            <v>0</v>
          </cell>
          <cell r="N1287">
            <v>0</v>
          </cell>
        </row>
        <row r="1288">
          <cell r="M1288">
            <v>0</v>
          </cell>
          <cell r="N1288">
            <v>0</v>
          </cell>
        </row>
        <row r="1289">
          <cell r="M1289">
            <v>0</v>
          </cell>
          <cell r="N1289">
            <v>0</v>
          </cell>
        </row>
        <row r="1290">
          <cell r="M1290">
            <v>0</v>
          </cell>
          <cell r="N1290">
            <v>0</v>
          </cell>
        </row>
        <row r="1291">
          <cell r="M1291">
            <v>0</v>
          </cell>
          <cell r="N1291">
            <v>0</v>
          </cell>
        </row>
        <row r="1292">
          <cell r="M1292">
            <v>0</v>
          </cell>
          <cell r="N1292">
            <v>0</v>
          </cell>
        </row>
      </sheetData>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totaal"/>
      <sheetName val="2-Prijzen per locatie"/>
      <sheetName val="3-Kengetal"/>
      <sheetName val="4-Basis ruimtestaat"/>
      <sheetName val="5-Uurtarieven"/>
      <sheetName val="6-Afroepprijs"/>
      <sheetName val="7-Sanitaire voorzieningen"/>
      <sheetName val="Info_blad"/>
      <sheetName val="1-Contractblad_totaal"/>
      <sheetName val="2-Prijzen_per_locatie"/>
      <sheetName val="4-Basis_ruimtestaat"/>
      <sheetName val="7-Sanitaire_voorzieningen"/>
    </sheetNames>
    <sheetDataSet>
      <sheetData sheetId="0"/>
      <sheetData sheetId="1"/>
      <sheetData sheetId="2"/>
      <sheetData sheetId="3"/>
      <sheetData sheetId="4">
        <row r="9">
          <cell r="O9" t="str">
            <v>Uren per jaar za, zo- en feestdag</v>
          </cell>
        </row>
        <row r="10">
          <cell r="O10">
            <v>0</v>
          </cell>
        </row>
        <row r="11">
          <cell r="O11">
            <v>0</v>
          </cell>
        </row>
        <row r="12">
          <cell r="O12">
            <v>0</v>
          </cell>
        </row>
        <row r="13">
          <cell r="O13">
            <v>0</v>
          </cell>
        </row>
        <row r="14">
          <cell r="O14">
            <v>0</v>
          </cell>
        </row>
        <row r="15">
          <cell r="O15">
            <v>0</v>
          </cell>
        </row>
        <row r="16">
          <cell r="O16">
            <v>0</v>
          </cell>
        </row>
        <row r="17">
          <cell r="O17">
            <v>0</v>
          </cell>
        </row>
        <row r="18">
          <cell r="O18">
            <v>0</v>
          </cell>
        </row>
        <row r="19">
          <cell r="O19">
            <v>0</v>
          </cell>
        </row>
        <row r="20">
          <cell r="O20">
            <v>0</v>
          </cell>
        </row>
        <row r="21">
          <cell r="O21">
            <v>0</v>
          </cell>
        </row>
        <row r="22">
          <cell r="O22">
            <v>0</v>
          </cell>
        </row>
        <row r="23">
          <cell r="O23">
            <v>0</v>
          </cell>
        </row>
        <row r="24">
          <cell r="O24">
            <v>0</v>
          </cell>
        </row>
        <row r="25">
          <cell r="O25">
            <v>0</v>
          </cell>
        </row>
        <row r="26">
          <cell r="O26">
            <v>0</v>
          </cell>
        </row>
        <row r="27">
          <cell r="O27">
            <v>0</v>
          </cell>
        </row>
        <row r="28">
          <cell r="O28">
            <v>0</v>
          </cell>
        </row>
        <row r="29">
          <cell r="O29">
            <v>0</v>
          </cell>
        </row>
        <row r="30">
          <cell r="O30">
            <v>0</v>
          </cell>
        </row>
        <row r="31">
          <cell r="O31">
            <v>0</v>
          </cell>
        </row>
        <row r="32">
          <cell r="O32">
            <v>0</v>
          </cell>
        </row>
        <row r="33">
          <cell r="O33">
            <v>0</v>
          </cell>
        </row>
        <row r="34">
          <cell r="O34">
            <v>0</v>
          </cell>
        </row>
        <row r="35">
          <cell r="O35">
            <v>0</v>
          </cell>
        </row>
        <row r="36">
          <cell r="O36">
            <v>0</v>
          </cell>
        </row>
        <row r="37">
          <cell r="O37">
            <v>0</v>
          </cell>
        </row>
        <row r="38">
          <cell r="O38">
            <v>0</v>
          </cell>
        </row>
        <row r="39">
          <cell r="O39">
            <v>0</v>
          </cell>
        </row>
        <row r="40">
          <cell r="O40">
            <v>0</v>
          </cell>
        </row>
        <row r="41">
          <cell r="O41">
            <v>0</v>
          </cell>
        </row>
        <row r="42">
          <cell r="O42">
            <v>5.3261320597205692</v>
          </cell>
        </row>
        <row r="43">
          <cell r="O43">
            <v>18.708825414871256</v>
          </cell>
        </row>
        <row r="44">
          <cell r="O44">
            <v>2.3674748210176588</v>
          </cell>
        </row>
        <row r="45">
          <cell r="O45">
            <v>0</v>
          </cell>
        </row>
        <row r="46">
          <cell r="O46">
            <v>0</v>
          </cell>
        </row>
        <row r="47">
          <cell r="O47">
            <v>5.3261320597205692</v>
          </cell>
        </row>
        <row r="48">
          <cell r="O48">
            <v>18.70882541487126</v>
          </cell>
        </row>
        <row r="49">
          <cell r="O49">
            <v>2.3674748210176588</v>
          </cell>
        </row>
        <row r="50">
          <cell r="O50">
            <v>1.2932076097556757</v>
          </cell>
        </row>
        <row r="51">
          <cell r="O51">
            <v>8.4305200943555665</v>
          </cell>
        </row>
        <row r="52">
          <cell r="O52">
            <v>8.4305200943555665</v>
          </cell>
        </row>
        <row r="53">
          <cell r="O53">
            <v>0</v>
          </cell>
        </row>
        <row r="54">
          <cell r="O54">
            <v>183.230208</v>
          </cell>
        </row>
        <row r="55">
          <cell r="O55">
            <v>0</v>
          </cell>
        </row>
        <row r="56">
          <cell r="O56">
            <v>0</v>
          </cell>
        </row>
        <row r="57">
          <cell r="O57">
            <v>0</v>
          </cell>
        </row>
        <row r="58">
          <cell r="O58">
            <v>0</v>
          </cell>
        </row>
        <row r="59">
          <cell r="O59">
            <v>1.1517630274386488</v>
          </cell>
        </row>
        <row r="60">
          <cell r="O60">
            <v>7.646441796868567</v>
          </cell>
        </row>
        <row r="61">
          <cell r="O61">
            <v>1.1878767466443609</v>
          </cell>
        </row>
        <row r="62">
          <cell r="O62">
            <v>7.1890393955292335</v>
          </cell>
        </row>
        <row r="63">
          <cell r="O63">
            <v>12.874824718999868</v>
          </cell>
        </row>
        <row r="64">
          <cell r="O64">
            <v>11.303248688151385</v>
          </cell>
        </row>
        <row r="65">
          <cell r="O65">
            <v>11.60640095181828</v>
          </cell>
        </row>
        <row r="66">
          <cell r="O66">
            <v>0</v>
          </cell>
        </row>
        <row r="67">
          <cell r="O67">
            <v>3.4911987309913535</v>
          </cell>
        </row>
        <row r="68">
          <cell r="O68">
            <v>3.04681853480625</v>
          </cell>
        </row>
        <row r="69">
          <cell r="O69">
            <v>9.16674702040374</v>
          </cell>
        </row>
        <row r="70">
          <cell r="O70">
            <v>0</v>
          </cell>
        </row>
        <row r="71">
          <cell r="O71">
            <v>0</v>
          </cell>
        </row>
        <row r="72">
          <cell r="O72">
            <v>0</v>
          </cell>
        </row>
        <row r="73">
          <cell r="O73">
            <v>0</v>
          </cell>
        </row>
        <row r="74">
          <cell r="O74">
            <v>0</v>
          </cell>
        </row>
        <row r="75">
          <cell r="O75">
            <v>3.04681853480625</v>
          </cell>
        </row>
        <row r="76">
          <cell r="O76">
            <v>19.364436864831085</v>
          </cell>
        </row>
        <row r="77">
          <cell r="O77">
            <v>0</v>
          </cell>
        </row>
        <row r="78">
          <cell r="O78">
            <v>0</v>
          </cell>
        </row>
        <row r="79">
          <cell r="O79">
            <v>0</v>
          </cell>
        </row>
        <row r="80">
          <cell r="O80">
            <v>0</v>
          </cell>
        </row>
        <row r="81">
          <cell r="O81">
            <v>0</v>
          </cell>
        </row>
        <row r="82">
          <cell r="O82">
            <v>0</v>
          </cell>
        </row>
        <row r="83">
          <cell r="O83">
            <v>0</v>
          </cell>
        </row>
        <row r="84">
          <cell r="O84">
            <v>0</v>
          </cell>
        </row>
        <row r="85">
          <cell r="O85">
            <v>0</v>
          </cell>
        </row>
        <row r="86">
          <cell r="O86">
            <v>0</v>
          </cell>
        </row>
        <row r="87">
          <cell r="O87">
            <v>0</v>
          </cell>
        </row>
        <row r="88">
          <cell r="O88">
            <v>0</v>
          </cell>
        </row>
        <row r="89">
          <cell r="O89">
            <v>0</v>
          </cell>
        </row>
        <row r="90">
          <cell r="O90">
            <v>0</v>
          </cell>
        </row>
        <row r="91">
          <cell r="O91">
            <v>0</v>
          </cell>
        </row>
        <row r="92">
          <cell r="O92">
            <v>0</v>
          </cell>
        </row>
        <row r="93">
          <cell r="O93">
            <v>0</v>
          </cell>
        </row>
        <row r="94">
          <cell r="O94">
            <v>0</v>
          </cell>
        </row>
        <row r="95">
          <cell r="O95">
            <v>0</v>
          </cell>
        </row>
        <row r="96">
          <cell r="O96">
            <v>0</v>
          </cell>
        </row>
        <row r="97">
          <cell r="O97">
            <v>0</v>
          </cell>
        </row>
        <row r="98">
          <cell r="O98">
            <v>0</v>
          </cell>
        </row>
        <row r="99">
          <cell r="O99">
            <v>0</v>
          </cell>
        </row>
        <row r="100">
          <cell r="O100">
            <v>0</v>
          </cell>
        </row>
        <row r="101">
          <cell r="O101">
            <v>0</v>
          </cell>
        </row>
        <row r="102">
          <cell r="O102">
            <v>0</v>
          </cell>
        </row>
        <row r="103">
          <cell r="O103">
            <v>0</v>
          </cell>
        </row>
        <row r="104">
          <cell r="O104">
            <v>0</v>
          </cell>
        </row>
        <row r="105">
          <cell r="O105">
            <v>9.8307948360550359</v>
          </cell>
        </row>
        <row r="106">
          <cell r="O106">
            <v>5.2357199999999997</v>
          </cell>
        </row>
        <row r="107">
          <cell r="O107">
            <v>2.9770716849583785</v>
          </cell>
        </row>
        <row r="108">
          <cell r="O108">
            <v>2.6941825203243246</v>
          </cell>
        </row>
        <row r="109">
          <cell r="O109">
            <v>3.5647402472041221</v>
          </cell>
        </row>
        <row r="110">
          <cell r="O110">
            <v>13.120471659311647</v>
          </cell>
        </row>
        <row r="111">
          <cell r="O111">
            <v>17.308550673171791</v>
          </cell>
        </row>
        <row r="112">
          <cell r="O112">
            <v>16.139249084742335</v>
          </cell>
        </row>
        <row r="113">
          <cell r="O113">
            <v>9.7039528014908907</v>
          </cell>
        </row>
        <row r="114">
          <cell r="O114">
            <v>1.8316698059039034</v>
          </cell>
        </row>
        <row r="115">
          <cell r="O115">
            <v>2.843856949637066</v>
          </cell>
        </row>
        <row r="116">
          <cell r="O116">
            <v>1.8316698059039034</v>
          </cell>
        </row>
        <row r="117">
          <cell r="O117">
            <v>2.843856949637066</v>
          </cell>
        </row>
        <row r="118">
          <cell r="O118">
            <v>0</v>
          </cell>
        </row>
        <row r="119">
          <cell r="O119">
            <v>9.7039528014908907</v>
          </cell>
        </row>
        <row r="120">
          <cell r="O120">
            <v>16.139249084742335</v>
          </cell>
        </row>
        <row r="121">
          <cell r="O121">
            <v>16.139249084742335</v>
          </cell>
        </row>
        <row r="122">
          <cell r="O122">
            <v>9.7039528014908907</v>
          </cell>
        </row>
        <row r="123">
          <cell r="O123">
            <v>276.59519999999998</v>
          </cell>
        </row>
        <row r="124">
          <cell r="O124">
            <v>0</v>
          </cell>
        </row>
        <row r="125">
          <cell r="O125">
            <v>0</v>
          </cell>
        </row>
        <row r="126">
          <cell r="O126">
            <v>0</v>
          </cell>
        </row>
        <row r="127">
          <cell r="O127">
            <v>0</v>
          </cell>
        </row>
        <row r="128">
          <cell r="O128">
            <v>0</v>
          </cell>
        </row>
        <row r="129">
          <cell r="O129">
            <v>0</v>
          </cell>
        </row>
        <row r="130">
          <cell r="O130">
            <v>111.55865061348051</v>
          </cell>
        </row>
        <row r="131">
          <cell r="O131">
            <v>4.5112199999999998</v>
          </cell>
        </row>
        <row r="132">
          <cell r="O132">
            <v>24.938026953752029</v>
          </cell>
        </row>
        <row r="133">
          <cell r="O133">
            <v>15.561816201567295</v>
          </cell>
        </row>
        <row r="134">
          <cell r="O134">
            <v>13.194341380549638</v>
          </cell>
        </row>
        <row r="135">
          <cell r="O135">
            <v>0</v>
          </cell>
        </row>
        <row r="136">
          <cell r="O136">
            <v>0</v>
          </cell>
        </row>
        <row r="137">
          <cell r="O137">
            <v>0</v>
          </cell>
        </row>
        <row r="138">
          <cell r="O138">
            <v>0</v>
          </cell>
        </row>
        <row r="139">
          <cell r="O139">
            <v>0</v>
          </cell>
        </row>
        <row r="140">
          <cell r="O140">
            <v>0</v>
          </cell>
        </row>
        <row r="141">
          <cell r="O141">
            <v>21.899142094413346</v>
          </cell>
        </row>
        <row r="142">
          <cell r="O142">
            <v>1.6346462215809063</v>
          </cell>
        </row>
        <row r="143">
          <cell r="O143">
            <v>1.6368113159141262</v>
          </cell>
        </row>
        <row r="144">
          <cell r="O144">
            <v>8.372776806038063</v>
          </cell>
        </row>
        <row r="145">
          <cell r="O145">
            <v>0</v>
          </cell>
        </row>
        <row r="146">
          <cell r="O146">
            <v>16.067069974345458</v>
          </cell>
        </row>
        <row r="147">
          <cell r="O147">
            <v>9.5998216827850218</v>
          </cell>
        </row>
        <row r="148">
          <cell r="O148">
            <v>27.096038042988695</v>
          </cell>
        </row>
        <row r="149">
          <cell r="O149">
            <v>252.69061172024684</v>
          </cell>
        </row>
        <row r="150">
          <cell r="O150">
            <v>0</v>
          </cell>
        </row>
        <row r="151">
          <cell r="O151">
            <v>0</v>
          </cell>
        </row>
        <row r="152">
          <cell r="O152">
            <v>10.473893345183876</v>
          </cell>
        </row>
        <row r="153">
          <cell r="O153">
            <v>19.376702688590175</v>
          </cell>
        </row>
        <row r="154">
          <cell r="O154">
            <v>0.63795532193392712</v>
          </cell>
        </row>
        <row r="155">
          <cell r="O155">
            <v>4.1816225703878054</v>
          </cell>
        </row>
        <row r="156">
          <cell r="O156">
            <v>2.9088858335942498</v>
          </cell>
        </row>
        <row r="157">
          <cell r="O157">
            <v>4.2351822522665872</v>
          </cell>
        </row>
        <row r="158">
          <cell r="O158">
            <v>1.0225624791773553</v>
          </cell>
        </row>
        <row r="159">
          <cell r="O159">
            <v>0.49950000000000006</v>
          </cell>
        </row>
        <row r="160">
          <cell r="O160">
            <v>0.49950000000000006</v>
          </cell>
        </row>
        <row r="161">
          <cell r="O161">
            <v>0.90862626175643879</v>
          </cell>
        </row>
        <row r="162">
          <cell r="O162">
            <v>0</v>
          </cell>
        </row>
        <row r="163">
          <cell r="O163">
            <v>0</v>
          </cell>
        </row>
        <row r="164">
          <cell r="O164">
            <v>4.7102264011646469</v>
          </cell>
        </row>
        <row r="165">
          <cell r="O165">
            <v>5.2147800000000002</v>
          </cell>
        </row>
        <row r="166">
          <cell r="O166">
            <v>5.2147800000000002</v>
          </cell>
        </row>
        <row r="167">
          <cell r="O167">
            <v>4.7102264011646469</v>
          </cell>
        </row>
        <row r="168">
          <cell r="O168">
            <v>0</v>
          </cell>
        </row>
        <row r="169">
          <cell r="O169">
            <v>0</v>
          </cell>
        </row>
        <row r="170">
          <cell r="O170">
            <v>0</v>
          </cell>
        </row>
        <row r="171">
          <cell r="O171">
            <v>0</v>
          </cell>
        </row>
        <row r="172">
          <cell r="O172">
            <v>0</v>
          </cell>
        </row>
        <row r="173">
          <cell r="O173">
            <v>0</v>
          </cell>
        </row>
        <row r="174">
          <cell r="O174">
            <v>0</v>
          </cell>
        </row>
        <row r="175">
          <cell r="O175">
            <v>0</v>
          </cell>
        </row>
        <row r="176">
          <cell r="O176">
            <v>0</v>
          </cell>
        </row>
        <row r="177">
          <cell r="O177">
            <v>0</v>
          </cell>
        </row>
        <row r="178">
          <cell r="O178">
            <v>0</v>
          </cell>
        </row>
        <row r="179">
          <cell r="O179">
            <v>0</v>
          </cell>
        </row>
        <row r="180">
          <cell r="O180">
            <v>0</v>
          </cell>
        </row>
        <row r="181">
          <cell r="O181">
            <v>0</v>
          </cell>
        </row>
        <row r="182">
          <cell r="O182">
            <v>0</v>
          </cell>
        </row>
        <row r="183">
          <cell r="O183">
            <v>0</v>
          </cell>
        </row>
        <row r="184">
          <cell r="O184">
            <v>0</v>
          </cell>
        </row>
        <row r="185">
          <cell r="O185">
            <v>0</v>
          </cell>
        </row>
        <row r="186">
          <cell r="O186">
            <v>0</v>
          </cell>
        </row>
        <row r="187">
          <cell r="O187">
            <v>0</v>
          </cell>
        </row>
        <row r="188">
          <cell r="O188">
            <v>0</v>
          </cell>
        </row>
        <row r="189">
          <cell r="O189">
            <v>0</v>
          </cell>
        </row>
        <row r="190">
          <cell r="O190">
            <v>0</v>
          </cell>
        </row>
        <row r="191">
          <cell r="O191">
            <v>0</v>
          </cell>
        </row>
        <row r="192">
          <cell r="O192">
            <v>0</v>
          </cell>
        </row>
        <row r="193">
          <cell r="O193">
            <v>0</v>
          </cell>
        </row>
        <row r="194">
          <cell r="O194">
            <v>0</v>
          </cell>
        </row>
        <row r="195">
          <cell r="O195">
            <v>0</v>
          </cell>
        </row>
        <row r="196">
          <cell r="O196">
            <v>0</v>
          </cell>
        </row>
        <row r="197">
          <cell r="O197">
            <v>0</v>
          </cell>
        </row>
        <row r="198">
          <cell r="O198">
            <v>0</v>
          </cell>
        </row>
        <row r="199">
          <cell r="O199">
            <v>0</v>
          </cell>
        </row>
        <row r="200">
          <cell r="O200">
            <v>0</v>
          </cell>
        </row>
        <row r="201">
          <cell r="O201">
            <v>0</v>
          </cell>
        </row>
        <row r="202">
          <cell r="O202">
            <v>0</v>
          </cell>
        </row>
        <row r="203">
          <cell r="O203">
            <v>0</v>
          </cell>
        </row>
        <row r="204">
          <cell r="O204">
            <v>0</v>
          </cell>
        </row>
        <row r="205">
          <cell r="O205">
            <v>0</v>
          </cell>
        </row>
        <row r="206">
          <cell r="O206">
            <v>0</v>
          </cell>
        </row>
        <row r="207">
          <cell r="O207">
            <v>2.0860274575218045</v>
          </cell>
        </row>
        <row r="208">
          <cell r="O208">
            <v>3.8173198584845278</v>
          </cell>
        </row>
        <row r="209">
          <cell r="O209">
            <v>4.8648720407497024</v>
          </cell>
        </row>
        <row r="210">
          <cell r="O210">
            <v>1.974566031896406</v>
          </cell>
        </row>
        <row r="211">
          <cell r="O211">
            <v>2.1910754652183804</v>
          </cell>
        </row>
        <row r="212">
          <cell r="O212">
            <v>326.33999999999997</v>
          </cell>
        </row>
        <row r="213">
          <cell r="O213">
            <v>0</v>
          </cell>
        </row>
        <row r="214">
          <cell r="O214">
            <v>0</v>
          </cell>
        </row>
        <row r="215">
          <cell r="O215">
            <v>1.0862876718315</v>
          </cell>
        </row>
        <row r="216">
          <cell r="O216">
            <v>13.914543430874527</v>
          </cell>
        </row>
        <row r="217">
          <cell r="O217">
            <v>3.0644302026375003</v>
          </cell>
        </row>
        <row r="218">
          <cell r="O218">
            <v>2.6874470640235137</v>
          </cell>
        </row>
        <row r="219">
          <cell r="O219">
            <v>7.6384528075992559</v>
          </cell>
        </row>
        <row r="220">
          <cell r="O220">
            <v>1.4868896741757249</v>
          </cell>
        </row>
        <row r="221">
          <cell r="O221">
            <v>7.3622692604817441</v>
          </cell>
        </row>
        <row r="222">
          <cell r="O222">
            <v>7.6384528075992559</v>
          </cell>
        </row>
        <row r="223">
          <cell r="O223">
            <v>1.4868896741757249</v>
          </cell>
        </row>
        <row r="224">
          <cell r="O224">
            <v>7.3622692604817441</v>
          </cell>
        </row>
        <row r="225">
          <cell r="O225">
            <v>7.6384528075992559</v>
          </cell>
        </row>
        <row r="226">
          <cell r="O226">
            <v>1.4868896741757249</v>
          </cell>
        </row>
        <row r="227">
          <cell r="O227">
            <v>7.3622692604817441</v>
          </cell>
        </row>
        <row r="228">
          <cell r="O228">
            <v>7.6384528075992559</v>
          </cell>
        </row>
        <row r="229">
          <cell r="O229">
            <v>1.4868896741757249</v>
          </cell>
        </row>
        <row r="230">
          <cell r="O230">
            <v>7.3622692604817441</v>
          </cell>
        </row>
        <row r="231">
          <cell r="O231">
            <v>0</v>
          </cell>
        </row>
        <row r="232">
          <cell r="O232">
            <v>0</v>
          </cell>
        </row>
        <row r="233">
          <cell r="O233">
            <v>0</v>
          </cell>
        </row>
        <row r="234">
          <cell r="O234">
            <v>0</v>
          </cell>
        </row>
        <row r="235">
          <cell r="O235">
            <v>0</v>
          </cell>
        </row>
        <row r="236">
          <cell r="O236">
            <v>0</v>
          </cell>
        </row>
        <row r="237">
          <cell r="O237">
            <v>0</v>
          </cell>
        </row>
        <row r="238">
          <cell r="O238">
            <v>0</v>
          </cell>
        </row>
        <row r="239">
          <cell r="O239">
            <v>0</v>
          </cell>
        </row>
        <row r="240">
          <cell r="O240">
            <v>0</v>
          </cell>
        </row>
        <row r="241">
          <cell r="O241">
            <v>1.1677387437480435</v>
          </cell>
        </row>
        <row r="242">
          <cell r="O242">
            <v>0</v>
          </cell>
        </row>
        <row r="243">
          <cell r="O243">
            <v>0</v>
          </cell>
        </row>
        <row r="244">
          <cell r="O244">
            <v>0</v>
          </cell>
        </row>
        <row r="245">
          <cell r="O245">
            <v>0</v>
          </cell>
        </row>
        <row r="246">
          <cell r="O246">
            <v>2.7687456324978408</v>
          </cell>
        </row>
        <row r="247">
          <cell r="O247">
            <v>0</v>
          </cell>
        </row>
        <row r="248">
          <cell r="O248">
            <v>0</v>
          </cell>
        </row>
        <row r="249">
          <cell r="O249">
            <v>0</v>
          </cell>
        </row>
        <row r="250">
          <cell r="O250">
            <v>0</v>
          </cell>
        </row>
        <row r="251">
          <cell r="O251">
            <v>0</v>
          </cell>
        </row>
        <row r="252">
          <cell r="O252">
            <v>0</v>
          </cell>
        </row>
        <row r="253">
          <cell r="O253">
            <v>0</v>
          </cell>
        </row>
        <row r="254">
          <cell r="O254">
            <v>0</v>
          </cell>
        </row>
        <row r="255">
          <cell r="O255">
            <v>0</v>
          </cell>
        </row>
        <row r="256">
          <cell r="O256">
            <v>0</v>
          </cell>
        </row>
        <row r="257">
          <cell r="O257">
            <v>0</v>
          </cell>
        </row>
        <row r="258">
          <cell r="O258">
            <v>0</v>
          </cell>
        </row>
        <row r="259">
          <cell r="O259">
            <v>0</v>
          </cell>
        </row>
        <row r="260">
          <cell r="O260">
            <v>0</v>
          </cell>
        </row>
        <row r="261">
          <cell r="O261">
            <v>40.208399999999997</v>
          </cell>
        </row>
        <row r="262">
          <cell r="O262">
            <v>15.862500000000001</v>
          </cell>
        </row>
        <row r="263">
          <cell r="O263">
            <v>1.168561677593233</v>
          </cell>
        </row>
        <row r="264">
          <cell r="O264">
            <v>2.2479585403956084</v>
          </cell>
        </row>
        <row r="265">
          <cell r="O265">
            <v>0.46979807698155412</v>
          </cell>
        </row>
        <row r="266">
          <cell r="O266">
            <v>3.9048898724712</v>
          </cell>
        </row>
        <row r="267">
          <cell r="O267">
            <v>3.4718152100899204</v>
          </cell>
        </row>
        <row r="268">
          <cell r="O268">
            <v>2.8871644158751941</v>
          </cell>
        </row>
        <row r="269">
          <cell r="O269">
            <v>2.8984932114480002</v>
          </cell>
        </row>
        <row r="270">
          <cell r="O270">
            <v>0.65586505729145272</v>
          </cell>
        </row>
        <row r="271">
          <cell r="O271">
            <v>22.105566</v>
          </cell>
        </row>
        <row r="272">
          <cell r="O272">
            <v>0</v>
          </cell>
        </row>
        <row r="273">
          <cell r="O273">
            <v>0</v>
          </cell>
        </row>
        <row r="274">
          <cell r="O274">
            <v>0</v>
          </cell>
        </row>
        <row r="275">
          <cell r="O275">
            <v>6.50394337699211</v>
          </cell>
        </row>
        <row r="276">
          <cell r="O276">
            <v>1.1259941221913257</v>
          </cell>
        </row>
        <row r="277">
          <cell r="O277">
            <v>10.617547139381028</v>
          </cell>
        </row>
        <row r="278">
          <cell r="O278">
            <v>6.50394337699211</v>
          </cell>
        </row>
        <row r="279">
          <cell r="O279">
            <v>0</v>
          </cell>
        </row>
        <row r="280">
          <cell r="O280">
            <v>4.5052398561755638</v>
          </cell>
        </row>
        <row r="281">
          <cell r="O281">
            <v>0</v>
          </cell>
        </row>
        <row r="282">
          <cell r="O282">
            <v>10.617547139381028</v>
          </cell>
        </row>
        <row r="283">
          <cell r="O283">
            <v>1.1259941221913257</v>
          </cell>
        </row>
        <row r="284">
          <cell r="O284">
            <v>0</v>
          </cell>
        </row>
        <row r="285">
          <cell r="O285">
            <v>0</v>
          </cell>
        </row>
        <row r="286">
          <cell r="O286">
            <v>0</v>
          </cell>
        </row>
        <row r="287">
          <cell r="O287">
            <v>39.552408</v>
          </cell>
        </row>
        <row r="288">
          <cell r="O288">
            <v>0</v>
          </cell>
        </row>
        <row r="289">
          <cell r="O289">
            <v>5.4322216820483371</v>
          </cell>
        </row>
        <row r="290">
          <cell r="O290">
            <v>4.6699884426781262</v>
          </cell>
        </row>
        <row r="291">
          <cell r="O291">
            <v>0.65682990461160673</v>
          </cell>
        </row>
        <row r="292">
          <cell r="O292">
            <v>4.4967585777256147</v>
          </cell>
        </row>
        <row r="293">
          <cell r="O293">
            <v>4.4967585777256147</v>
          </cell>
        </row>
        <row r="294">
          <cell r="O294">
            <v>5.4278914933818978</v>
          </cell>
        </row>
        <row r="295">
          <cell r="O295">
            <v>0.17259606770827704</v>
          </cell>
        </row>
        <row r="296">
          <cell r="O296">
            <v>0</v>
          </cell>
        </row>
        <row r="297">
          <cell r="O297">
            <v>1.6168120728901088</v>
          </cell>
        </row>
        <row r="298">
          <cell r="O298">
            <v>4.69164217579719</v>
          </cell>
        </row>
        <row r="299">
          <cell r="O299">
            <v>0.65682990461160673</v>
          </cell>
        </row>
        <row r="300">
          <cell r="O300">
            <v>1.2991011340188852</v>
          </cell>
        </row>
        <row r="301">
          <cell r="O301">
            <v>0</v>
          </cell>
        </row>
        <row r="302">
          <cell r="O302">
            <v>0</v>
          </cell>
        </row>
        <row r="303">
          <cell r="O303">
            <v>0</v>
          </cell>
        </row>
        <row r="304">
          <cell r="O304">
            <v>0</v>
          </cell>
        </row>
        <row r="305">
          <cell r="O305">
            <v>0</v>
          </cell>
        </row>
        <row r="306">
          <cell r="O306">
            <v>0</v>
          </cell>
        </row>
        <row r="307">
          <cell r="O307">
            <v>0</v>
          </cell>
        </row>
        <row r="308">
          <cell r="O308">
            <v>0</v>
          </cell>
        </row>
        <row r="309">
          <cell r="O309">
            <v>0</v>
          </cell>
        </row>
        <row r="310">
          <cell r="O310">
            <v>0</v>
          </cell>
        </row>
        <row r="311">
          <cell r="O311">
            <v>0</v>
          </cell>
        </row>
        <row r="312">
          <cell r="O312">
            <v>0</v>
          </cell>
        </row>
        <row r="313">
          <cell r="O313">
            <v>0</v>
          </cell>
        </row>
        <row r="314">
          <cell r="O314">
            <v>0</v>
          </cell>
        </row>
        <row r="315">
          <cell r="O315">
            <v>0</v>
          </cell>
        </row>
        <row r="316">
          <cell r="O316">
            <v>0</v>
          </cell>
        </row>
        <row r="317">
          <cell r="O317">
            <v>0</v>
          </cell>
        </row>
        <row r="318">
          <cell r="O318">
            <v>0</v>
          </cell>
        </row>
        <row r="319">
          <cell r="O319">
            <v>0</v>
          </cell>
        </row>
        <row r="320">
          <cell r="O320">
            <v>0</v>
          </cell>
        </row>
        <row r="321">
          <cell r="O321">
            <v>0</v>
          </cell>
        </row>
        <row r="322">
          <cell r="O322">
            <v>0</v>
          </cell>
        </row>
        <row r="323">
          <cell r="O323">
            <v>0</v>
          </cell>
        </row>
        <row r="324">
          <cell r="O324">
            <v>0</v>
          </cell>
        </row>
        <row r="325">
          <cell r="O325">
            <v>0</v>
          </cell>
        </row>
        <row r="326">
          <cell r="O326">
            <v>0</v>
          </cell>
        </row>
        <row r="327">
          <cell r="O327">
            <v>0</v>
          </cell>
        </row>
        <row r="328">
          <cell r="O328">
            <v>0</v>
          </cell>
        </row>
        <row r="329">
          <cell r="O329">
            <v>0</v>
          </cell>
        </row>
        <row r="330">
          <cell r="O330">
            <v>0</v>
          </cell>
        </row>
        <row r="331">
          <cell r="O331">
            <v>0</v>
          </cell>
        </row>
        <row r="332">
          <cell r="O332">
            <v>0</v>
          </cell>
        </row>
        <row r="333">
          <cell r="O333">
            <v>0</v>
          </cell>
        </row>
        <row r="334">
          <cell r="O334">
            <v>0</v>
          </cell>
        </row>
        <row r="335">
          <cell r="O335">
            <v>0</v>
          </cell>
        </row>
        <row r="336">
          <cell r="O336">
            <v>0</v>
          </cell>
        </row>
        <row r="337">
          <cell r="O337">
            <v>0</v>
          </cell>
        </row>
        <row r="338">
          <cell r="O338">
            <v>0</v>
          </cell>
        </row>
        <row r="339">
          <cell r="O339">
            <v>0</v>
          </cell>
        </row>
        <row r="340">
          <cell r="O340">
            <v>0</v>
          </cell>
        </row>
        <row r="341">
          <cell r="O341">
            <v>0</v>
          </cell>
        </row>
        <row r="342">
          <cell r="O342">
            <v>0.31461844652169713</v>
          </cell>
        </row>
        <row r="343">
          <cell r="O343">
            <v>1.6126132027781408</v>
          </cell>
        </row>
        <row r="344">
          <cell r="O344">
            <v>0.33117474182097817</v>
          </cell>
        </row>
        <row r="345">
          <cell r="O345">
            <v>2.3660595443432104</v>
          </cell>
        </row>
        <row r="346">
          <cell r="O346">
            <v>1.6126132027781408</v>
          </cell>
        </row>
        <row r="347">
          <cell r="O347">
            <v>0.33117474182097817</v>
          </cell>
        </row>
        <row r="348">
          <cell r="O348">
            <v>2.3660595443432104</v>
          </cell>
        </row>
        <row r="349">
          <cell r="O349">
            <v>1.6126132027781408</v>
          </cell>
        </row>
        <row r="350">
          <cell r="O350">
            <v>0.33117474182097817</v>
          </cell>
        </row>
        <row r="351">
          <cell r="O351">
            <v>2.3660595443432104</v>
          </cell>
        </row>
        <row r="352">
          <cell r="O352">
            <v>1.6126132027781408</v>
          </cell>
        </row>
        <row r="353">
          <cell r="O353">
            <v>0.33117474182097817</v>
          </cell>
        </row>
        <row r="354">
          <cell r="O354">
            <v>2.3660595443432104</v>
          </cell>
        </row>
        <row r="355">
          <cell r="O355">
            <v>0.43608777853484898</v>
          </cell>
        </row>
        <row r="356">
          <cell r="O356">
            <v>0.43608777853484898</v>
          </cell>
        </row>
        <row r="357">
          <cell r="O357">
            <v>1.7894192408580563</v>
          </cell>
        </row>
        <row r="358">
          <cell r="O358">
            <v>1.6126132027781408</v>
          </cell>
        </row>
        <row r="359">
          <cell r="O359">
            <v>0.33117474182097817</v>
          </cell>
        </row>
        <row r="360">
          <cell r="O360">
            <v>2.3660595443432104</v>
          </cell>
        </row>
        <row r="361">
          <cell r="O361">
            <v>1.6126132027781408</v>
          </cell>
        </row>
        <row r="362">
          <cell r="O362">
            <v>0.33117474182097817</v>
          </cell>
        </row>
        <row r="363">
          <cell r="O363">
            <v>2.3660595443432104</v>
          </cell>
        </row>
        <row r="364">
          <cell r="O364">
            <v>1.6126132027781408</v>
          </cell>
        </row>
        <row r="365">
          <cell r="O365">
            <v>0.33117474182097817</v>
          </cell>
        </row>
        <row r="366">
          <cell r="O366">
            <v>2.3660595443432104</v>
          </cell>
        </row>
        <row r="367">
          <cell r="O367">
            <v>1.6126132027781408</v>
          </cell>
        </row>
        <row r="368">
          <cell r="O368">
            <v>0.33117474182097817</v>
          </cell>
        </row>
        <row r="369">
          <cell r="O369">
            <v>2.3660595443432104</v>
          </cell>
        </row>
        <row r="370">
          <cell r="O370">
            <v>1.6126132027781408</v>
          </cell>
        </row>
        <row r="371">
          <cell r="O371">
            <v>0.33117474182097817</v>
          </cell>
        </row>
        <row r="372">
          <cell r="O372">
            <v>2.3660595443432104</v>
          </cell>
        </row>
        <row r="373">
          <cell r="O373">
            <v>1.6126132027781408</v>
          </cell>
        </row>
        <row r="374">
          <cell r="O374">
            <v>0.33117474182097817</v>
          </cell>
        </row>
        <row r="375">
          <cell r="O375">
            <v>2.3660595443432104</v>
          </cell>
        </row>
        <row r="376">
          <cell r="O376">
            <v>0.5276037720246074</v>
          </cell>
        </row>
        <row r="377">
          <cell r="O377">
            <v>0.29437754828531393</v>
          </cell>
        </row>
        <row r="378">
          <cell r="O378">
            <v>0</v>
          </cell>
        </row>
        <row r="379">
          <cell r="O379">
            <v>0</v>
          </cell>
        </row>
        <row r="380">
          <cell r="O380">
            <v>0</v>
          </cell>
        </row>
        <row r="381">
          <cell r="O381">
            <v>0</v>
          </cell>
        </row>
        <row r="382">
          <cell r="O382">
            <v>0</v>
          </cell>
        </row>
        <row r="383">
          <cell r="O383">
            <v>0</v>
          </cell>
        </row>
        <row r="384">
          <cell r="O384">
            <v>0</v>
          </cell>
        </row>
        <row r="385">
          <cell r="O385">
            <v>0</v>
          </cell>
        </row>
        <row r="386">
          <cell r="O386">
            <v>0</v>
          </cell>
        </row>
        <row r="387">
          <cell r="O387">
            <v>0</v>
          </cell>
        </row>
        <row r="388">
          <cell r="O388">
            <v>0</v>
          </cell>
        </row>
        <row r="389">
          <cell r="O389">
            <v>0</v>
          </cell>
        </row>
        <row r="390">
          <cell r="O390">
            <v>0</v>
          </cell>
        </row>
        <row r="391">
          <cell r="O391">
            <v>0</v>
          </cell>
        </row>
        <row r="392">
          <cell r="O392">
            <v>0</v>
          </cell>
        </row>
        <row r="393">
          <cell r="O393">
            <v>0</v>
          </cell>
        </row>
        <row r="394">
          <cell r="O394">
            <v>0</v>
          </cell>
        </row>
        <row r="395">
          <cell r="O395">
            <v>0</v>
          </cell>
        </row>
        <row r="396">
          <cell r="O396">
            <v>0</v>
          </cell>
        </row>
        <row r="397">
          <cell r="O397">
            <v>0</v>
          </cell>
        </row>
        <row r="398">
          <cell r="O398">
            <v>0</v>
          </cell>
        </row>
        <row r="399">
          <cell r="O399">
            <v>0</v>
          </cell>
        </row>
        <row r="400">
          <cell r="O400">
            <v>0</v>
          </cell>
        </row>
        <row r="401">
          <cell r="O401">
            <v>0</v>
          </cell>
        </row>
        <row r="402">
          <cell r="O402">
            <v>0</v>
          </cell>
        </row>
        <row r="403">
          <cell r="O403">
            <v>0</v>
          </cell>
        </row>
        <row r="404">
          <cell r="O404">
            <v>0</v>
          </cell>
        </row>
        <row r="405">
          <cell r="O405">
            <v>2.4271981060295218</v>
          </cell>
        </row>
        <row r="406">
          <cell r="O406">
            <v>0</v>
          </cell>
        </row>
        <row r="407">
          <cell r="O407">
            <v>2.9400957634995728</v>
          </cell>
        </row>
        <row r="408">
          <cell r="O408">
            <v>0.44524604178153732</v>
          </cell>
        </row>
        <row r="409">
          <cell r="O409">
            <v>2.4271981060295218</v>
          </cell>
        </row>
        <row r="410">
          <cell r="O410">
            <v>0</v>
          </cell>
        </row>
        <row r="411">
          <cell r="O411">
            <v>2.9400957634995728</v>
          </cell>
        </row>
        <row r="412">
          <cell r="O412">
            <v>0.44524604178153732</v>
          </cell>
        </row>
        <row r="413">
          <cell r="O413">
            <v>1.6435188630641011</v>
          </cell>
        </row>
        <row r="414">
          <cell r="O414">
            <v>2.0385645218757991</v>
          </cell>
        </row>
        <row r="415">
          <cell r="O415">
            <v>0</v>
          </cell>
        </row>
        <row r="416">
          <cell r="O416">
            <v>0.41948800630657229</v>
          </cell>
        </row>
        <row r="417">
          <cell r="O417">
            <v>1.6435188630641011</v>
          </cell>
        </row>
        <row r="418">
          <cell r="O418">
            <v>2.0385645218757991</v>
          </cell>
        </row>
        <row r="419">
          <cell r="O419">
            <v>0</v>
          </cell>
        </row>
        <row r="420">
          <cell r="O420">
            <v>0.41948800630657229</v>
          </cell>
        </row>
        <row r="421">
          <cell r="O421">
            <v>1.6435188630641011</v>
          </cell>
        </row>
        <row r="422">
          <cell r="O422">
            <v>2.0385645218757991</v>
          </cell>
        </row>
        <row r="423">
          <cell r="O423">
            <v>0</v>
          </cell>
        </row>
        <row r="424">
          <cell r="O424">
            <v>0.41948800630657229</v>
          </cell>
        </row>
        <row r="425">
          <cell r="O425">
            <v>1.6435188630641011</v>
          </cell>
        </row>
        <row r="426">
          <cell r="O426">
            <v>2.0385645218757991</v>
          </cell>
        </row>
        <row r="427">
          <cell r="O427">
            <v>0</v>
          </cell>
        </row>
        <row r="428">
          <cell r="O428">
            <v>0.41948800630657229</v>
          </cell>
        </row>
        <row r="429">
          <cell r="O429">
            <v>0.12576153455778619</v>
          </cell>
        </row>
        <row r="430">
          <cell r="O430">
            <v>0.36061249664950956</v>
          </cell>
        </row>
        <row r="431">
          <cell r="O431">
            <v>0.36061249664950956</v>
          </cell>
        </row>
        <row r="432">
          <cell r="O432">
            <v>0.80993862017250007</v>
          </cell>
        </row>
        <row r="433">
          <cell r="O433">
            <v>2.4536886719889166</v>
          </cell>
        </row>
        <row r="434">
          <cell r="O434">
            <v>0.37901109341734168</v>
          </cell>
        </row>
        <row r="435">
          <cell r="O435">
            <v>5.3024755884892167</v>
          </cell>
        </row>
        <row r="436">
          <cell r="O436">
            <v>2.4536886719889166</v>
          </cell>
        </row>
        <row r="437">
          <cell r="O437">
            <v>0.37901109341734168</v>
          </cell>
        </row>
        <row r="438">
          <cell r="O438">
            <v>5.3024755884892167</v>
          </cell>
        </row>
        <row r="439">
          <cell r="O439">
            <v>2.054122635434716</v>
          </cell>
        </row>
        <row r="440">
          <cell r="O440">
            <v>4.2316772566013876</v>
          </cell>
        </row>
        <row r="441">
          <cell r="O441">
            <v>0.36797193535664241</v>
          </cell>
        </row>
        <row r="442">
          <cell r="O442">
            <v>2.054122635434716</v>
          </cell>
        </row>
        <row r="443">
          <cell r="O443">
            <v>4.2316772566013876</v>
          </cell>
        </row>
        <row r="444">
          <cell r="O444">
            <v>0.36797193535664241</v>
          </cell>
        </row>
        <row r="445">
          <cell r="O445">
            <v>2.054122635434716</v>
          </cell>
        </row>
        <row r="446">
          <cell r="O446">
            <v>4.2316772566013876</v>
          </cell>
        </row>
        <row r="447">
          <cell r="O447">
            <v>0.36797193535664241</v>
          </cell>
        </row>
        <row r="448">
          <cell r="O448">
            <v>0</v>
          </cell>
        </row>
        <row r="449">
          <cell r="O449">
            <v>0</v>
          </cell>
        </row>
        <row r="450">
          <cell r="O450">
            <v>0</v>
          </cell>
        </row>
        <row r="451">
          <cell r="O451">
            <v>0</v>
          </cell>
        </row>
        <row r="452">
          <cell r="O452">
            <v>0</v>
          </cell>
        </row>
        <row r="453">
          <cell r="O453">
            <v>0</v>
          </cell>
        </row>
        <row r="454">
          <cell r="O454">
            <v>0</v>
          </cell>
        </row>
        <row r="455">
          <cell r="O455">
            <v>0</v>
          </cell>
        </row>
        <row r="456">
          <cell r="O456">
            <v>0</v>
          </cell>
        </row>
        <row r="457">
          <cell r="O457">
            <v>0</v>
          </cell>
        </row>
        <row r="458">
          <cell r="O458">
            <v>0</v>
          </cell>
        </row>
        <row r="459">
          <cell r="O459">
            <v>0</v>
          </cell>
        </row>
        <row r="460">
          <cell r="O460">
            <v>0</v>
          </cell>
        </row>
        <row r="461">
          <cell r="O461">
            <v>0</v>
          </cell>
        </row>
        <row r="462">
          <cell r="O462">
            <v>0</v>
          </cell>
        </row>
        <row r="463">
          <cell r="O463">
            <v>0</v>
          </cell>
        </row>
        <row r="464">
          <cell r="O464">
            <v>0</v>
          </cell>
        </row>
        <row r="465">
          <cell r="O465">
            <v>0</v>
          </cell>
        </row>
        <row r="466">
          <cell r="O466">
            <v>0</v>
          </cell>
        </row>
        <row r="467">
          <cell r="O467">
            <v>0</v>
          </cell>
        </row>
        <row r="468">
          <cell r="O468">
            <v>0</v>
          </cell>
        </row>
        <row r="469">
          <cell r="O469">
            <v>0</v>
          </cell>
        </row>
        <row r="470">
          <cell r="O470">
            <v>0</v>
          </cell>
        </row>
        <row r="471">
          <cell r="O471">
            <v>0</v>
          </cell>
        </row>
        <row r="472">
          <cell r="O472">
            <v>0</v>
          </cell>
        </row>
        <row r="473">
          <cell r="O473">
            <v>0</v>
          </cell>
        </row>
        <row r="474">
          <cell r="O474">
            <v>0</v>
          </cell>
        </row>
        <row r="475">
          <cell r="O475">
            <v>0</v>
          </cell>
        </row>
        <row r="476">
          <cell r="O476">
            <v>0</v>
          </cell>
        </row>
        <row r="477">
          <cell r="O477">
            <v>0</v>
          </cell>
        </row>
        <row r="478">
          <cell r="O478">
            <v>0</v>
          </cell>
        </row>
        <row r="479">
          <cell r="O479">
            <v>0</v>
          </cell>
        </row>
        <row r="480">
          <cell r="O480">
            <v>0</v>
          </cell>
        </row>
        <row r="481">
          <cell r="O481">
            <v>0</v>
          </cell>
        </row>
        <row r="482">
          <cell r="O482">
            <v>0</v>
          </cell>
        </row>
        <row r="483">
          <cell r="O483">
            <v>0</v>
          </cell>
        </row>
        <row r="484">
          <cell r="O484">
            <v>0</v>
          </cell>
        </row>
        <row r="485">
          <cell r="O485">
            <v>0</v>
          </cell>
        </row>
        <row r="486">
          <cell r="O486">
            <v>0</v>
          </cell>
        </row>
        <row r="487">
          <cell r="O487">
            <v>0</v>
          </cell>
        </row>
        <row r="488">
          <cell r="O488">
            <v>0</v>
          </cell>
        </row>
        <row r="489">
          <cell r="O489">
            <v>0</v>
          </cell>
        </row>
        <row r="490">
          <cell r="O490">
            <v>0</v>
          </cell>
        </row>
        <row r="491">
          <cell r="O491">
            <v>0</v>
          </cell>
        </row>
        <row r="492">
          <cell r="O492">
            <v>0</v>
          </cell>
        </row>
        <row r="493">
          <cell r="O493">
            <v>0</v>
          </cell>
        </row>
        <row r="494">
          <cell r="O494">
            <v>0</v>
          </cell>
        </row>
        <row r="495">
          <cell r="O495">
            <v>0</v>
          </cell>
        </row>
        <row r="496">
          <cell r="O496">
            <v>0</v>
          </cell>
        </row>
        <row r="497">
          <cell r="O497">
            <v>0</v>
          </cell>
        </row>
        <row r="498">
          <cell r="O498">
            <v>0</v>
          </cell>
        </row>
        <row r="499">
          <cell r="O499">
            <v>0</v>
          </cell>
        </row>
        <row r="500">
          <cell r="O500">
            <v>0</v>
          </cell>
        </row>
        <row r="501">
          <cell r="O501">
            <v>0</v>
          </cell>
        </row>
        <row r="502">
          <cell r="O502">
            <v>0</v>
          </cell>
        </row>
        <row r="503">
          <cell r="O503">
            <v>0</v>
          </cell>
        </row>
        <row r="504">
          <cell r="O504">
            <v>0</v>
          </cell>
        </row>
        <row r="505">
          <cell r="O505">
            <v>0</v>
          </cell>
        </row>
        <row r="506">
          <cell r="O506">
            <v>0</v>
          </cell>
        </row>
        <row r="507">
          <cell r="O507">
            <v>0</v>
          </cell>
        </row>
        <row r="508">
          <cell r="O508">
            <v>0</v>
          </cell>
        </row>
        <row r="509">
          <cell r="O509">
            <v>0</v>
          </cell>
        </row>
        <row r="510">
          <cell r="O510">
            <v>0</v>
          </cell>
        </row>
        <row r="511">
          <cell r="O511">
            <v>0</v>
          </cell>
        </row>
        <row r="512">
          <cell r="O512">
            <v>0</v>
          </cell>
        </row>
        <row r="513">
          <cell r="O513">
            <v>0</v>
          </cell>
        </row>
        <row r="514">
          <cell r="O514">
            <v>0</v>
          </cell>
        </row>
        <row r="515">
          <cell r="O515">
            <v>0</v>
          </cell>
        </row>
        <row r="516">
          <cell r="O516">
            <v>0</v>
          </cell>
        </row>
        <row r="517">
          <cell r="O517">
            <v>0</v>
          </cell>
        </row>
        <row r="518">
          <cell r="O518">
            <v>0</v>
          </cell>
        </row>
        <row r="519">
          <cell r="O519">
            <v>0</v>
          </cell>
        </row>
        <row r="520">
          <cell r="O520">
            <v>0</v>
          </cell>
        </row>
        <row r="521">
          <cell r="O521">
            <v>0</v>
          </cell>
        </row>
        <row r="522">
          <cell r="O522">
            <v>0</v>
          </cell>
        </row>
        <row r="523">
          <cell r="O523">
            <v>0</v>
          </cell>
        </row>
        <row r="524">
          <cell r="O524">
            <v>0</v>
          </cell>
        </row>
        <row r="525">
          <cell r="O525">
            <v>0</v>
          </cell>
        </row>
        <row r="526">
          <cell r="O526">
            <v>0</v>
          </cell>
        </row>
        <row r="527">
          <cell r="O527">
            <v>0</v>
          </cell>
        </row>
        <row r="528">
          <cell r="O528">
            <v>0</v>
          </cell>
        </row>
        <row r="529">
          <cell r="O529">
            <v>0</v>
          </cell>
        </row>
        <row r="530">
          <cell r="O530">
            <v>0</v>
          </cell>
        </row>
        <row r="531">
          <cell r="O531">
            <v>0</v>
          </cell>
        </row>
        <row r="532">
          <cell r="O532">
            <v>0</v>
          </cell>
        </row>
        <row r="533">
          <cell r="O533">
            <v>0</v>
          </cell>
        </row>
        <row r="534">
          <cell r="O534">
            <v>0</v>
          </cell>
        </row>
        <row r="535">
          <cell r="O535">
            <v>0</v>
          </cell>
        </row>
        <row r="536">
          <cell r="O536">
            <v>0</v>
          </cell>
        </row>
        <row r="537">
          <cell r="O537">
            <v>0</v>
          </cell>
        </row>
        <row r="538">
          <cell r="O538">
            <v>0</v>
          </cell>
        </row>
        <row r="539">
          <cell r="O539">
            <v>0</v>
          </cell>
        </row>
        <row r="540">
          <cell r="O540">
            <v>0</v>
          </cell>
        </row>
        <row r="541">
          <cell r="O541">
            <v>0</v>
          </cell>
        </row>
        <row r="542">
          <cell r="O542">
            <v>0</v>
          </cell>
        </row>
        <row r="543">
          <cell r="O543">
            <v>0</v>
          </cell>
        </row>
        <row r="544">
          <cell r="O544">
            <v>0</v>
          </cell>
        </row>
        <row r="545">
          <cell r="O545">
            <v>0</v>
          </cell>
        </row>
        <row r="546">
          <cell r="O546">
            <v>0</v>
          </cell>
        </row>
        <row r="547">
          <cell r="O547">
            <v>0</v>
          </cell>
        </row>
        <row r="548">
          <cell r="O548">
            <v>0</v>
          </cell>
        </row>
        <row r="549">
          <cell r="O549">
            <v>0</v>
          </cell>
        </row>
        <row r="550">
          <cell r="O550">
            <v>0</v>
          </cell>
        </row>
        <row r="551">
          <cell r="O551">
            <v>0</v>
          </cell>
        </row>
        <row r="552">
          <cell r="O552">
            <v>0</v>
          </cell>
        </row>
        <row r="553">
          <cell r="O553">
            <v>0</v>
          </cell>
        </row>
        <row r="554">
          <cell r="O554">
            <v>0</v>
          </cell>
        </row>
        <row r="555">
          <cell r="O555">
            <v>0</v>
          </cell>
        </row>
        <row r="556">
          <cell r="O556">
            <v>0</v>
          </cell>
        </row>
        <row r="557">
          <cell r="O557">
            <v>0</v>
          </cell>
        </row>
        <row r="558">
          <cell r="O558">
            <v>0</v>
          </cell>
        </row>
        <row r="559">
          <cell r="O559">
            <v>0</v>
          </cell>
        </row>
        <row r="560">
          <cell r="O560">
            <v>0</v>
          </cell>
        </row>
        <row r="561">
          <cell r="O561">
            <v>0</v>
          </cell>
        </row>
        <row r="562">
          <cell r="O562">
            <v>0</v>
          </cell>
        </row>
        <row r="563">
          <cell r="O563">
            <v>0</v>
          </cell>
        </row>
        <row r="564">
          <cell r="O564">
            <v>0</v>
          </cell>
        </row>
        <row r="565">
          <cell r="O565">
            <v>0</v>
          </cell>
        </row>
        <row r="566">
          <cell r="O566">
            <v>0</v>
          </cell>
        </row>
        <row r="567">
          <cell r="O567">
            <v>0</v>
          </cell>
        </row>
        <row r="568">
          <cell r="O568">
            <v>0</v>
          </cell>
        </row>
        <row r="569">
          <cell r="O569">
            <v>0</v>
          </cell>
        </row>
        <row r="570">
          <cell r="O570">
            <v>0</v>
          </cell>
        </row>
        <row r="571">
          <cell r="O571">
            <v>0</v>
          </cell>
        </row>
        <row r="572">
          <cell r="O572">
            <v>0</v>
          </cell>
        </row>
        <row r="573">
          <cell r="O573">
            <v>0</v>
          </cell>
        </row>
        <row r="574">
          <cell r="O574">
            <v>0</v>
          </cell>
        </row>
        <row r="575">
          <cell r="O575">
            <v>0</v>
          </cell>
        </row>
        <row r="576">
          <cell r="O576">
            <v>0</v>
          </cell>
        </row>
        <row r="577">
          <cell r="O577">
            <v>0</v>
          </cell>
        </row>
        <row r="578">
          <cell r="O578">
            <v>0</v>
          </cell>
        </row>
        <row r="579">
          <cell r="O579">
            <v>0</v>
          </cell>
        </row>
        <row r="580">
          <cell r="O580">
            <v>0</v>
          </cell>
        </row>
        <row r="581">
          <cell r="O581">
            <v>0</v>
          </cell>
        </row>
        <row r="582">
          <cell r="O582">
            <v>0</v>
          </cell>
        </row>
        <row r="583">
          <cell r="O583">
            <v>0</v>
          </cell>
        </row>
        <row r="584">
          <cell r="O584">
            <v>0</v>
          </cell>
        </row>
        <row r="585">
          <cell r="O585">
            <v>0</v>
          </cell>
        </row>
        <row r="586">
          <cell r="O586">
            <v>0</v>
          </cell>
        </row>
        <row r="587">
          <cell r="O587">
            <v>0</v>
          </cell>
        </row>
        <row r="588">
          <cell r="O588">
            <v>0</v>
          </cell>
        </row>
        <row r="589">
          <cell r="O589">
            <v>0</v>
          </cell>
        </row>
        <row r="590">
          <cell r="O590">
            <v>0</v>
          </cell>
        </row>
        <row r="591">
          <cell r="O591">
            <v>0</v>
          </cell>
        </row>
        <row r="592">
          <cell r="O592">
            <v>0</v>
          </cell>
        </row>
        <row r="593">
          <cell r="O593">
            <v>0</v>
          </cell>
        </row>
        <row r="594">
          <cell r="O594">
            <v>0</v>
          </cell>
        </row>
        <row r="595">
          <cell r="O595">
            <v>0</v>
          </cell>
        </row>
        <row r="596">
          <cell r="O596">
            <v>0</v>
          </cell>
        </row>
        <row r="597">
          <cell r="O597">
            <v>0</v>
          </cell>
        </row>
        <row r="598">
          <cell r="O598">
            <v>0</v>
          </cell>
        </row>
        <row r="599">
          <cell r="O599">
            <v>0</v>
          </cell>
        </row>
        <row r="600">
          <cell r="O600">
            <v>0</v>
          </cell>
        </row>
        <row r="601">
          <cell r="O601">
            <v>0</v>
          </cell>
        </row>
        <row r="602">
          <cell r="O602">
            <v>0</v>
          </cell>
        </row>
        <row r="603">
          <cell r="O603">
            <v>0</v>
          </cell>
        </row>
        <row r="604">
          <cell r="O604">
            <v>0</v>
          </cell>
        </row>
        <row r="605">
          <cell r="O605">
            <v>0</v>
          </cell>
        </row>
        <row r="606">
          <cell r="O606">
            <v>0</v>
          </cell>
        </row>
        <row r="607">
          <cell r="O607">
            <v>0</v>
          </cell>
        </row>
        <row r="608">
          <cell r="O608">
            <v>0</v>
          </cell>
        </row>
        <row r="609">
          <cell r="O609">
            <v>0</v>
          </cell>
        </row>
        <row r="610">
          <cell r="O610">
            <v>0</v>
          </cell>
        </row>
        <row r="611">
          <cell r="O611">
            <v>0</v>
          </cell>
        </row>
        <row r="612">
          <cell r="O612">
            <v>0</v>
          </cell>
        </row>
        <row r="613">
          <cell r="O613">
            <v>0</v>
          </cell>
        </row>
        <row r="614">
          <cell r="O614">
            <v>0</v>
          </cell>
        </row>
        <row r="615">
          <cell r="O615">
            <v>0</v>
          </cell>
        </row>
        <row r="616">
          <cell r="O616">
            <v>0</v>
          </cell>
        </row>
        <row r="617">
          <cell r="O617">
            <v>0</v>
          </cell>
        </row>
        <row r="618">
          <cell r="O618">
            <v>0</v>
          </cell>
        </row>
        <row r="619">
          <cell r="O619">
            <v>0</v>
          </cell>
        </row>
        <row r="620">
          <cell r="O620">
            <v>0</v>
          </cell>
        </row>
        <row r="621">
          <cell r="O621">
            <v>0</v>
          </cell>
        </row>
        <row r="622">
          <cell r="O622">
            <v>0</v>
          </cell>
        </row>
        <row r="623">
          <cell r="O623">
            <v>0</v>
          </cell>
        </row>
        <row r="624">
          <cell r="O624">
            <v>0</v>
          </cell>
        </row>
        <row r="625">
          <cell r="O625">
            <v>0</v>
          </cell>
        </row>
        <row r="626">
          <cell r="O626">
            <v>0</v>
          </cell>
        </row>
        <row r="627">
          <cell r="O627">
            <v>0</v>
          </cell>
        </row>
        <row r="628">
          <cell r="O628">
            <v>0</v>
          </cell>
        </row>
        <row r="629">
          <cell r="O629">
            <v>0</v>
          </cell>
        </row>
        <row r="630">
          <cell r="O630">
            <v>0</v>
          </cell>
        </row>
        <row r="631">
          <cell r="O631">
            <v>0</v>
          </cell>
        </row>
        <row r="632">
          <cell r="O632">
            <v>0</v>
          </cell>
        </row>
        <row r="633">
          <cell r="O633">
            <v>0</v>
          </cell>
        </row>
        <row r="634">
          <cell r="O634">
            <v>0</v>
          </cell>
        </row>
        <row r="635">
          <cell r="O635">
            <v>0</v>
          </cell>
        </row>
        <row r="636">
          <cell r="O636">
            <v>0</v>
          </cell>
        </row>
        <row r="637">
          <cell r="O637">
            <v>0</v>
          </cell>
        </row>
        <row r="638">
          <cell r="O638">
            <v>0</v>
          </cell>
        </row>
        <row r="639">
          <cell r="O639">
            <v>0</v>
          </cell>
        </row>
        <row r="640">
          <cell r="O640">
            <v>0</v>
          </cell>
        </row>
        <row r="641">
          <cell r="O641">
            <v>0</v>
          </cell>
        </row>
        <row r="642">
          <cell r="O642">
            <v>0</v>
          </cell>
        </row>
        <row r="643">
          <cell r="O643">
            <v>0</v>
          </cell>
        </row>
        <row r="644">
          <cell r="O644">
            <v>0</v>
          </cell>
        </row>
        <row r="645">
          <cell r="O645">
            <v>0</v>
          </cell>
        </row>
        <row r="646">
          <cell r="O646">
            <v>0</v>
          </cell>
        </row>
        <row r="647">
          <cell r="O647">
            <v>0</v>
          </cell>
        </row>
        <row r="648">
          <cell r="O648">
            <v>0</v>
          </cell>
        </row>
        <row r="649">
          <cell r="O649">
            <v>0</v>
          </cell>
        </row>
        <row r="650">
          <cell r="O650">
            <v>0</v>
          </cell>
        </row>
        <row r="651">
          <cell r="O651">
            <v>0</v>
          </cell>
        </row>
        <row r="652">
          <cell r="O652">
            <v>0</v>
          </cell>
        </row>
        <row r="653">
          <cell r="O653">
            <v>0</v>
          </cell>
        </row>
        <row r="654">
          <cell r="O654">
            <v>0</v>
          </cell>
        </row>
        <row r="655">
          <cell r="O655">
            <v>0</v>
          </cell>
        </row>
        <row r="656">
          <cell r="O656">
            <v>0</v>
          </cell>
        </row>
        <row r="657">
          <cell r="O657">
            <v>0</v>
          </cell>
        </row>
        <row r="658">
          <cell r="O658">
            <v>0</v>
          </cell>
        </row>
        <row r="659">
          <cell r="O659">
            <v>0</v>
          </cell>
        </row>
        <row r="660">
          <cell r="O660">
            <v>0</v>
          </cell>
        </row>
        <row r="661">
          <cell r="O661">
            <v>0</v>
          </cell>
        </row>
        <row r="662">
          <cell r="O662">
            <v>0</v>
          </cell>
        </row>
        <row r="663">
          <cell r="O663">
            <v>0</v>
          </cell>
        </row>
        <row r="664">
          <cell r="O664">
            <v>0</v>
          </cell>
        </row>
        <row r="665">
          <cell r="O665">
            <v>0</v>
          </cell>
        </row>
        <row r="666">
          <cell r="O666">
            <v>0</v>
          </cell>
        </row>
        <row r="667">
          <cell r="O667">
            <v>0</v>
          </cell>
        </row>
        <row r="668">
          <cell r="O668">
            <v>0</v>
          </cell>
        </row>
        <row r="669">
          <cell r="O669">
            <v>0</v>
          </cell>
        </row>
        <row r="670">
          <cell r="O670">
            <v>0</v>
          </cell>
        </row>
        <row r="671">
          <cell r="O671">
            <v>0</v>
          </cell>
        </row>
        <row r="672">
          <cell r="O672">
            <v>0</v>
          </cell>
        </row>
        <row r="673">
          <cell r="O673">
            <v>0</v>
          </cell>
        </row>
        <row r="674">
          <cell r="O674">
            <v>0</v>
          </cell>
        </row>
        <row r="675">
          <cell r="O675">
            <v>0</v>
          </cell>
        </row>
        <row r="676">
          <cell r="O676">
            <v>0</v>
          </cell>
        </row>
        <row r="677">
          <cell r="O677">
            <v>0</v>
          </cell>
        </row>
        <row r="678">
          <cell r="O678">
            <v>0</v>
          </cell>
        </row>
        <row r="679">
          <cell r="O679">
            <v>0</v>
          </cell>
        </row>
        <row r="680">
          <cell r="O680">
            <v>0</v>
          </cell>
        </row>
        <row r="681">
          <cell r="O681">
            <v>0</v>
          </cell>
        </row>
        <row r="682">
          <cell r="O682">
            <v>0</v>
          </cell>
        </row>
        <row r="683">
          <cell r="O683">
            <v>0</v>
          </cell>
        </row>
        <row r="684">
          <cell r="O684">
            <v>0</v>
          </cell>
        </row>
        <row r="685">
          <cell r="O685">
            <v>0</v>
          </cell>
        </row>
        <row r="686">
          <cell r="O686">
            <v>0</v>
          </cell>
        </row>
        <row r="687">
          <cell r="O687">
            <v>0</v>
          </cell>
        </row>
        <row r="688">
          <cell r="O688">
            <v>0</v>
          </cell>
        </row>
        <row r="689">
          <cell r="O689">
            <v>0</v>
          </cell>
        </row>
        <row r="690">
          <cell r="O690">
            <v>0</v>
          </cell>
        </row>
        <row r="691">
          <cell r="O691">
            <v>0</v>
          </cell>
        </row>
        <row r="692">
          <cell r="O692">
            <v>0</v>
          </cell>
        </row>
        <row r="693">
          <cell r="O693">
            <v>0</v>
          </cell>
        </row>
        <row r="694">
          <cell r="O694">
            <v>0</v>
          </cell>
        </row>
        <row r="695">
          <cell r="O695">
            <v>0</v>
          </cell>
        </row>
        <row r="696">
          <cell r="O696">
            <v>0</v>
          </cell>
        </row>
        <row r="697">
          <cell r="O697">
            <v>0</v>
          </cell>
        </row>
        <row r="698">
          <cell r="O698">
            <v>0</v>
          </cell>
        </row>
        <row r="699">
          <cell r="O699">
            <v>0</v>
          </cell>
        </row>
        <row r="700">
          <cell r="O700">
            <v>0</v>
          </cell>
        </row>
        <row r="701">
          <cell r="O701">
            <v>0</v>
          </cell>
        </row>
        <row r="702">
          <cell r="O702">
            <v>0</v>
          </cell>
        </row>
        <row r="703">
          <cell r="O703">
            <v>0</v>
          </cell>
        </row>
        <row r="704">
          <cell r="O704">
            <v>0</v>
          </cell>
        </row>
        <row r="705">
          <cell r="O705">
            <v>0</v>
          </cell>
        </row>
        <row r="706">
          <cell r="O706">
            <v>0</v>
          </cell>
        </row>
        <row r="707">
          <cell r="O707">
            <v>0</v>
          </cell>
        </row>
        <row r="708">
          <cell r="O708">
            <v>0</v>
          </cell>
        </row>
        <row r="709">
          <cell r="O709">
            <v>15.403530863996849</v>
          </cell>
        </row>
        <row r="710">
          <cell r="O710">
            <v>0</v>
          </cell>
        </row>
        <row r="711">
          <cell r="O711">
            <v>22.695376751458145</v>
          </cell>
        </row>
        <row r="712">
          <cell r="O712">
            <v>33.61282101815484</v>
          </cell>
        </row>
        <row r="713">
          <cell r="O713">
            <v>22.695376751458145</v>
          </cell>
        </row>
        <row r="714">
          <cell r="O714">
            <v>33.61282101815484</v>
          </cell>
        </row>
        <row r="715">
          <cell r="O715">
            <v>0</v>
          </cell>
        </row>
        <row r="716">
          <cell r="O716">
            <v>6.7225642036309674</v>
          </cell>
        </row>
        <row r="717">
          <cell r="O717">
            <v>11.764487356354193</v>
          </cell>
        </row>
        <row r="718">
          <cell r="O718">
            <v>16.134154088714322</v>
          </cell>
        </row>
        <row r="719">
          <cell r="O719">
            <v>11.764487356354193</v>
          </cell>
        </row>
        <row r="720">
          <cell r="O720">
            <v>0</v>
          </cell>
        </row>
        <row r="721">
          <cell r="O721">
            <v>2.4201231133071484</v>
          </cell>
        </row>
        <row r="722">
          <cell r="O722">
            <v>2.4201231133071484</v>
          </cell>
        </row>
        <row r="723">
          <cell r="O723">
            <v>2.4201231133071484</v>
          </cell>
        </row>
        <row r="724">
          <cell r="O724">
            <v>2.4201231133071484</v>
          </cell>
        </row>
        <row r="725">
          <cell r="O725">
            <v>1.6940861793150037</v>
          </cell>
        </row>
        <row r="726">
          <cell r="O726">
            <v>1.6940861793150037</v>
          </cell>
        </row>
        <row r="727">
          <cell r="O727">
            <v>1.6940861793150037</v>
          </cell>
        </row>
        <row r="728">
          <cell r="O728">
            <v>1.6940861793150037</v>
          </cell>
        </row>
        <row r="729">
          <cell r="O729">
            <v>1.6940861793150037</v>
          </cell>
        </row>
        <row r="730">
          <cell r="O730">
            <v>1.6940861793150037</v>
          </cell>
        </row>
        <row r="731">
          <cell r="O731">
            <v>2.4201231133071484</v>
          </cell>
        </row>
        <row r="732">
          <cell r="O732">
            <v>2.4201231133071484</v>
          </cell>
        </row>
        <row r="733">
          <cell r="O733">
            <v>2.4201231133071484</v>
          </cell>
        </row>
        <row r="734">
          <cell r="O734">
            <v>2.4201231133071484</v>
          </cell>
        </row>
        <row r="735">
          <cell r="O735">
            <v>0</v>
          </cell>
        </row>
        <row r="736">
          <cell r="O736">
            <v>0</v>
          </cell>
        </row>
        <row r="737">
          <cell r="O737">
            <v>0</v>
          </cell>
        </row>
        <row r="738">
          <cell r="O738">
            <v>0</v>
          </cell>
        </row>
        <row r="739">
          <cell r="O739">
            <v>0</v>
          </cell>
        </row>
        <row r="740">
          <cell r="O740">
            <v>0</v>
          </cell>
        </row>
        <row r="741">
          <cell r="O741">
            <v>0</v>
          </cell>
        </row>
        <row r="742">
          <cell r="O742">
            <v>0</v>
          </cell>
        </row>
        <row r="743">
          <cell r="O743">
            <v>0</v>
          </cell>
        </row>
        <row r="744">
          <cell r="O744">
            <v>0</v>
          </cell>
        </row>
        <row r="745">
          <cell r="O745">
            <v>0</v>
          </cell>
        </row>
        <row r="746">
          <cell r="O746">
            <v>0</v>
          </cell>
        </row>
        <row r="747">
          <cell r="O747">
            <v>0</v>
          </cell>
        </row>
        <row r="748">
          <cell r="O748">
            <v>0</v>
          </cell>
        </row>
        <row r="749">
          <cell r="O749">
            <v>0</v>
          </cell>
        </row>
        <row r="750">
          <cell r="O750">
            <v>0</v>
          </cell>
        </row>
        <row r="751">
          <cell r="O751">
            <v>0</v>
          </cell>
        </row>
        <row r="752">
          <cell r="O752">
            <v>0</v>
          </cell>
        </row>
        <row r="753">
          <cell r="O753">
            <v>0</v>
          </cell>
        </row>
        <row r="754">
          <cell r="O754">
            <v>0</v>
          </cell>
        </row>
        <row r="755">
          <cell r="O755">
            <v>0</v>
          </cell>
        </row>
        <row r="756">
          <cell r="O756">
            <v>0</v>
          </cell>
        </row>
        <row r="757">
          <cell r="O757">
            <v>0</v>
          </cell>
        </row>
        <row r="758">
          <cell r="O758">
            <v>0</v>
          </cell>
        </row>
        <row r="759">
          <cell r="O759">
            <v>0</v>
          </cell>
        </row>
        <row r="760">
          <cell r="O760">
            <v>0</v>
          </cell>
        </row>
        <row r="761">
          <cell r="O761">
            <v>0</v>
          </cell>
        </row>
        <row r="762">
          <cell r="O762">
            <v>0</v>
          </cell>
        </row>
        <row r="763">
          <cell r="O763">
            <v>0</v>
          </cell>
        </row>
        <row r="764">
          <cell r="O764">
            <v>0</v>
          </cell>
        </row>
        <row r="765">
          <cell r="O765">
            <v>0</v>
          </cell>
        </row>
        <row r="766">
          <cell r="O766">
            <v>0</v>
          </cell>
        </row>
        <row r="767">
          <cell r="O767">
            <v>0</v>
          </cell>
        </row>
        <row r="768">
          <cell r="O768">
            <v>0</v>
          </cell>
        </row>
        <row r="769">
          <cell r="O769">
            <v>0</v>
          </cell>
        </row>
        <row r="770">
          <cell r="O770">
            <v>0</v>
          </cell>
        </row>
        <row r="771">
          <cell r="O771">
            <v>0</v>
          </cell>
        </row>
        <row r="772">
          <cell r="O772">
            <v>0</v>
          </cell>
        </row>
        <row r="773">
          <cell r="O773">
            <v>0</v>
          </cell>
        </row>
        <row r="774">
          <cell r="O774">
            <v>0</v>
          </cell>
        </row>
        <row r="775">
          <cell r="O775">
            <v>0</v>
          </cell>
        </row>
        <row r="776">
          <cell r="O776">
            <v>0</v>
          </cell>
        </row>
        <row r="777">
          <cell r="O777">
            <v>0</v>
          </cell>
        </row>
        <row r="778">
          <cell r="O778">
            <v>0</v>
          </cell>
        </row>
        <row r="779">
          <cell r="O779">
            <v>0</v>
          </cell>
        </row>
        <row r="780">
          <cell r="O780">
            <v>0</v>
          </cell>
        </row>
        <row r="781">
          <cell r="O781">
            <v>0</v>
          </cell>
        </row>
        <row r="782">
          <cell r="O782">
            <v>0</v>
          </cell>
        </row>
        <row r="783">
          <cell r="O783">
            <v>0</v>
          </cell>
        </row>
        <row r="784">
          <cell r="O784">
            <v>0</v>
          </cell>
        </row>
        <row r="785">
          <cell r="O785">
            <v>0</v>
          </cell>
        </row>
        <row r="786">
          <cell r="O786">
            <v>0</v>
          </cell>
        </row>
        <row r="787">
          <cell r="O787">
            <v>0</v>
          </cell>
        </row>
        <row r="788">
          <cell r="O788">
            <v>0</v>
          </cell>
        </row>
        <row r="789">
          <cell r="O789">
            <v>0</v>
          </cell>
        </row>
        <row r="790">
          <cell r="O790">
            <v>0</v>
          </cell>
        </row>
        <row r="791">
          <cell r="O791">
            <v>0</v>
          </cell>
        </row>
        <row r="792">
          <cell r="O792">
            <v>0</v>
          </cell>
        </row>
        <row r="793">
          <cell r="O793">
            <v>0</v>
          </cell>
        </row>
        <row r="794">
          <cell r="O794">
            <v>0</v>
          </cell>
        </row>
        <row r="795">
          <cell r="O795">
            <v>0</v>
          </cell>
        </row>
        <row r="796">
          <cell r="O796">
            <v>0</v>
          </cell>
        </row>
        <row r="797">
          <cell r="O797">
            <v>0</v>
          </cell>
        </row>
        <row r="798">
          <cell r="O798">
            <v>0</v>
          </cell>
        </row>
        <row r="799">
          <cell r="O799">
            <v>0</v>
          </cell>
        </row>
        <row r="800">
          <cell r="O800">
            <v>0</v>
          </cell>
        </row>
        <row r="801">
          <cell r="O801">
            <v>0</v>
          </cell>
        </row>
        <row r="802">
          <cell r="O802">
            <v>0</v>
          </cell>
        </row>
        <row r="803">
          <cell r="O803">
            <v>0</v>
          </cell>
        </row>
        <row r="804">
          <cell r="O804">
            <v>0</v>
          </cell>
        </row>
        <row r="805">
          <cell r="O805">
            <v>0</v>
          </cell>
        </row>
        <row r="806">
          <cell r="O806">
            <v>0</v>
          </cell>
        </row>
        <row r="807">
          <cell r="O807">
            <v>0</v>
          </cell>
        </row>
        <row r="808">
          <cell r="O808">
            <v>0</v>
          </cell>
        </row>
        <row r="809">
          <cell r="O809">
            <v>0</v>
          </cell>
        </row>
        <row r="810">
          <cell r="O810">
            <v>0</v>
          </cell>
        </row>
        <row r="811">
          <cell r="O811">
            <v>0</v>
          </cell>
        </row>
        <row r="812">
          <cell r="O812">
            <v>0</v>
          </cell>
        </row>
        <row r="813">
          <cell r="O813">
            <v>0</v>
          </cell>
        </row>
        <row r="814">
          <cell r="O814">
            <v>0</v>
          </cell>
        </row>
        <row r="815">
          <cell r="O815">
            <v>0</v>
          </cell>
        </row>
        <row r="816">
          <cell r="O816">
            <v>0</v>
          </cell>
        </row>
        <row r="817">
          <cell r="O817">
            <v>0</v>
          </cell>
        </row>
        <row r="818">
          <cell r="O818">
            <v>0</v>
          </cell>
        </row>
        <row r="819">
          <cell r="O819">
            <v>0</v>
          </cell>
        </row>
        <row r="820">
          <cell r="O820">
            <v>0</v>
          </cell>
        </row>
        <row r="821">
          <cell r="O821">
            <v>0</v>
          </cell>
        </row>
        <row r="822">
          <cell r="O822">
            <v>0</v>
          </cell>
        </row>
        <row r="823">
          <cell r="O823">
            <v>0</v>
          </cell>
        </row>
        <row r="824">
          <cell r="O824">
            <v>0</v>
          </cell>
        </row>
        <row r="825">
          <cell r="O825">
            <v>0</v>
          </cell>
        </row>
        <row r="826">
          <cell r="O826">
            <v>0</v>
          </cell>
        </row>
        <row r="827">
          <cell r="O827">
            <v>0</v>
          </cell>
        </row>
        <row r="828">
          <cell r="O828">
            <v>0</v>
          </cell>
        </row>
        <row r="829">
          <cell r="O829">
            <v>0</v>
          </cell>
        </row>
        <row r="830">
          <cell r="O830">
            <v>0</v>
          </cell>
        </row>
        <row r="831">
          <cell r="O831">
            <v>0</v>
          </cell>
        </row>
        <row r="832">
          <cell r="O832">
            <v>0</v>
          </cell>
        </row>
        <row r="833">
          <cell r="O833">
            <v>0</v>
          </cell>
        </row>
        <row r="834">
          <cell r="O834">
            <v>0</v>
          </cell>
        </row>
        <row r="835">
          <cell r="O835">
            <v>0</v>
          </cell>
        </row>
        <row r="836">
          <cell r="O836">
            <v>0</v>
          </cell>
        </row>
        <row r="837">
          <cell r="O837">
            <v>0</v>
          </cell>
        </row>
        <row r="838">
          <cell r="O838">
            <v>0</v>
          </cell>
        </row>
        <row r="839">
          <cell r="O839">
            <v>0</v>
          </cell>
        </row>
        <row r="840">
          <cell r="O840">
            <v>0</v>
          </cell>
        </row>
        <row r="841">
          <cell r="O841">
            <v>0</v>
          </cell>
        </row>
        <row r="842">
          <cell r="O842">
            <v>0</v>
          </cell>
        </row>
        <row r="843">
          <cell r="O843">
            <v>0</v>
          </cell>
        </row>
        <row r="844">
          <cell r="O844">
            <v>0</v>
          </cell>
        </row>
        <row r="845">
          <cell r="O845">
            <v>0</v>
          </cell>
        </row>
        <row r="846">
          <cell r="O846">
            <v>0</v>
          </cell>
        </row>
        <row r="847">
          <cell r="O847">
            <v>0</v>
          </cell>
        </row>
        <row r="848">
          <cell r="O848">
            <v>0</v>
          </cell>
        </row>
        <row r="849">
          <cell r="O849">
            <v>0</v>
          </cell>
        </row>
        <row r="850">
          <cell r="O850">
            <v>0</v>
          </cell>
        </row>
        <row r="851">
          <cell r="O851">
            <v>0</v>
          </cell>
        </row>
        <row r="852">
          <cell r="O852">
            <v>0</v>
          </cell>
        </row>
        <row r="853">
          <cell r="O853">
            <v>0</v>
          </cell>
        </row>
        <row r="854">
          <cell r="O854">
            <v>0</v>
          </cell>
        </row>
        <row r="855">
          <cell r="O855">
            <v>0</v>
          </cell>
        </row>
        <row r="856">
          <cell r="O856">
            <v>0</v>
          </cell>
        </row>
        <row r="857">
          <cell r="O857">
            <v>0</v>
          </cell>
        </row>
        <row r="858">
          <cell r="O858">
            <v>0</v>
          </cell>
        </row>
        <row r="859">
          <cell r="O859">
            <v>0</v>
          </cell>
        </row>
        <row r="860">
          <cell r="O860">
            <v>0</v>
          </cell>
        </row>
        <row r="861">
          <cell r="O861">
            <v>0</v>
          </cell>
        </row>
        <row r="862">
          <cell r="O862">
            <v>0</v>
          </cell>
        </row>
        <row r="863">
          <cell r="O863">
            <v>0</v>
          </cell>
        </row>
        <row r="864">
          <cell r="O864">
            <v>0</v>
          </cell>
        </row>
        <row r="865">
          <cell r="O865">
            <v>0</v>
          </cell>
        </row>
        <row r="866">
          <cell r="O866">
            <v>0</v>
          </cell>
        </row>
        <row r="867">
          <cell r="O867">
            <v>0</v>
          </cell>
        </row>
        <row r="868">
          <cell r="O868">
            <v>0</v>
          </cell>
        </row>
        <row r="869">
          <cell r="O869">
            <v>0</v>
          </cell>
        </row>
        <row r="870">
          <cell r="O870">
            <v>0</v>
          </cell>
        </row>
        <row r="871">
          <cell r="O871">
            <v>0</v>
          </cell>
        </row>
        <row r="872">
          <cell r="O872">
            <v>0</v>
          </cell>
        </row>
        <row r="873">
          <cell r="O873">
            <v>0</v>
          </cell>
        </row>
        <row r="874">
          <cell r="O874">
            <v>0</v>
          </cell>
        </row>
        <row r="875">
          <cell r="O875">
            <v>0</v>
          </cell>
        </row>
        <row r="876">
          <cell r="O876">
            <v>0</v>
          </cell>
        </row>
        <row r="877">
          <cell r="O877">
            <v>0</v>
          </cell>
        </row>
        <row r="878">
          <cell r="O878">
            <v>0</v>
          </cell>
        </row>
        <row r="879">
          <cell r="O879">
            <v>0</v>
          </cell>
        </row>
        <row r="880">
          <cell r="O880">
            <v>0</v>
          </cell>
        </row>
        <row r="881">
          <cell r="O881">
            <v>0</v>
          </cell>
        </row>
        <row r="882">
          <cell r="O882">
            <v>0</v>
          </cell>
        </row>
        <row r="883">
          <cell r="O883">
            <v>0</v>
          </cell>
        </row>
        <row r="884">
          <cell r="O884">
            <v>0</v>
          </cell>
        </row>
        <row r="885">
          <cell r="O885">
            <v>0</v>
          </cell>
        </row>
        <row r="886">
          <cell r="O886">
            <v>0</v>
          </cell>
        </row>
        <row r="887">
          <cell r="O887">
            <v>0</v>
          </cell>
        </row>
        <row r="888">
          <cell r="O888">
            <v>0</v>
          </cell>
        </row>
        <row r="889">
          <cell r="O889">
            <v>0</v>
          </cell>
        </row>
        <row r="890">
          <cell r="O890">
            <v>0</v>
          </cell>
        </row>
        <row r="891">
          <cell r="O891">
            <v>0</v>
          </cell>
        </row>
        <row r="892">
          <cell r="O892">
            <v>0</v>
          </cell>
        </row>
        <row r="893">
          <cell r="O893">
            <v>0</v>
          </cell>
        </row>
        <row r="894">
          <cell r="O894">
            <v>0</v>
          </cell>
        </row>
        <row r="895">
          <cell r="O895">
            <v>0</v>
          </cell>
        </row>
        <row r="896">
          <cell r="O896">
            <v>0</v>
          </cell>
        </row>
        <row r="897">
          <cell r="O897">
            <v>0</v>
          </cell>
        </row>
        <row r="898">
          <cell r="O898">
            <v>0</v>
          </cell>
        </row>
        <row r="899">
          <cell r="O899">
            <v>0</v>
          </cell>
        </row>
        <row r="900">
          <cell r="O900">
            <v>0.51799023033088232</v>
          </cell>
        </row>
        <row r="901">
          <cell r="O901">
            <v>0</v>
          </cell>
        </row>
        <row r="902">
          <cell r="O902">
            <v>0</v>
          </cell>
        </row>
        <row r="903">
          <cell r="O903">
            <v>0</v>
          </cell>
        </row>
        <row r="904">
          <cell r="O904">
            <v>0</v>
          </cell>
        </row>
        <row r="905">
          <cell r="O905">
            <v>0</v>
          </cell>
        </row>
        <row r="906">
          <cell r="O906">
            <v>0</v>
          </cell>
        </row>
        <row r="907">
          <cell r="O907">
            <v>0</v>
          </cell>
        </row>
        <row r="908">
          <cell r="O908">
            <v>0</v>
          </cell>
        </row>
        <row r="909">
          <cell r="O909">
            <v>0</v>
          </cell>
        </row>
        <row r="910">
          <cell r="O910">
            <v>0</v>
          </cell>
        </row>
        <row r="911">
          <cell r="O911">
            <v>0</v>
          </cell>
        </row>
        <row r="912">
          <cell r="O912">
            <v>1.3492143822478992</v>
          </cell>
        </row>
        <row r="913">
          <cell r="O913">
            <v>13.445128407261935</v>
          </cell>
        </row>
        <row r="914">
          <cell r="O914">
            <v>4.0335385221785804</v>
          </cell>
        </row>
        <row r="915">
          <cell r="O915">
            <v>4.0335385221785804</v>
          </cell>
        </row>
        <row r="916">
          <cell r="O916">
            <v>4.0335385221785804</v>
          </cell>
        </row>
        <row r="917">
          <cell r="O917">
            <v>4.0335385221785804</v>
          </cell>
        </row>
        <row r="918">
          <cell r="O918">
            <v>4.0335385221785804</v>
          </cell>
        </row>
        <row r="919">
          <cell r="O919">
            <v>4.0335385221785804</v>
          </cell>
        </row>
        <row r="920">
          <cell r="O920">
            <v>0</v>
          </cell>
        </row>
        <row r="921">
          <cell r="O921">
            <v>10.083846305446452</v>
          </cell>
        </row>
        <row r="922">
          <cell r="O922">
            <v>2.4201231133071484</v>
          </cell>
        </row>
        <row r="923">
          <cell r="O923">
            <v>2.4201231133071484</v>
          </cell>
        </row>
        <row r="924">
          <cell r="O924">
            <v>2.4201231133071484</v>
          </cell>
        </row>
        <row r="925">
          <cell r="O925">
            <v>2.4201231133071484</v>
          </cell>
        </row>
        <row r="926">
          <cell r="O926">
            <v>16.134154088714322</v>
          </cell>
        </row>
        <row r="927">
          <cell r="O927">
            <v>4.0335385221785804</v>
          </cell>
        </row>
        <row r="928">
          <cell r="O928">
            <v>4.0335385221785804</v>
          </cell>
        </row>
        <row r="929">
          <cell r="O929">
            <v>4.0335385221785804</v>
          </cell>
        </row>
        <row r="930">
          <cell r="O930">
            <v>4.0335385221785804</v>
          </cell>
        </row>
        <row r="931">
          <cell r="O931">
            <v>4.0335385221785804</v>
          </cell>
        </row>
        <row r="932">
          <cell r="O932">
            <v>4.0335385221785804</v>
          </cell>
        </row>
        <row r="933">
          <cell r="O933">
            <v>13.445128407261935</v>
          </cell>
        </row>
        <row r="934">
          <cell r="O934">
            <v>2.4201231133071484</v>
          </cell>
        </row>
        <row r="935">
          <cell r="O935">
            <v>2.4201231133071484</v>
          </cell>
        </row>
        <row r="936">
          <cell r="O936">
            <v>2.4201231133071484</v>
          </cell>
        </row>
        <row r="937">
          <cell r="O937">
            <v>2.4201231133071484</v>
          </cell>
        </row>
        <row r="938">
          <cell r="O938">
            <v>5.8836191804141498</v>
          </cell>
        </row>
        <row r="939">
          <cell r="O939">
            <v>2.853197775688427</v>
          </cell>
        </row>
        <row r="940">
          <cell r="O940">
            <v>0.64196949952989613</v>
          </cell>
        </row>
        <row r="941">
          <cell r="O941">
            <v>0.41439218426470587</v>
          </cell>
        </row>
        <row r="942">
          <cell r="O942">
            <v>1.9612063934713833</v>
          </cell>
        </row>
        <row r="943">
          <cell r="O943">
            <v>0</v>
          </cell>
        </row>
        <row r="944">
          <cell r="O944">
            <v>0.80283007155168695</v>
          </cell>
        </row>
        <row r="945">
          <cell r="O945">
            <v>0</v>
          </cell>
        </row>
        <row r="946">
          <cell r="O946">
            <v>0.79911209530601846</v>
          </cell>
        </row>
        <row r="947">
          <cell r="O947">
            <v>0</v>
          </cell>
        </row>
        <row r="948">
          <cell r="O948">
            <v>0.89266806635294116</v>
          </cell>
        </row>
        <row r="949">
          <cell r="O949">
            <v>0</v>
          </cell>
        </row>
        <row r="950">
          <cell r="O950">
            <v>0</v>
          </cell>
        </row>
        <row r="951">
          <cell r="O951">
            <v>0</v>
          </cell>
        </row>
        <row r="952">
          <cell r="O952">
            <v>0</v>
          </cell>
        </row>
        <row r="953">
          <cell r="O953">
            <v>0</v>
          </cell>
        </row>
        <row r="954">
          <cell r="O954">
            <v>0</v>
          </cell>
        </row>
        <row r="955">
          <cell r="O955">
            <v>0</v>
          </cell>
        </row>
        <row r="956">
          <cell r="O956">
            <v>0</v>
          </cell>
        </row>
        <row r="957">
          <cell r="O957">
            <v>0</v>
          </cell>
        </row>
        <row r="958">
          <cell r="O958">
            <v>0</v>
          </cell>
        </row>
        <row r="959">
          <cell r="O959">
            <v>0</v>
          </cell>
        </row>
        <row r="960">
          <cell r="O960">
            <v>0</v>
          </cell>
        </row>
        <row r="961">
          <cell r="O961">
            <v>0</v>
          </cell>
        </row>
        <row r="962">
          <cell r="O962">
            <v>0</v>
          </cell>
        </row>
        <row r="963">
          <cell r="O963">
            <v>0</v>
          </cell>
        </row>
        <row r="964">
          <cell r="O964">
            <v>0</v>
          </cell>
        </row>
        <row r="965">
          <cell r="O965">
            <v>0</v>
          </cell>
        </row>
        <row r="966">
          <cell r="O966">
            <v>0</v>
          </cell>
        </row>
        <row r="967">
          <cell r="O967">
            <v>0</v>
          </cell>
        </row>
        <row r="968">
          <cell r="O968">
            <v>0</v>
          </cell>
        </row>
        <row r="969">
          <cell r="O969">
            <v>0</v>
          </cell>
        </row>
        <row r="970">
          <cell r="O970">
            <v>0</v>
          </cell>
        </row>
        <row r="971">
          <cell r="O971">
            <v>0</v>
          </cell>
        </row>
        <row r="972">
          <cell r="O972">
            <v>0</v>
          </cell>
        </row>
        <row r="973">
          <cell r="O973">
            <v>0</v>
          </cell>
        </row>
        <row r="974">
          <cell r="O974">
            <v>0</v>
          </cell>
        </row>
        <row r="975">
          <cell r="O975">
            <v>0</v>
          </cell>
        </row>
        <row r="976">
          <cell r="O976">
            <v>0</v>
          </cell>
        </row>
        <row r="977">
          <cell r="O977">
            <v>0</v>
          </cell>
        </row>
        <row r="978">
          <cell r="O978">
            <v>0</v>
          </cell>
        </row>
        <row r="979">
          <cell r="O979">
            <v>0</v>
          </cell>
        </row>
        <row r="980">
          <cell r="O980">
            <v>0</v>
          </cell>
        </row>
        <row r="981">
          <cell r="O981">
            <v>0</v>
          </cell>
        </row>
        <row r="982">
          <cell r="O982">
            <v>0</v>
          </cell>
        </row>
        <row r="983">
          <cell r="O983">
            <v>0</v>
          </cell>
        </row>
        <row r="984">
          <cell r="O984">
            <v>0</v>
          </cell>
        </row>
        <row r="985">
          <cell r="O985">
            <v>0</v>
          </cell>
        </row>
        <row r="986">
          <cell r="O986">
            <v>0</v>
          </cell>
        </row>
        <row r="987">
          <cell r="O987">
            <v>0</v>
          </cell>
        </row>
        <row r="988">
          <cell r="O988">
            <v>0</v>
          </cell>
        </row>
        <row r="989">
          <cell r="O989">
            <v>0</v>
          </cell>
        </row>
        <row r="990">
          <cell r="O990">
            <v>0</v>
          </cell>
        </row>
        <row r="991">
          <cell r="O991">
            <v>0</v>
          </cell>
        </row>
        <row r="992">
          <cell r="O992">
            <v>0</v>
          </cell>
        </row>
        <row r="993">
          <cell r="O993">
            <v>0</v>
          </cell>
        </row>
        <row r="994">
          <cell r="O994">
            <v>0</v>
          </cell>
        </row>
        <row r="995">
          <cell r="O995">
            <v>0</v>
          </cell>
        </row>
        <row r="996">
          <cell r="O996">
            <v>0</v>
          </cell>
        </row>
        <row r="997">
          <cell r="O997">
            <v>0</v>
          </cell>
        </row>
        <row r="998">
          <cell r="O998">
            <v>0</v>
          </cell>
        </row>
        <row r="999">
          <cell r="O999">
            <v>0</v>
          </cell>
        </row>
        <row r="1000">
          <cell r="O1000">
            <v>0</v>
          </cell>
        </row>
        <row r="1001">
          <cell r="O1001">
            <v>0</v>
          </cell>
        </row>
        <row r="1002">
          <cell r="O1002">
            <v>0</v>
          </cell>
        </row>
        <row r="1003">
          <cell r="O1003">
            <v>0</v>
          </cell>
        </row>
        <row r="1004">
          <cell r="O1004">
            <v>0</v>
          </cell>
        </row>
        <row r="1005">
          <cell r="O1005">
            <v>0</v>
          </cell>
        </row>
        <row r="1006">
          <cell r="O1006">
            <v>0</v>
          </cell>
        </row>
        <row r="1007">
          <cell r="O1007">
            <v>0</v>
          </cell>
        </row>
        <row r="1008">
          <cell r="O1008">
            <v>0</v>
          </cell>
        </row>
        <row r="1009">
          <cell r="O1009">
            <v>0</v>
          </cell>
        </row>
        <row r="1010">
          <cell r="O1010">
            <v>0</v>
          </cell>
        </row>
        <row r="1011">
          <cell r="O1011">
            <v>0</v>
          </cell>
        </row>
        <row r="1012">
          <cell r="O1012">
            <v>0</v>
          </cell>
        </row>
        <row r="1013">
          <cell r="O1013">
            <v>0</v>
          </cell>
        </row>
        <row r="1014">
          <cell r="O1014">
            <v>0</v>
          </cell>
        </row>
        <row r="1015">
          <cell r="O1015">
            <v>0</v>
          </cell>
        </row>
        <row r="1016">
          <cell r="O1016">
            <v>0</v>
          </cell>
        </row>
        <row r="1017">
          <cell r="O1017">
            <v>0</v>
          </cell>
        </row>
        <row r="1018">
          <cell r="O1018">
            <v>0</v>
          </cell>
        </row>
        <row r="1019">
          <cell r="O1019">
            <v>0</v>
          </cell>
        </row>
        <row r="1020">
          <cell r="O1020">
            <v>0</v>
          </cell>
        </row>
        <row r="1021">
          <cell r="O1021">
            <v>0</v>
          </cell>
        </row>
        <row r="1022">
          <cell r="O1022">
            <v>0</v>
          </cell>
        </row>
        <row r="1023">
          <cell r="O1023">
            <v>0</v>
          </cell>
        </row>
        <row r="1024">
          <cell r="O1024">
            <v>0</v>
          </cell>
        </row>
        <row r="1025">
          <cell r="O1025">
            <v>0</v>
          </cell>
        </row>
        <row r="1026">
          <cell r="O1026">
            <v>0</v>
          </cell>
        </row>
        <row r="1027">
          <cell r="O1027">
            <v>0</v>
          </cell>
        </row>
        <row r="1028">
          <cell r="O1028">
            <v>24.806249999999999</v>
          </cell>
        </row>
        <row r="1029">
          <cell r="O1029">
            <v>0</v>
          </cell>
        </row>
        <row r="1030">
          <cell r="O1030">
            <v>0</v>
          </cell>
        </row>
        <row r="1031">
          <cell r="O1031">
            <v>0</v>
          </cell>
        </row>
        <row r="1032">
          <cell r="O1032">
            <v>6.8570154877035865</v>
          </cell>
        </row>
        <row r="1033">
          <cell r="O1033">
            <v>3.0581957456728879</v>
          </cell>
        </row>
        <row r="1034">
          <cell r="O1034">
            <v>6.6693498006716982</v>
          </cell>
        </row>
        <row r="1035">
          <cell r="O1035">
            <v>3.2119174433314899</v>
          </cell>
        </row>
        <row r="1036">
          <cell r="O1036">
            <v>0</v>
          </cell>
        </row>
        <row r="1037">
          <cell r="O1037">
            <v>0</v>
          </cell>
        </row>
        <row r="1038">
          <cell r="O1038">
            <v>0.8080647593161765</v>
          </cell>
        </row>
        <row r="1039">
          <cell r="O1039">
            <v>0</v>
          </cell>
        </row>
        <row r="1040">
          <cell r="O1040">
            <v>0</v>
          </cell>
        </row>
        <row r="1041">
          <cell r="O1041">
            <v>0</v>
          </cell>
        </row>
        <row r="1042">
          <cell r="O1042">
            <v>0</v>
          </cell>
        </row>
        <row r="1043">
          <cell r="O1043">
            <v>1.0826866559531978</v>
          </cell>
        </row>
        <row r="1044">
          <cell r="O1044">
            <v>1.0826866559531978</v>
          </cell>
        </row>
        <row r="1045">
          <cell r="O1045">
            <v>0</v>
          </cell>
        </row>
        <row r="1046">
          <cell r="O1046">
            <v>0</v>
          </cell>
        </row>
        <row r="1047">
          <cell r="O1047">
            <v>0</v>
          </cell>
        </row>
        <row r="1048">
          <cell r="O1048">
            <v>0</v>
          </cell>
        </row>
        <row r="1049">
          <cell r="O1049">
            <v>0</v>
          </cell>
        </row>
        <row r="1050">
          <cell r="O1050">
            <v>0</v>
          </cell>
        </row>
        <row r="1051">
          <cell r="O1051">
            <v>0</v>
          </cell>
        </row>
        <row r="1052">
          <cell r="O1052">
            <v>0</v>
          </cell>
        </row>
        <row r="1053">
          <cell r="O1053">
            <v>0</v>
          </cell>
        </row>
        <row r="1054">
          <cell r="O1054">
            <v>0</v>
          </cell>
        </row>
        <row r="1055">
          <cell r="O1055">
            <v>0</v>
          </cell>
        </row>
        <row r="1056">
          <cell r="O1056">
            <v>0</v>
          </cell>
        </row>
        <row r="1057">
          <cell r="O1057">
            <v>0</v>
          </cell>
        </row>
        <row r="1058">
          <cell r="O1058">
            <v>0</v>
          </cell>
        </row>
        <row r="1059">
          <cell r="O1059">
            <v>0</v>
          </cell>
        </row>
        <row r="1060">
          <cell r="O1060">
            <v>0</v>
          </cell>
        </row>
      </sheetData>
      <sheetData sheetId="5"/>
      <sheetData sheetId="6"/>
      <sheetData sheetId="7"/>
      <sheetData sheetId="8"/>
      <sheetData sheetId="9"/>
      <sheetData sheetId="10"/>
      <sheetData sheetId="11">
        <row r="9">
          <cell r="O9" t="str">
            <v>Uren per jaar za, zo- en feestdag</v>
          </cell>
        </row>
      </sheetData>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Contractblad"/>
      <sheetName val="2-Korting meerdere percelen"/>
      <sheetName val="3- Spoorlengte per lijn"/>
      <sheetName val="4A-Ballastbed - DAG"/>
      <sheetName val="4b-Ballastbed - NACHT"/>
      <sheetName val="5-Tunnelwand - NACHT"/>
      <sheetName val="6 - Extra"/>
      <sheetName val="7-Premies en opslagen"/>
      <sheetName val="8 - Opbouw uurtarieven"/>
      <sheetName val="9-Machinekosten"/>
      <sheetName val="Uurtarieven"/>
      <sheetName val="Percentages"/>
      <sheetName val="Toeslagen"/>
      <sheetName val="2-Korting_meerdere_percelen"/>
      <sheetName val="3-_Spoorlengte_per_lijn"/>
      <sheetName val="4A-Ballastbed_-_DAG"/>
      <sheetName val="4b-Ballastbed_-_NACHT"/>
      <sheetName val="5-Tunnelwand_-_NACHT"/>
      <sheetName val="6_-_Extra"/>
      <sheetName val="7-Premies_en_opslagen"/>
      <sheetName val="8_-_Opbouw_uurtarieven"/>
    </sheetNames>
    <sheetDataSet>
      <sheetData sheetId="0"/>
      <sheetData sheetId="1"/>
      <sheetData sheetId="2"/>
      <sheetData sheetId="3"/>
      <sheetData sheetId="4"/>
      <sheetData sheetId="5"/>
      <sheetData sheetId="6"/>
      <sheetData sheetId="7"/>
      <sheetData sheetId="8"/>
      <sheetData sheetId="9"/>
      <sheetData sheetId="10">
        <row r="57">
          <cell r="F57">
            <v>20.58</v>
          </cell>
        </row>
      </sheetData>
      <sheetData sheetId="11">
        <row r="10">
          <cell r="K10">
            <v>11.231117999999999</v>
          </cell>
        </row>
      </sheetData>
      <sheetData sheetId="12"/>
      <sheetData sheetId="13"/>
      <sheetData sheetId="14"/>
      <sheetData sheetId="15"/>
      <sheetData sheetId="16"/>
      <sheetData sheetId="17"/>
      <sheetData sheetId="18"/>
      <sheetData sheetId="19"/>
      <sheetData sheetId="2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 val="Basis_ruimtestaat"/>
      <sheetName val="atir.xls"/>
      <sheetName val="#REF"/>
      <sheetName val="Omreken"/>
      <sheetName val="atir_xls"/>
      <sheetName val="3-Basis_ruimtestaat"/>
    </sheetNames>
    <sheetDataSet>
      <sheetData sheetId="0" refreshError="1"/>
      <sheetData sheetId="1" refreshError="1"/>
      <sheetData sheetId="2" refreshError="1"/>
      <sheetData sheetId="3" refreshError="1"/>
      <sheetData sheetId="4">
        <row r="4">
          <cell r="V4" t="str">
            <v>PROJECT</v>
          </cell>
        </row>
        <row r="7">
          <cell r="K7" t="str">
            <v>PROGR. CODE MA-VR</v>
          </cell>
          <cell r="L7" t="str">
            <v>PROGR. CODE NALOOP</v>
          </cell>
          <cell r="M7" t="str">
            <v>PROGR. CODE ZA-ZO</v>
          </cell>
          <cell r="N7" t="str">
            <v>FREQ. NOTATIE</v>
          </cell>
          <cell r="O7" t="str">
            <v>KENG. CODE MA-VR</v>
          </cell>
          <cell r="P7" t="str">
            <v>UREN P/JR        MA-VR</v>
          </cell>
          <cell r="Q7" t="str">
            <v>KENG. CODE NALOOP</v>
          </cell>
          <cell r="R7" t="str">
            <v>UREN P/JR     NALOOP</v>
          </cell>
          <cell r="S7" t="str">
            <v>KENG. CODE ZA-ZO</v>
          </cell>
          <cell r="T7" t="str">
            <v>UREN P/JR     ZA-ZO</v>
          </cell>
          <cell r="U7" t="str">
            <v>BIJZONDERHEDEN</v>
          </cell>
          <cell r="V7" t="str">
            <v>MUTATIE DATUM</v>
          </cell>
        </row>
        <row r="8">
          <cell r="N8">
            <v>0</v>
          </cell>
          <cell r="O8">
            <v>0</v>
          </cell>
          <cell r="P8">
            <v>0</v>
          </cell>
          <cell r="Q8">
            <v>0</v>
          </cell>
          <cell r="R8">
            <v>0</v>
          </cell>
          <cell r="S8">
            <v>0</v>
          </cell>
          <cell r="T8">
            <v>0</v>
          </cell>
          <cell r="W8">
            <v>0</v>
          </cell>
        </row>
        <row r="9">
          <cell r="N9">
            <v>0</v>
          </cell>
          <cell r="O9">
            <v>0</v>
          </cell>
          <cell r="P9">
            <v>0</v>
          </cell>
          <cell r="Q9">
            <v>0</v>
          </cell>
          <cell r="R9">
            <v>0</v>
          </cell>
          <cell r="S9">
            <v>0</v>
          </cell>
          <cell r="T9">
            <v>0</v>
          </cell>
          <cell r="W9">
            <v>0</v>
          </cell>
        </row>
        <row r="10">
          <cell r="N10">
            <v>0</v>
          </cell>
          <cell r="O10">
            <v>0</v>
          </cell>
          <cell r="P10">
            <v>0</v>
          </cell>
          <cell r="Q10">
            <v>0</v>
          </cell>
          <cell r="R10">
            <v>0</v>
          </cell>
          <cell r="S10">
            <v>0</v>
          </cell>
          <cell r="T10">
            <v>0</v>
          </cell>
          <cell r="W10">
            <v>0</v>
          </cell>
        </row>
        <row r="11">
          <cell r="N11">
            <v>0</v>
          </cell>
          <cell r="O11">
            <v>0</v>
          </cell>
          <cell r="P11">
            <v>0</v>
          </cell>
          <cell r="Q11">
            <v>0</v>
          </cell>
          <cell r="R11">
            <v>0</v>
          </cell>
          <cell r="S11">
            <v>0</v>
          </cell>
          <cell r="T11">
            <v>0</v>
          </cell>
          <cell r="W11">
            <v>0</v>
          </cell>
        </row>
        <row r="12">
          <cell r="N12">
            <v>0</v>
          </cell>
          <cell r="O12">
            <v>0</v>
          </cell>
          <cell r="P12">
            <v>0</v>
          </cell>
          <cell r="Q12">
            <v>0</v>
          </cell>
          <cell r="R12">
            <v>0</v>
          </cell>
          <cell r="S12">
            <v>0</v>
          </cell>
          <cell r="T12">
            <v>0</v>
          </cell>
          <cell r="W12">
            <v>0</v>
          </cell>
        </row>
        <row r="13">
          <cell r="N13">
            <v>0</v>
          </cell>
          <cell r="O13">
            <v>0</v>
          </cell>
          <cell r="P13">
            <v>0</v>
          </cell>
          <cell r="Q13">
            <v>0</v>
          </cell>
          <cell r="R13">
            <v>0</v>
          </cell>
          <cell r="S13">
            <v>0</v>
          </cell>
          <cell r="T13">
            <v>0</v>
          </cell>
          <cell r="W13">
            <v>0</v>
          </cell>
        </row>
        <row r="14">
          <cell r="N14">
            <v>0</v>
          </cell>
          <cell r="O14">
            <v>0</v>
          </cell>
          <cell r="P14">
            <v>0</v>
          </cell>
          <cell r="Q14">
            <v>0</v>
          </cell>
          <cell r="R14">
            <v>0</v>
          </cell>
          <cell r="S14">
            <v>0</v>
          </cell>
          <cell r="T14">
            <v>0</v>
          </cell>
          <cell r="W14">
            <v>0</v>
          </cell>
        </row>
        <row r="15">
          <cell r="N15">
            <v>0</v>
          </cell>
          <cell r="O15">
            <v>0</v>
          </cell>
          <cell r="P15">
            <v>0</v>
          </cell>
          <cell r="Q15">
            <v>0</v>
          </cell>
          <cell r="R15">
            <v>0</v>
          </cell>
          <cell r="S15">
            <v>0</v>
          </cell>
          <cell r="T15">
            <v>0</v>
          </cell>
          <cell r="W15">
            <v>0</v>
          </cell>
        </row>
        <row r="16">
          <cell r="N16">
            <v>0</v>
          </cell>
          <cell r="O16">
            <v>0</v>
          </cell>
          <cell r="P16">
            <v>0</v>
          </cell>
          <cell r="Q16">
            <v>0</v>
          </cell>
          <cell r="R16">
            <v>0</v>
          </cell>
          <cell r="S16">
            <v>0</v>
          </cell>
          <cell r="T16">
            <v>0</v>
          </cell>
          <cell r="W16">
            <v>0</v>
          </cell>
        </row>
        <row r="17">
          <cell r="N17">
            <v>0</v>
          </cell>
          <cell r="O17">
            <v>0</v>
          </cell>
          <cell r="P17">
            <v>0</v>
          </cell>
          <cell r="Q17">
            <v>0</v>
          </cell>
          <cell r="R17">
            <v>0</v>
          </cell>
          <cell r="S17">
            <v>0</v>
          </cell>
          <cell r="T17">
            <v>0</v>
          </cell>
          <cell r="W17">
            <v>0</v>
          </cell>
        </row>
        <row r="18">
          <cell r="N18">
            <v>0</v>
          </cell>
          <cell r="O18">
            <v>0</v>
          </cell>
          <cell r="P18">
            <v>0</v>
          </cell>
          <cell r="Q18">
            <v>0</v>
          </cell>
          <cell r="R18">
            <v>0</v>
          </cell>
          <cell r="S18">
            <v>0</v>
          </cell>
          <cell r="T18">
            <v>0</v>
          </cell>
          <cell r="W18">
            <v>0</v>
          </cell>
        </row>
        <row r="19">
          <cell r="N19">
            <v>0</v>
          </cell>
          <cell r="O19">
            <v>0</v>
          </cell>
          <cell r="P19">
            <v>0</v>
          </cell>
          <cell r="Q19">
            <v>0</v>
          </cell>
          <cell r="R19">
            <v>0</v>
          </cell>
          <cell r="S19">
            <v>0</v>
          </cell>
          <cell r="T19">
            <v>0</v>
          </cell>
          <cell r="W19">
            <v>0</v>
          </cell>
        </row>
        <row r="20">
          <cell r="N20">
            <v>0</v>
          </cell>
          <cell r="O20">
            <v>0</v>
          </cell>
          <cell r="P20">
            <v>0</v>
          </cell>
          <cell r="Q20">
            <v>0</v>
          </cell>
          <cell r="R20">
            <v>0</v>
          </cell>
          <cell r="S20">
            <v>0</v>
          </cell>
          <cell r="T20">
            <v>0</v>
          </cell>
          <cell r="W20">
            <v>0</v>
          </cell>
        </row>
        <row r="21">
          <cell r="N21">
            <v>0</v>
          </cell>
          <cell r="O21">
            <v>0</v>
          </cell>
          <cell r="P21">
            <v>0</v>
          </cell>
          <cell r="Q21">
            <v>0</v>
          </cell>
          <cell r="R21">
            <v>0</v>
          </cell>
          <cell r="S21">
            <v>0</v>
          </cell>
          <cell r="T21">
            <v>0</v>
          </cell>
          <cell r="W21">
            <v>0</v>
          </cell>
        </row>
        <row r="22">
          <cell r="N22">
            <v>0</v>
          </cell>
          <cell r="O22">
            <v>0</v>
          </cell>
          <cell r="P22">
            <v>0</v>
          </cell>
          <cell r="Q22">
            <v>0</v>
          </cell>
          <cell r="R22">
            <v>0</v>
          </cell>
          <cell r="S22">
            <v>0</v>
          </cell>
          <cell r="T22">
            <v>0</v>
          </cell>
          <cell r="W22">
            <v>0</v>
          </cell>
        </row>
        <row r="23">
          <cell r="N23">
            <v>0</v>
          </cell>
          <cell r="O23">
            <v>0</v>
          </cell>
          <cell r="P23">
            <v>0</v>
          </cell>
          <cell r="Q23">
            <v>0</v>
          </cell>
          <cell r="R23">
            <v>0</v>
          </cell>
          <cell r="S23">
            <v>0</v>
          </cell>
          <cell r="T23">
            <v>0</v>
          </cell>
          <cell r="W23">
            <v>0</v>
          </cell>
        </row>
        <row r="24">
          <cell r="N24">
            <v>0</v>
          </cell>
          <cell r="O24">
            <v>0</v>
          </cell>
          <cell r="P24">
            <v>0</v>
          </cell>
          <cell r="Q24">
            <v>0</v>
          </cell>
          <cell r="R24">
            <v>0</v>
          </cell>
          <cell r="S24">
            <v>0</v>
          </cell>
          <cell r="T24">
            <v>0</v>
          </cell>
          <cell r="W24">
            <v>0</v>
          </cell>
        </row>
        <row r="25">
          <cell r="N25">
            <v>0</v>
          </cell>
          <cell r="O25">
            <v>0</v>
          </cell>
          <cell r="P25">
            <v>0</v>
          </cell>
          <cell r="Q25">
            <v>0</v>
          </cell>
          <cell r="R25">
            <v>0</v>
          </cell>
          <cell r="S25">
            <v>0</v>
          </cell>
          <cell r="T25">
            <v>0</v>
          </cell>
          <cell r="W25">
            <v>0</v>
          </cell>
        </row>
        <row r="26">
          <cell r="N26">
            <v>0</v>
          </cell>
          <cell r="O26">
            <v>0</v>
          </cell>
          <cell r="P26">
            <v>0</v>
          </cell>
          <cell r="Q26">
            <v>0</v>
          </cell>
          <cell r="R26">
            <v>0</v>
          </cell>
          <cell r="S26">
            <v>0</v>
          </cell>
          <cell r="T26">
            <v>0</v>
          </cell>
          <cell r="W26">
            <v>0</v>
          </cell>
        </row>
        <row r="27">
          <cell r="N27">
            <v>0</v>
          </cell>
          <cell r="O27">
            <v>0</v>
          </cell>
          <cell r="P27">
            <v>0</v>
          </cell>
          <cell r="Q27">
            <v>0</v>
          </cell>
          <cell r="R27">
            <v>0</v>
          </cell>
          <cell r="S27">
            <v>0</v>
          </cell>
          <cell r="T27">
            <v>0</v>
          </cell>
          <cell r="W27">
            <v>0</v>
          </cell>
        </row>
        <row r="28">
          <cell r="N28">
            <v>0</v>
          </cell>
          <cell r="O28">
            <v>0</v>
          </cell>
          <cell r="P28">
            <v>0</v>
          </cell>
          <cell r="Q28">
            <v>0</v>
          </cell>
          <cell r="R28">
            <v>0</v>
          </cell>
          <cell r="S28">
            <v>0</v>
          </cell>
          <cell r="T28">
            <v>0</v>
          </cell>
          <cell r="W28">
            <v>0</v>
          </cell>
        </row>
        <row r="29">
          <cell r="N29">
            <v>0</v>
          </cell>
          <cell r="O29">
            <v>0</v>
          </cell>
          <cell r="P29">
            <v>0</v>
          </cell>
          <cell r="Q29">
            <v>0</v>
          </cell>
          <cell r="R29">
            <v>0</v>
          </cell>
          <cell r="S29">
            <v>0</v>
          </cell>
          <cell r="T29">
            <v>0</v>
          </cell>
          <cell r="W29">
            <v>0</v>
          </cell>
        </row>
        <row r="30">
          <cell r="N30">
            <v>0</v>
          </cell>
          <cell r="O30">
            <v>0</v>
          </cell>
          <cell r="P30">
            <v>0</v>
          </cell>
          <cell r="Q30">
            <v>0</v>
          </cell>
          <cell r="R30">
            <v>0</v>
          </cell>
          <cell r="S30">
            <v>0</v>
          </cell>
          <cell r="T30">
            <v>0</v>
          </cell>
          <cell r="W30">
            <v>0</v>
          </cell>
        </row>
        <row r="31">
          <cell r="N31">
            <v>0</v>
          </cell>
          <cell r="O31">
            <v>0</v>
          </cell>
          <cell r="P31">
            <v>0</v>
          </cell>
          <cell r="Q31">
            <v>0</v>
          </cell>
          <cell r="R31">
            <v>0</v>
          </cell>
          <cell r="S31">
            <v>0</v>
          </cell>
          <cell r="T31">
            <v>0</v>
          </cell>
          <cell r="W31">
            <v>0</v>
          </cell>
        </row>
        <row r="32">
          <cell r="N32">
            <v>0</v>
          </cell>
          <cell r="O32">
            <v>0</v>
          </cell>
          <cell r="P32">
            <v>0</v>
          </cell>
          <cell r="Q32">
            <v>0</v>
          </cell>
          <cell r="R32">
            <v>0</v>
          </cell>
          <cell r="S32">
            <v>0</v>
          </cell>
          <cell r="T32">
            <v>0</v>
          </cell>
          <cell r="W32">
            <v>0</v>
          </cell>
        </row>
        <row r="33">
          <cell r="N33">
            <v>0</v>
          </cell>
          <cell r="O33">
            <v>0</v>
          </cell>
          <cell r="P33">
            <v>0</v>
          </cell>
          <cell r="Q33">
            <v>0</v>
          </cell>
          <cell r="R33">
            <v>0</v>
          </cell>
          <cell r="S33">
            <v>0</v>
          </cell>
          <cell r="T33">
            <v>0</v>
          </cell>
          <cell r="W33">
            <v>0</v>
          </cell>
        </row>
        <row r="34">
          <cell r="N34">
            <v>0</v>
          </cell>
          <cell r="O34">
            <v>0</v>
          </cell>
          <cell r="P34">
            <v>0</v>
          </cell>
          <cell r="Q34">
            <v>0</v>
          </cell>
          <cell r="R34">
            <v>0</v>
          </cell>
          <cell r="S34">
            <v>0</v>
          </cell>
          <cell r="T34">
            <v>0</v>
          </cell>
          <cell r="W34">
            <v>0</v>
          </cell>
        </row>
        <row r="35">
          <cell r="N35">
            <v>0</v>
          </cell>
          <cell r="O35">
            <v>0</v>
          </cell>
          <cell r="P35">
            <v>0</v>
          </cell>
          <cell r="Q35">
            <v>0</v>
          </cell>
          <cell r="R35">
            <v>0</v>
          </cell>
          <cell r="S35">
            <v>0</v>
          </cell>
          <cell r="T35">
            <v>0</v>
          </cell>
          <cell r="W35">
            <v>0</v>
          </cell>
        </row>
        <row r="36">
          <cell r="N36">
            <v>0</v>
          </cell>
          <cell r="O36">
            <v>0</v>
          </cell>
          <cell r="P36">
            <v>0</v>
          </cell>
          <cell r="Q36">
            <v>0</v>
          </cell>
          <cell r="R36">
            <v>0</v>
          </cell>
          <cell r="S36">
            <v>0</v>
          </cell>
          <cell r="T36">
            <v>0</v>
          </cell>
          <cell r="W36">
            <v>0</v>
          </cell>
        </row>
        <row r="37">
          <cell r="N37">
            <v>0</v>
          </cell>
          <cell r="O37">
            <v>0</v>
          </cell>
          <cell r="P37">
            <v>0</v>
          </cell>
          <cell r="Q37">
            <v>0</v>
          </cell>
          <cell r="R37">
            <v>0</v>
          </cell>
          <cell r="S37">
            <v>0</v>
          </cell>
          <cell r="T37">
            <v>0</v>
          </cell>
          <cell r="W37">
            <v>0</v>
          </cell>
        </row>
        <row r="38">
          <cell r="N38">
            <v>0</v>
          </cell>
          <cell r="O38">
            <v>0</v>
          </cell>
          <cell r="P38">
            <v>0</v>
          </cell>
          <cell r="Q38">
            <v>0</v>
          </cell>
          <cell r="R38">
            <v>0</v>
          </cell>
          <cell r="S38">
            <v>0</v>
          </cell>
          <cell r="T38">
            <v>0</v>
          </cell>
          <cell r="W38">
            <v>0</v>
          </cell>
        </row>
        <row r="39">
          <cell r="N39">
            <v>0</v>
          </cell>
          <cell r="O39">
            <v>0</v>
          </cell>
          <cell r="P39">
            <v>0</v>
          </cell>
          <cell r="Q39">
            <v>0</v>
          </cell>
          <cell r="R39">
            <v>0</v>
          </cell>
          <cell r="S39">
            <v>0</v>
          </cell>
          <cell r="T39">
            <v>0</v>
          </cell>
          <cell r="W39">
            <v>0</v>
          </cell>
        </row>
        <row r="40">
          <cell r="N40">
            <v>0</v>
          </cell>
          <cell r="O40">
            <v>0</v>
          </cell>
          <cell r="P40">
            <v>0</v>
          </cell>
          <cell r="Q40">
            <v>0</v>
          </cell>
          <cell r="R40">
            <v>0</v>
          </cell>
          <cell r="S40">
            <v>0</v>
          </cell>
          <cell r="T40">
            <v>0</v>
          </cell>
          <cell r="W40">
            <v>0</v>
          </cell>
        </row>
        <row r="41">
          <cell r="N41">
            <v>0</v>
          </cell>
          <cell r="O41">
            <v>0</v>
          </cell>
          <cell r="P41">
            <v>0</v>
          </cell>
          <cell r="Q41">
            <v>0</v>
          </cell>
          <cell r="R41">
            <v>0</v>
          </cell>
          <cell r="S41">
            <v>0</v>
          </cell>
          <cell r="T41">
            <v>0</v>
          </cell>
          <cell r="W41">
            <v>0</v>
          </cell>
        </row>
        <row r="42">
          <cell r="N42">
            <v>0</v>
          </cell>
          <cell r="O42">
            <v>0</v>
          </cell>
          <cell r="P42">
            <v>0</v>
          </cell>
          <cell r="Q42">
            <v>0</v>
          </cell>
          <cell r="R42">
            <v>0</v>
          </cell>
          <cell r="S42">
            <v>0</v>
          </cell>
          <cell r="T42">
            <v>0</v>
          </cell>
          <cell r="W42">
            <v>0</v>
          </cell>
        </row>
        <row r="43">
          <cell r="N43">
            <v>0</v>
          </cell>
          <cell r="O43">
            <v>0</v>
          </cell>
          <cell r="P43">
            <v>0</v>
          </cell>
          <cell r="Q43">
            <v>0</v>
          </cell>
          <cell r="R43">
            <v>0</v>
          </cell>
          <cell r="S43">
            <v>0</v>
          </cell>
          <cell r="T43">
            <v>0</v>
          </cell>
          <cell r="W43">
            <v>0</v>
          </cell>
        </row>
        <row r="44">
          <cell r="N44">
            <v>0</v>
          </cell>
          <cell r="O44">
            <v>0</v>
          </cell>
          <cell r="P44">
            <v>0</v>
          </cell>
          <cell r="Q44">
            <v>0</v>
          </cell>
          <cell r="R44">
            <v>0</v>
          </cell>
          <cell r="S44">
            <v>0</v>
          </cell>
          <cell r="T44">
            <v>0</v>
          </cell>
          <cell r="W44">
            <v>0</v>
          </cell>
        </row>
        <row r="45">
          <cell r="N45">
            <v>0</v>
          </cell>
          <cell r="O45">
            <v>0</v>
          </cell>
          <cell r="P45">
            <v>0</v>
          </cell>
          <cell r="Q45">
            <v>0</v>
          </cell>
          <cell r="R45">
            <v>0</v>
          </cell>
          <cell r="S45">
            <v>0</v>
          </cell>
          <cell r="T45">
            <v>0</v>
          </cell>
          <cell r="W45">
            <v>0</v>
          </cell>
        </row>
        <row r="46">
          <cell r="N46">
            <v>0</v>
          </cell>
          <cell r="O46">
            <v>0</v>
          </cell>
          <cell r="P46">
            <v>0</v>
          </cell>
          <cell r="Q46">
            <v>0</v>
          </cell>
          <cell r="R46">
            <v>0</v>
          </cell>
          <cell r="S46">
            <v>0</v>
          </cell>
          <cell r="T46">
            <v>0</v>
          </cell>
          <cell r="W46">
            <v>0</v>
          </cell>
        </row>
        <row r="47">
          <cell r="N47">
            <v>0</v>
          </cell>
          <cell r="O47">
            <v>0</v>
          </cell>
          <cell r="P47">
            <v>0</v>
          </cell>
          <cell r="Q47">
            <v>0</v>
          </cell>
          <cell r="R47">
            <v>0</v>
          </cell>
          <cell r="S47">
            <v>0</v>
          </cell>
          <cell r="T47">
            <v>0</v>
          </cell>
          <cell r="W47">
            <v>0</v>
          </cell>
        </row>
        <row r="48">
          <cell r="N48">
            <v>0</v>
          </cell>
          <cell r="O48">
            <v>0</v>
          </cell>
          <cell r="P48">
            <v>0</v>
          </cell>
          <cell r="Q48">
            <v>0</v>
          </cell>
          <cell r="R48">
            <v>0</v>
          </cell>
          <cell r="S48">
            <v>0</v>
          </cell>
          <cell r="T48">
            <v>0</v>
          </cell>
          <cell r="W48">
            <v>0</v>
          </cell>
        </row>
        <row r="49">
          <cell r="N49">
            <v>0</v>
          </cell>
          <cell r="O49">
            <v>0</v>
          </cell>
          <cell r="P49">
            <v>0</v>
          </cell>
          <cell r="Q49">
            <v>0</v>
          </cell>
          <cell r="R49">
            <v>0</v>
          </cell>
          <cell r="S49">
            <v>0</v>
          </cell>
          <cell r="T49">
            <v>0</v>
          </cell>
          <cell r="W49">
            <v>0</v>
          </cell>
        </row>
        <row r="50">
          <cell r="N50">
            <v>0</v>
          </cell>
          <cell r="O50">
            <v>0</v>
          </cell>
          <cell r="P50">
            <v>0</v>
          </cell>
          <cell r="Q50">
            <v>0</v>
          </cell>
          <cell r="R50">
            <v>0</v>
          </cell>
          <cell r="S50">
            <v>0</v>
          </cell>
          <cell r="T50">
            <v>0</v>
          </cell>
          <cell r="W50">
            <v>0</v>
          </cell>
        </row>
        <row r="51">
          <cell r="N51">
            <v>0</v>
          </cell>
          <cell r="O51">
            <v>0</v>
          </cell>
          <cell r="P51">
            <v>0</v>
          </cell>
          <cell r="Q51">
            <v>0</v>
          </cell>
          <cell r="R51">
            <v>0</v>
          </cell>
          <cell r="S51">
            <v>0</v>
          </cell>
          <cell r="T51">
            <v>0</v>
          </cell>
          <cell r="W51">
            <v>0</v>
          </cell>
        </row>
        <row r="52">
          <cell r="N52">
            <v>0</v>
          </cell>
          <cell r="O52">
            <v>0</v>
          </cell>
          <cell r="P52">
            <v>0</v>
          </cell>
          <cell r="Q52">
            <v>0</v>
          </cell>
          <cell r="R52">
            <v>0</v>
          </cell>
          <cell r="S52">
            <v>0</v>
          </cell>
          <cell r="T52">
            <v>0</v>
          </cell>
          <cell r="W52">
            <v>0</v>
          </cell>
        </row>
        <row r="53">
          <cell r="N53">
            <v>0</v>
          </cell>
          <cell r="O53">
            <v>0</v>
          </cell>
          <cell r="P53">
            <v>0</v>
          </cell>
          <cell r="Q53">
            <v>0</v>
          </cell>
          <cell r="R53">
            <v>0</v>
          </cell>
          <cell r="S53">
            <v>0</v>
          </cell>
          <cell r="T53">
            <v>0</v>
          </cell>
          <cell r="W53">
            <v>0</v>
          </cell>
        </row>
        <row r="54">
          <cell r="N54">
            <v>0</v>
          </cell>
          <cell r="O54">
            <v>0</v>
          </cell>
          <cell r="P54">
            <v>0</v>
          </cell>
          <cell r="Q54">
            <v>0</v>
          </cell>
          <cell r="R54">
            <v>0</v>
          </cell>
          <cell r="S54">
            <v>0</v>
          </cell>
          <cell r="T54">
            <v>0</v>
          </cell>
          <cell r="W54">
            <v>0</v>
          </cell>
        </row>
        <row r="55">
          <cell r="N55">
            <v>0</v>
          </cell>
          <cell r="O55">
            <v>0</v>
          </cell>
          <cell r="P55">
            <v>0</v>
          </cell>
          <cell r="Q55">
            <v>0</v>
          </cell>
          <cell r="R55">
            <v>0</v>
          </cell>
          <cell r="S55">
            <v>0</v>
          </cell>
          <cell r="T55">
            <v>0</v>
          </cell>
          <cell r="W55">
            <v>0</v>
          </cell>
        </row>
        <row r="56">
          <cell r="N56">
            <v>0</v>
          </cell>
          <cell r="O56">
            <v>0</v>
          </cell>
          <cell r="P56">
            <v>0</v>
          </cell>
          <cell r="Q56">
            <v>0</v>
          </cell>
          <cell r="R56">
            <v>0</v>
          </cell>
          <cell r="S56">
            <v>0</v>
          </cell>
          <cell r="T56">
            <v>0</v>
          </cell>
          <cell r="W56">
            <v>0</v>
          </cell>
        </row>
        <row r="57">
          <cell r="N57">
            <v>0</v>
          </cell>
          <cell r="O57">
            <v>0</v>
          </cell>
          <cell r="P57">
            <v>0</v>
          </cell>
          <cell r="Q57">
            <v>0</v>
          </cell>
          <cell r="R57">
            <v>0</v>
          </cell>
          <cell r="S57">
            <v>0</v>
          </cell>
          <cell r="T57">
            <v>0</v>
          </cell>
          <cell r="W57">
            <v>0</v>
          </cell>
        </row>
        <row r="58">
          <cell r="N58">
            <v>0</v>
          </cell>
          <cell r="O58">
            <v>0</v>
          </cell>
          <cell r="P58">
            <v>0</v>
          </cell>
          <cell r="Q58">
            <v>0</v>
          </cell>
          <cell r="R58">
            <v>0</v>
          </cell>
          <cell r="S58">
            <v>0</v>
          </cell>
          <cell r="T58">
            <v>0</v>
          </cell>
          <cell r="W58">
            <v>0</v>
          </cell>
        </row>
        <row r="59">
          <cell r="N59">
            <v>0</v>
          </cell>
          <cell r="O59">
            <v>0</v>
          </cell>
          <cell r="P59">
            <v>0</v>
          </cell>
          <cell r="Q59">
            <v>0</v>
          </cell>
          <cell r="R59">
            <v>0</v>
          </cell>
          <cell r="S59">
            <v>0</v>
          </cell>
          <cell r="T59">
            <v>0</v>
          </cell>
          <cell r="W59">
            <v>0</v>
          </cell>
        </row>
        <row r="60">
          <cell r="N60">
            <v>0</v>
          </cell>
          <cell r="O60">
            <v>0</v>
          </cell>
          <cell r="P60">
            <v>0</v>
          </cell>
          <cell r="Q60">
            <v>0</v>
          </cell>
          <cell r="R60">
            <v>0</v>
          </cell>
          <cell r="S60">
            <v>0</v>
          </cell>
          <cell r="T60">
            <v>0</v>
          </cell>
          <cell r="W60">
            <v>0</v>
          </cell>
        </row>
        <row r="61">
          <cell r="N61">
            <v>0</v>
          </cell>
          <cell r="O61">
            <v>0</v>
          </cell>
          <cell r="P61">
            <v>0</v>
          </cell>
          <cell r="Q61">
            <v>0</v>
          </cell>
          <cell r="R61">
            <v>0</v>
          </cell>
          <cell r="S61">
            <v>0</v>
          </cell>
          <cell r="T61">
            <v>0</v>
          </cell>
          <cell r="W61">
            <v>0</v>
          </cell>
        </row>
        <row r="62">
          <cell r="N62">
            <v>0</v>
          </cell>
          <cell r="O62">
            <v>0</v>
          </cell>
          <cell r="P62">
            <v>0</v>
          </cell>
          <cell r="Q62">
            <v>0</v>
          </cell>
          <cell r="R62">
            <v>0</v>
          </cell>
          <cell r="S62">
            <v>0</v>
          </cell>
          <cell r="T62">
            <v>0</v>
          </cell>
          <cell r="W62">
            <v>0</v>
          </cell>
        </row>
        <row r="63">
          <cell r="N63">
            <v>0</v>
          </cell>
          <cell r="O63">
            <v>0</v>
          </cell>
          <cell r="P63">
            <v>0</v>
          </cell>
          <cell r="Q63">
            <v>0</v>
          </cell>
          <cell r="R63">
            <v>0</v>
          </cell>
          <cell r="S63">
            <v>0</v>
          </cell>
          <cell r="T63">
            <v>0</v>
          </cell>
          <cell r="W63">
            <v>0</v>
          </cell>
        </row>
        <row r="64">
          <cell r="N64">
            <v>0</v>
          </cell>
          <cell r="O64">
            <v>0</v>
          </cell>
          <cell r="P64">
            <v>0</v>
          </cell>
          <cell r="Q64">
            <v>0</v>
          </cell>
          <cell r="R64">
            <v>0</v>
          </cell>
          <cell r="S64">
            <v>0</v>
          </cell>
          <cell r="T64">
            <v>0</v>
          </cell>
          <cell r="W64">
            <v>0</v>
          </cell>
        </row>
        <row r="65">
          <cell r="N65">
            <v>0</v>
          </cell>
          <cell r="O65">
            <v>0</v>
          </cell>
          <cell r="P65">
            <v>0</v>
          </cell>
          <cell r="Q65">
            <v>0</v>
          </cell>
          <cell r="R65">
            <v>0</v>
          </cell>
          <cell r="S65">
            <v>0</v>
          </cell>
          <cell r="T65">
            <v>0</v>
          </cell>
          <cell r="W65">
            <v>0</v>
          </cell>
        </row>
        <row r="66">
          <cell r="N66">
            <v>0</v>
          </cell>
          <cell r="O66">
            <v>0</v>
          </cell>
          <cell r="P66">
            <v>0</v>
          </cell>
          <cell r="Q66">
            <v>0</v>
          </cell>
          <cell r="R66">
            <v>0</v>
          </cell>
          <cell r="S66">
            <v>0</v>
          </cell>
          <cell r="T66">
            <v>0</v>
          </cell>
          <cell r="W66">
            <v>0</v>
          </cell>
        </row>
        <row r="67">
          <cell r="N67">
            <v>0</v>
          </cell>
          <cell r="O67">
            <v>0</v>
          </cell>
          <cell r="P67">
            <v>0</v>
          </cell>
          <cell r="Q67">
            <v>0</v>
          </cell>
          <cell r="R67">
            <v>0</v>
          </cell>
          <cell r="S67">
            <v>0</v>
          </cell>
          <cell r="T67">
            <v>0</v>
          </cell>
          <cell r="W67">
            <v>0</v>
          </cell>
        </row>
        <row r="68">
          <cell r="N68">
            <v>0</v>
          </cell>
          <cell r="O68">
            <v>0</v>
          </cell>
          <cell r="P68">
            <v>0</v>
          </cell>
          <cell r="Q68">
            <v>0</v>
          </cell>
          <cell r="R68">
            <v>0</v>
          </cell>
          <cell r="S68">
            <v>0</v>
          </cell>
          <cell r="T68">
            <v>0</v>
          </cell>
          <cell r="W68">
            <v>0</v>
          </cell>
        </row>
        <row r="69">
          <cell r="N69">
            <v>0</v>
          </cell>
          <cell r="O69">
            <v>0</v>
          </cell>
          <cell r="P69">
            <v>0</v>
          </cell>
          <cell r="Q69">
            <v>0</v>
          </cell>
          <cell r="R69">
            <v>0</v>
          </cell>
          <cell r="S69">
            <v>0</v>
          </cell>
          <cell r="T69">
            <v>0</v>
          </cell>
          <cell r="W69">
            <v>0</v>
          </cell>
        </row>
        <row r="70">
          <cell r="N70">
            <v>0</v>
          </cell>
          <cell r="O70">
            <v>0</v>
          </cell>
          <cell r="P70">
            <v>0</v>
          </cell>
          <cell r="Q70">
            <v>0</v>
          </cell>
          <cell r="R70">
            <v>0</v>
          </cell>
          <cell r="S70">
            <v>0</v>
          </cell>
          <cell r="T70">
            <v>0</v>
          </cell>
          <cell r="W70">
            <v>0</v>
          </cell>
        </row>
        <row r="71">
          <cell r="N71">
            <v>0</v>
          </cell>
          <cell r="O71">
            <v>0</v>
          </cell>
          <cell r="P71">
            <v>0</v>
          </cell>
          <cell r="Q71">
            <v>0</v>
          </cell>
          <cell r="R71">
            <v>0</v>
          </cell>
          <cell r="S71">
            <v>0</v>
          </cell>
          <cell r="T71">
            <v>0</v>
          </cell>
          <cell r="W71">
            <v>0</v>
          </cell>
        </row>
        <row r="72">
          <cell r="N72">
            <v>0</v>
          </cell>
          <cell r="O72">
            <v>0</v>
          </cell>
          <cell r="P72">
            <v>0</v>
          </cell>
          <cell r="Q72">
            <v>0</v>
          </cell>
          <cell r="R72">
            <v>0</v>
          </cell>
          <cell r="S72">
            <v>0</v>
          </cell>
          <cell r="T72">
            <v>0</v>
          </cell>
          <cell r="W72">
            <v>0</v>
          </cell>
        </row>
        <row r="73">
          <cell r="N73">
            <v>0</v>
          </cell>
          <cell r="O73">
            <v>0</v>
          </cell>
          <cell r="P73">
            <v>0</v>
          </cell>
          <cell r="Q73">
            <v>0</v>
          </cell>
          <cell r="R73">
            <v>0</v>
          </cell>
          <cell r="S73">
            <v>0</v>
          </cell>
          <cell r="T73">
            <v>0</v>
          </cell>
          <cell r="W73">
            <v>0</v>
          </cell>
        </row>
        <row r="74">
          <cell r="N74">
            <v>0</v>
          </cell>
          <cell r="O74">
            <v>0</v>
          </cell>
          <cell r="P74">
            <v>0</v>
          </cell>
          <cell r="Q74">
            <v>0</v>
          </cell>
          <cell r="R74">
            <v>0</v>
          </cell>
          <cell r="S74">
            <v>0</v>
          </cell>
          <cell r="T74">
            <v>0</v>
          </cell>
          <cell r="W74">
            <v>0</v>
          </cell>
        </row>
        <row r="75">
          <cell r="N75">
            <v>0</v>
          </cell>
          <cell r="O75">
            <v>0</v>
          </cell>
          <cell r="P75">
            <v>0</v>
          </cell>
          <cell r="Q75">
            <v>0</v>
          </cell>
          <cell r="R75">
            <v>0</v>
          </cell>
          <cell r="S75">
            <v>0</v>
          </cell>
          <cell r="T75">
            <v>0</v>
          </cell>
          <cell r="W75">
            <v>0</v>
          </cell>
        </row>
        <row r="76">
          <cell r="N76">
            <v>0</v>
          </cell>
          <cell r="O76">
            <v>0</v>
          </cell>
          <cell r="P76">
            <v>0</v>
          </cell>
          <cell r="Q76">
            <v>0</v>
          </cell>
          <cell r="R76">
            <v>0</v>
          </cell>
          <cell r="S76">
            <v>0</v>
          </cell>
          <cell r="T76">
            <v>0</v>
          </cell>
          <cell r="W76">
            <v>0</v>
          </cell>
        </row>
        <row r="77">
          <cell r="N77">
            <v>0</v>
          </cell>
          <cell r="O77">
            <v>0</v>
          </cell>
          <cell r="P77">
            <v>0</v>
          </cell>
          <cell r="Q77">
            <v>0</v>
          </cell>
          <cell r="R77">
            <v>0</v>
          </cell>
          <cell r="S77">
            <v>0</v>
          </cell>
          <cell r="T77">
            <v>0</v>
          </cell>
          <cell r="W77">
            <v>0</v>
          </cell>
        </row>
        <row r="78">
          <cell r="N78">
            <v>0</v>
          </cell>
          <cell r="O78">
            <v>0</v>
          </cell>
          <cell r="P78">
            <v>0</v>
          </cell>
          <cell r="Q78">
            <v>0</v>
          </cell>
          <cell r="R78">
            <v>0</v>
          </cell>
          <cell r="S78">
            <v>0</v>
          </cell>
          <cell r="T78">
            <v>0</v>
          </cell>
          <cell r="W78">
            <v>0</v>
          </cell>
        </row>
        <row r="79">
          <cell r="N79">
            <v>0</v>
          </cell>
          <cell r="O79">
            <v>0</v>
          </cell>
          <cell r="P79">
            <v>0</v>
          </cell>
          <cell r="Q79">
            <v>0</v>
          </cell>
          <cell r="R79">
            <v>0</v>
          </cell>
          <cell r="S79">
            <v>0</v>
          </cell>
          <cell r="T79">
            <v>0</v>
          </cell>
          <cell r="W79">
            <v>0</v>
          </cell>
        </row>
        <row r="80">
          <cell r="N80">
            <v>0</v>
          </cell>
          <cell r="O80">
            <v>0</v>
          </cell>
          <cell r="P80">
            <v>0</v>
          </cell>
          <cell r="Q80">
            <v>0</v>
          </cell>
          <cell r="R80">
            <v>0</v>
          </cell>
          <cell r="S80">
            <v>0</v>
          </cell>
          <cell r="T80">
            <v>0</v>
          </cell>
          <cell r="W80">
            <v>0</v>
          </cell>
        </row>
        <row r="81">
          <cell r="N81">
            <v>0</v>
          </cell>
          <cell r="O81">
            <v>0</v>
          </cell>
          <cell r="P81">
            <v>0</v>
          </cell>
          <cell r="Q81">
            <v>0</v>
          </cell>
          <cell r="R81">
            <v>0</v>
          </cell>
          <cell r="S81">
            <v>0</v>
          </cell>
          <cell r="T81">
            <v>0</v>
          </cell>
          <cell r="W81">
            <v>0</v>
          </cell>
        </row>
        <row r="82">
          <cell r="N82">
            <v>0</v>
          </cell>
          <cell r="O82">
            <v>0</v>
          </cell>
          <cell r="P82">
            <v>0</v>
          </cell>
          <cell r="Q82">
            <v>0</v>
          </cell>
          <cell r="R82">
            <v>0</v>
          </cell>
          <cell r="S82">
            <v>0</v>
          </cell>
          <cell r="T82">
            <v>0</v>
          </cell>
          <cell r="W82">
            <v>0</v>
          </cell>
        </row>
        <row r="83">
          <cell r="N83">
            <v>0</v>
          </cell>
          <cell r="O83">
            <v>0</v>
          </cell>
          <cell r="P83">
            <v>0</v>
          </cell>
          <cell r="Q83">
            <v>0</v>
          </cell>
          <cell r="R83">
            <v>0</v>
          </cell>
          <cell r="S83">
            <v>0</v>
          </cell>
          <cell r="T83">
            <v>0</v>
          </cell>
          <cell r="W83">
            <v>0</v>
          </cell>
        </row>
        <row r="84">
          <cell r="N84">
            <v>0</v>
          </cell>
          <cell r="O84">
            <v>0</v>
          </cell>
          <cell r="P84">
            <v>0</v>
          </cell>
          <cell r="Q84">
            <v>0</v>
          </cell>
          <cell r="R84">
            <v>0</v>
          </cell>
          <cell r="S84">
            <v>0</v>
          </cell>
          <cell r="T84">
            <v>0</v>
          </cell>
          <cell r="W84">
            <v>0</v>
          </cell>
        </row>
        <row r="85">
          <cell r="N85">
            <v>0</v>
          </cell>
          <cell r="O85">
            <v>0</v>
          </cell>
          <cell r="P85">
            <v>0</v>
          </cell>
          <cell r="Q85">
            <v>0</v>
          </cell>
          <cell r="R85">
            <v>0</v>
          </cell>
          <cell r="S85">
            <v>0</v>
          </cell>
          <cell r="T85">
            <v>0</v>
          </cell>
          <cell r="W85">
            <v>0</v>
          </cell>
        </row>
        <row r="86">
          <cell r="N86">
            <v>0</v>
          </cell>
          <cell r="O86">
            <v>0</v>
          </cell>
          <cell r="P86">
            <v>0</v>
          </cell>
          <cell r="Q86">
            <v>0</v>
          </cell>
          <cell r="R86">
            <v>0</v>
          </cell>
          <cell r="S86">
            <v>0</v>
          </cell>
          <cell r="T86">
            <v>0</v>
          </cell>
          <cell r="W86">
            <v>0</v>
          </cell>
        </row>
        <row r="87">
          <cell r="N87">
            <v>0</v>
          </cell>
          <cell r="O87">
            <v>0</v>
          </cell>
          <cell r="P87">
            <v>0</v>
          </cell>
          <cell r="Q87">
            <v>0</v>
          </cell>
          <cell r="R87">
            <v>0</v>
          </cell>
          <cell r="S87">
            <v>0</v>
          </cell>
          <cell r="T87">
            <v>0</v>
          </cell>
          <cell r="W87">
            <v>0</v>
          </cell>
        </row>
        <row r="88">
          <cell r="N88">
            <v>0</v>
          </cell>
          <cell r="O88">
            <v>0</v>
          </cell>
          <cell r="P88">
            <v>0</v>
          </cell>
          <cell r="Q88">
            <v>0</v>
          </cell>
          <cell r="R88">
            <v>0</v>
          </cell>
          <cell r="S88">
            <v>0</v>
          </cell>
          <cell r="T88">
            <v>0</v>
          </cell>
          <cell r="W88">
            <v>0</v>
          </cell>
        </row>
        <row r="89">
          <cell r="N89">
            <v>0</v>
          </cell>
          <cell r="O89">
            <v>0</v>
          </cell>
          <cell r="P89">
            <v>0</v>
          </cell>
          <cell r="Q89">
            <v>0</v>
          </cell>
          <cell r="R89">
            <v>0</v>
          </cell>
          <cell r="S89">
            <v>0</v>
          </cell>
          <cell r="T89">
            <v>0</v>
          </cell>
          <cell r="W89">
            <v>0</v>
          </cell>
        </row>
        <row r="90">
          <cell r="N90">
            <v>0</v>
          </cell>
          <cell r="O90">
            <v>0</v>
          </cell>
          <cell r="P90">
            <v>0</v>
          </cell>
          <cell r="Q90">
            <v>0</v>
          </cell>
          <cell r="R90">
            <v>0</v>
          </cell>
          <cell r="S90">
            <v>0</v>
          </cell>
          <cell r="T90">
            <v>0</v>
          </cell>
          <cell r="W90">
            <v>0</v>
          </cell>
        </row>
        <row r="91">
          <cell r="N91">
            <v>0</v>
          </cell>
          <cell r="O91">
            <v>0</v>
          </cell>
          <cell r="P91">
            <v>0</v>
          </cell>
          <cell r="Q91">
            <v>0</v>
          </cell>
          <cell r="R91">
            <v>0</v>
          </cell>
          <cell r="S91">
            <v>0</v>
          </cell>
          <cell r="T91">
            <v>0</v>
          </cell>
          <cell r="W91">
            <v>0</v>
          </cell>
        </row>
        <row r="92">
          <cell r="N92">
            <v>0</v>
          </cell>
          <cell r="O92">
            <v>0</v>
          </cell>
          <cell r="P92">
            <v>0</v>
          </cell>
          <cell r="Q92">
            <v>0</v>
          </cell>
          <cell r="R92">
            <v>0</v>
          </cell>
          <cell r="S92">
            <v>0</v>
          </cell>
          <cell r="T92">
            <v>0</v>
          </cell>
          <cell r="W92">
            <v>0</v>
          </cell>
        </row>
        <row r="93">
          <cell r="N93">
            <v>0</v>
          </cell>
          <cell r="O93">
            <v>0</v>
          </cell>
          <cell r="P93">
            <v>0</v>
          </cell>
          <cell r="Q93">
            <v>0</v>
          </cell>
          <cell r="R93">
            <v>0</v>
          </cell>
          <cell r="S93">
            <v>0</v>
          </cell>
          <cell r="T93">
            <v>0</v>
          </cell>
          <cell r="W93">
            <v>0</v>
          </cell>
        </row>
        <row r="94">
          <cell r="N94">
            <v>0</v>
          </cell>
          <cell r="O94">
            <v>0</v>
          </cell>
          <cell r="P94">
            <v>0</v>
          </cell>
          <cell r="Q94">
            <v>0</v>
          </cell>
          <cell r="R94">
            <v>0</v>
          </cell>
          <cell r="S94">
            <v>0</v>
          </cell>
          <cell r="T94">
            <v>0</v>
          </cell>
          <cell r="W94">
            <v>0</v>
          </cell>
        </row>
        <row r="95">
          <cell r="N95">
            <v>0</v>
          </cell>
          <cell r="O95">
            <v>0</v>
          </cell>
          <cell r="P95">
            <v>0</v>
          </cell>
          <cell r="Q95">
            <v>0</v>
          </cell>
          <cell r="R95">
            <v>0</v>
          </cell>
          <cell r="S95">
            <v>0</v>
          </cell>
          <cell r="T95">
            <v>0</v>
          </cell>
          <cell r="W95">
            <v>0</v>
          </cell>
        </row>
        <row r="96">
          <cell r="N96">
            <v>0</v>
          </cell>
          <cell r="O96">
            <v>0</v>
          </cell>
          <cell r="P96">
            <v>0</v>
          </cell>
          <cell r="Q96">
            <v>0</v>
          </cell>
          <cell r="R96">
            <v>0</v>
          </cell>
          <cell r="S96">
            <v>0</v>
          </cell>
          <cell r="T96">
            <v>0</v>
          </cell>
          <cell r="W96">
            <v>0</v>
          </cell>
        </row>
        <row r="97">
          <cell r="N97">
            <v>0</v>
          </cell>
          <cell r="O97">
            <v>0</v>
          </cell>
          <cell r="P97">
            <v>0</v>
          </cell>
          <cell r="Q97">
            <v>0</v>
          </cell>
          <cell r="R97">
            <v>0</v>
          </cell>
          <cell r="S97">
            <v>0</v>
          </cell>
          <cell r="T97">
            <v>0</v>
          </cell>
          <cell r="W97">
            <v>0</v>
          </cell>
        </row>
        <row r="98">
          <cell r="N98">
            <v>0</v>
          </cell>
          <cell r="O98">
            <v>0</v>
          </cell>
          <cell r="P98">
            <v>0</v>
          </cell>
          <cell r="Q98">
            <v>0</v>
          </cell>
          <cell r="R98">
            <v>0</v>
          </cell>
          <cell r="S98">
            <v>0</v>
          </cell>
          <cell r="T98">
            <v>0</v>
          </cell>
          <cell r="W98">
            <v>0</v>
          </cell>
        </row>
        <row r="99">
          <cell r="N99">
            <v>0</v>
          </cell>
          <cell r="O99">
            <v>0</v>
          </cell>
          <cell r="P99">
            <v>0</v>
          </cell>
          <cell r="Q99">
            <v>0</v>
          </cell>
          <cell r="R99">
            <v>0</v>
          </cell>
          <cell r="S99">
            <v>0</v>
          </cell>
          <cell r="T99">
            <v>0</v>
          </cell>
          <cell r="W99">
            <v>0</v>
          </cell>
        </row>
        <row r="100">
          <cell r="N100">
            <v>0</v>
          </cell>
          <cell r="O100">
            <v>0</v>
          </cell>
          <cell r="P100">
            <v>0</v>
          </cell>
          <cell r="Q100">
            <v>0</v>
          </cell>
          <cell r="R100">
            <v>0</v>
          </cell>
          <cell r="S100">
            <v>0</v>
          </cell>
          <cell r="T100">
            <v>0</v>
          </cell>
          <cell r="W100">
            <v>0</v>
          </cell>
        </row>
        <row r="101">
          <cell r="N101">
            <v>0</v>
          </cell>
          <cell r="O101">
            <v>0</v>
          </cell>
          <cell r="P101">
            <v>0</v>
          </cell>
          <cell r="Q101">
            <v>0</v>
          </cell>
          <cell r="R101">
            <v>0</v>
          </cell>
          <cell r="S101">
            <v>0</v>
          </cell>
          <cell r="T101">
            <v>0</v>
          </cell>
          <cell r="W101">
            <v>0</v>
          </cell>
        </row>
        <row r="102">
          <cell r="N102">
            <v>0</v>
          </cell>
          <cell r="O102">
            <v>0</v>
          </cell>
          <cell r="P102">
            <v>0</v>
          </cell>
          <cell r="Q102">
            <v>0</v>
          </cell>
          <cell r="R102">
            <v>0</v>
          </cell>
          <cell r="S102">
            <v>0</v>
          </cell>
          <cell r="T102">
            <v>0</v>
          </cell>
          <cell r="W102">
            <v>0</v>
          </cell>
        </row>
        <row r="103">
          <cell r="N103">
            <v>0</v>
          </cell>
          <cell r="O103">
            <v>0</v>
          </cell>
          <cell r="P103">
            <v>0</v>
          </cell>
          <cell r="Q103">
            <v>0</v>
          </cell>
          <cell r="R103">
            <v>0</v>
          </cell>
          <cell r="S103">
            <v>0</v>
          </cell>
          <cell r="T103">
            <v>0</v>
          </cell>
          <cell r="W103">
            <v>0</v>
          </cell>
        </row>
        <row r="104">
          <cell r="N104">
            <v>0</v>
          </cell>
          <cell r="O104">
            <v>0</v>
          </cell>
          <cell r="P104">
            <v>0</v>
          </cell>
          <cell r="Q104">
            <v>0</v>
          </cell>
          <cell r="R104">
            <v>0</v>
          </cell>
          <cell r="S104">
            <v>0</v>
          </cell>
          <cell r="T104">
            <v>0</v>
          </cell>
          <cell r="W104">
            <v>0</v>
          </cell>
        </row>
        <row r="105">
          <cell r="N105">
            <v>0</v>
          </cell>
          <cell r="O105">
            <v>0</v>
          </cell>
          <cell r="P105">
            <v>0</v>
          </cell>
          <cell r="Q105">
            <v>0</v>
          </cell>
          <cell r="R105">
            <v>0</v>
          </cell>
          <cell r="S105">
            <v>0</v>
          </cell>
          <cell r="T105">
            <v>0</v>
          </cell>
          <cell r="W105">
            <v>0</v>
          </cell>
        </row>
        <row r="106">
          <cell r="N106">
            <v>0</v>
          </cell>
          <cell r="O106">
            <v>0</v>
          </cell>
          <cell r="P106">
            <v>0</v>
          </cell>
          <cell r="Q106">
            <v>0</v>
          </cell>
          <cell r="R106">
            <v>0</v>
          </cell>
          <cell r="S106">
            <v>0</v>
          </cell>
          <cell r="T106">
            <v>0</v>
          </cell>
          <cell r="W106">
            <v>0</v>
          </cell>
        </row>
        <row r="107">
          <cell r="N107">
            <v>0</v>
          </cell>
          <cell r="O107">
            <v>0</v>
          </cell>
          <cell r="P107">
            <v>0</v>
          </cell>
          <cell r="Q107">
            <v>0</v>
          </cell>
          <cell r="R107">
            <v>0</v>
          </cell>
          <cell r="S107">
            <v>0</v>
          </cell>
          <cell r="T107">
            <v>0</v>
          </cell>
          <cell r="W107">
            <v>0</v>
          </cell>
        </row>
        <row r="108">
          <cell r="N108">
            <v>0</v>
          </cell>
          <cell r="O108">
            <v>0</v>
          </cell>
          <cell r="P108">
            <v>0</v>
          </cell>
          <cell r="Q108">
            <v>0</v>
          </cell>
          <cell r="R108">
            <v>0</v>
          </cell>
          <cell r="S108">
            <v>0</v>
          </cell>
          <cell r="T108">
            <v>0</v>
          </cell>
          <cell r="W108">
            <v>0</v>
          </cell>
        </row>
        <row r="109">
          <cell r="N109">
            <v>0</v>
          </cell>
          <cell r="O109">
            <v>0</v>
          </cell>
          <cell r="P109">
            <v>0</v>
          </cell>
          <cell r="Q109">
            <v>0</v>
          </cell>
          <cell r="R109">
            <v>0</v>
          </cell>
          <cell r="S109">
            <v>0</v>
          </cell>
          <cell r="T109">
            <v>0</v>
          </cell>
          <cell r="W109">
            <v>0</v>
          </cell>
        </row>
        <row r="110">
          <cell r="N110">
            <v>0</v>
          </cell>
          <cell r="O110">
            <v>0</v>
          </cell>
          <cell r="P110">
            <v>0</v>
          </cell>
          <cell r="Q110">
            <v>0</v>
          </cell>
          <cell r="R110">
            <v>0</v>
          </cell>
          <cell r="S110">
            <v>0</v>
          </cell>
          <cell r="T110">
            <v>0</v>
          </cell>
          <cell r="W110">
            <v>0</v>
          </cell>
        </row>
        <row r="111">
          <cell r="N111">
            <v>0</v>
          </cell>
          <cell r="O111">
            <v>0</v>
          </cell>
          <cell r="P111">
            <v>0</v>
          </cell>
          <cell r="Q111">
            <v>0</v>
          </cell>
          <cell r="R111">
            <v>0</v>
          </cell>
          <cell r="S111">
            <v>0</v>
          </cell>
          <cell r="T111">
            <v>0</v>
          </cell>
          <cell r="W111">
            <v>0</v>
          </cell>
        </row>
        <row r="112">
          <cell r="N112">
            <v>0</v>
          </cell>
          <cell r="O112">
            <v>0</v>
          </cell>
          <cell r="P112">
            <v>0</v>
          </cell>
          <cell r="Q112">
            <v>0</v>
          </cell>
          <cell r="R112">
            <v>0</v>
          </cell>
          <cell r="S112">
            <v>0</v>
          </cell>
          <cell r="T112">
            <v>0</v>
          </cell>
          <cell r="W112">
            <v>0</v>
          </cell>
        </row>
        <row r="113">
          <cell r="N113">
            <v>0</v>
          </cell>
          <cell r="O113">
            <v>0</v>
          </cell>
          <cell r="P113">
            <v>0</v>
          </cell>
          <cell r="Q113">
            <v>0</v>
          </cell>
          <cell r="R113">
            <v>0</v>
          </cell>
          <cell r="S113">
            <v>0</v>
          </cell>
          <cell r="T113">
            <v>0</v>
          </cell>
          <cell r="W113">
            <v>0</v>
          </cell>
        </row>
        <row r="114">
          <cell r="N114">
            <v>0</v>
          </cell>
          <cell r="O114">
            <v>0</v>
          </cell>
          <cell r="P114">
            <v>0</v>
          </cell>
          <cell r="Q114">
            <v>0</v>
          </cell>
          <cell r="R114">
            <v>0</v>
          </cell>
          <cell r="S114">
            <v>0</v>
          </cell>
          <cell r="T114">
            <v>0</v>
          </cell>
          <cell r="W114">
            <v>0</v>
          </cell>
        </row>
        <row r="115">
          <cell r="N115">
            <v>0</v>
          </cell>
          <cell r="O115">
            <v>0</v>
          </cell>
          <cell r="P115">
            <v>0</v>
          </cell>
          <cell r="Q115">
            <v>0</v>
          </cell>
          <cell r="R115">
            <v>0</v>
          </cell>
          <cell r="S115">
            <v>0</v>
          </cell>
          <cell r="T115">
            <v>0</v>
          </cell>
          <cell r="W115">
            <v>0</v>
          </cell>
        </row>
        <row r="116">
          <cell r="N116">
            <v>0</v>
          </cell>
          <cell r="O116">
            <v>0</v>
          </cell>
          <cell r="P116">
            <v>0</v>
          </cell>
          <cell r="Q116">
            <v>0</v>
          </cell>
          <cell r="R116">
            <v>0</v>
          </cell>
          <cell r="S116">
            <v>0</v>
          </cell>
          <cell r="T116">
            <v>0</v>
          </cell>
          <cell r="W116">
            <v>0</v>
          </cell>
        </row>
        <row r="117">
          <cell r="N117">
            <v>0</v>
          </cell>
          <cell r="O117">
            <v>0</v>
          </cell>
          <cell r="P117">
            <v>0</v>
          </cell>
          <cell r="Q117">
            <v>0</v>
          </cell>
          <cell r="R117">
            <v>0</v>
          </cell>
          <cell r="S117">
            <v>0</v>
          </cell>
          <cell r="T117">
            <v>0</v>
          </cell>
          <cell r="W117">
            <v>0</v>
          </cell>
        </row>
        <row r="118">
          <cell r="N118">
            <v>0</v>
          </cell>
          <cell r="O118">
            <v>0</v>
          </cell>
          <cell r="P118">
            <v>0</v>
          </cell>
          <cell r="Q118">
            <v>0</v>
          </cell>
          <cell r="R118">
            <v>0</v>
          </cell>
          <cell r="S118">
            <v>0</v>
          </cell>
          <cell r="T118">
            <v>0</v>
          </cell>
          <cell r="W118">
            <v>0</v>
          </cell>
        </row>
        <row r="119">
          <cell r="N119">
            <v>0</v>
          </cell>
          <cell r="O119">
            <v>0</v>
          </cell>
          <cell r="P119">
            <v>0</v>
          </cell>
          <cell r="Q119">
            <v>0</v>
          </cell>
          <cell r="R119">
            <v>0</v>
          </cell>
          <cell r="S119">
            <v>0</v>
          </cell>
          <cell r="T119">
            <v>0</v>
          </cell>
          <cell r="W119">
            <v>0</v>
          </cell>
        </row>
        <row r="120">
          <cell r="N120">
            <v>0</v>
          </cell>
          <cell r="O120">
            <v>0</v>
          </cell>
          <cell r="P120">
            <v>0</v>
          </cell>
          <cell r="Q120">
            <v>0</v>
          </cell>
          <cell r="R120">
            <v>0</v>
          </cell>
          <cell r="S120">
            <v>0</v>
          </cell>
          <cell r="T120">
            <v>0</v>
          </cell>
          <cell r="W120">
            <v>0</v>
          </cell>
        </row>
        <row r="121">
          <cell r="N121">
            <v>0</v>
          </cell>
          <cell r="O121">
            <v>0</v>
          </cell>
          <cell r="P121">
            <v>0</v>
          </cell>
          <cell r="Q121">
            <v>0</v>
          </cell>
          <cell r="R121">
            <v>0</v>
          </cell>
          <cell r="S121">
            <v>0</v>
          </cell>
          <cell r="T121">
            <v>0</v>
          </cell>
          <cell r="W121">
            <v>0</v>
          </cell>
        </row>
        <row r="122">
          <cell r="N122">
            <v>0</v>
          </cell>
          <cell r="O122">
            <v>0</v>
          </cell>
          <cell r="P122">
            <v>0</v>
          </cell>
          <cell r="Q122">
            <v>0</v>
          </cell>
          <cell r="R122">
            <v>0</v>
          </cell>
          <cell r="S122">
            <v>0</v>
          </cell>
          <cell r="T122">
            <v>0</v>
          </cell>
          <cell r="W122">
            <v>0</v>
          </cell>
        </row>
        <row r="123">
          <cell r="N123">
            <v>0</v>
          </cell>
          <cell r="O123">
            <v>0</v>
          </cell>
          <cell r="P123">
            <v>0</v>
          </cell>
          <cell r="Q123">
            <v>0</v>
          </cell>
          <cell r="R123">
            <v>0</v>
          </cell>
          <cell r="S123">
            <v>0</v>
          </cell>
          <cell r="T123">
            <v>0</v>
          </cell>
          <cell r="W123">
            <v>0</v>
          </cell>
        </row>
        <row r="124">
          <cell r="N124">
            <v>0</v>
          </cell>
          <cell r="O124">
            <v>0</v>
          </cell>
          <cell r="P124">
            <v>0</v>
          </cell>
          <cell r="Q124">
            <v>0</v>
          </cell>
          <cell r="R124">
            <v>0</v>
          </cell>
          <cell r="S124">
            <v>0</v>
          </cell>
          <cell r="T124">
            <v>0</v>
          </cell>
          <cell r="W124">
            <v>0</v>
          </cell>
        </row>
        <row r="125">
          <cell r="N125">
            <v>0</v>
          </cell>
          <cell r="O125">
            <v>0</v>
          </cell>
          <cell r="P125">
            <v>0</v>
          </cell>
          <cell r="Q125">
            <v>0</v>
          </cell>
          <cell r="R125">
            <v>0</v>
          </cell>
          <cell r="S125">
            <v>0</v>
          </cell>
          <cell r="T125">
            <v>0</v>
          </cell>
          <cell r="W125">
            <v>0</v>
          </cell>
        </row>
        <row r="126">
          <cell r="N126">
            <v>0</v>
          </cell>
          <cell r="O126">
            <v>0</v>
          </cell>
          <cell r="P126">
            <v>0</v>
          </cell>
          <cell r="Q126">
            <v>0</v>
          </cell>
          <cell r="R126">
            <v>0</v>
          </cell>
          <cell r="S126">
            <v>0</v>
          </cell>
          <cell r="T126">
            <v>0</v>
          </cell>
          <cell r="W126">
            <v>0</v>
          </cell>
        </row>
        <row r="127">
          <cell r="N127">
            <v>0</v>
          </cell>
          <cell r="O127">
            <v>0</v>
          </cell>
          <cell r="P127">
            <v>0</v>
          </cell>
          <cell r="Q127">
            <v>0</v>
          </cell>
          <cell r="R127">
            <v>0</v>
          </cell>
          <cell r="S127">
            <v>0</v>
          </cell>
          <cell r="T127">
            <v>0</v>
          </cell>
          <cell r="W127">
            <v>0</v>
          </cell>
        </row>
        <row r="128">
          <cell r="N128">
            <v>0</v>
          </cell>
          <cell r="O128">
            <v>0</v>
          </cell>
          <cell r="P128">
            <v>0</v>
          </cell>
          <cell r="Q128">
            <v>0</v>
          </cell>
          <cell r="R128">
            <v>0</v>
          </cell>
          <cell r="S128">
            <v>0</v>
          </cell>
          <cell r="T128">
            <v>0</v>
          </cell>
          <cell r="W128">
            <v>0</v>
          </cell>
        </row>
        <row r="129">
          <cell r="N129">
            <v>0</v>
          </cell>
          <cell r="O129">
            <v>0</v>
          </cell>
          <cell r="P129">
            <v>0</v>
          </cell>
          <cell r="Q129">
            <v>0</v>
          </cell>
          <cell r="R129">
            <v>0</v>
          </cell>
          <cell r="S129">
            <v>0</v>
          </cell>
          <cell r="T129">
            <v>0</v>
          </cell>
          <cell r="W129">
            <v>0</v>
          </cell>
        </row>
        <row r="130">
          <cell r="N130">
            <v>0</v>
          </cell>
          <cell r="O130">
            <v>0</v>
          </cell>
          <cell r="P130">
            <v>0</v>
          </cell>
          <cell r="Q130">
            <v>0</v>
          </cell>
          <cell r="R130">
            <v>0</v>
          </cell>
          <cell r="S130">
            <v>0</v>
          </cell>
          <cell r="T130">
            <v>0</v>
          </cell>
          <cell r="W130">
            <v>0</v>
          </cell>
        </row>
        <row r="131">
          <cell r="N131">
            <v>0</v>
          </cell>
          <cell r="O131">
            <v>0</v>
          </cell>
          <cell r="P131">
            <v>0</v>
          </cell>
          <cell r="Q131">
            <v>0</v>
          </cell>
          <cell r="R131">
            <v>0</v>
          </cell>
          <cell r="S131">
            <v>0</v>
          </cell>
          <cell r="T131">
            <v>0</v>
          </cell>
          <cell r="W131">
            <v>0</v>
          </cell>
        </row>
        <row r="132">
          <cell r="N132">
            <v>0</v>
          </cell>
          <cell r="O132">
            <v>0</v>
          </cell>
          <cell r="P132">
            <v>0</v>
          </cell>
          <cell r="Q132">
            <v>0</v>
          </cell>
          <cell r="R132">
            <v>0</v>
          </cell>
          <cell r="S132">
            <v>0</v>
          </cell>
          <cell r="T132">
            <v>0</v>
          </cell>
          <cell r="W132">
            <v>0</v>
          </cell>
        </row>
        <row r="133">
          <cell r="N133">
            <v>0</v>
          </cell>
          <cell r="O133">
            <v>0</v>
          </cell>
          <cell r="P133">
            <v>0</v>
          </cell>
          <cell r="Q133">
            <v>0</v>
          </cell>
          <cell r="R133">
            <v>0</v>
          </cell>
          <cell r="S133">
            <v>0</v>
          </cell>
          <cell r="T133">
            <v>0</v>
          </cell>
          <cell r="W133">
            <v>0</v>
          </cell>
        </row>
        <row r="134">
          <cell r="N134">
            <v>0</v>
          </cell>
          <cell r="O134">
            <v>0</v>
          </cell>
          <cell r="P134">
            <v>0</v>
          </cell>
          <cell r="Q134">
            <v>0</v>
          </cell>
          <cell r="R134">
            <v>0</v>
          </cell>
          <cell r="S134">
            <v>0</v>
          </cell>
          <cell r="T134">
            <v>0</v>
          </cell>
          <cell r="W134">
            <v>0</v>
          </cell>
        </row>
        <row r="135">
          <cell r="N135">
            <v>0</v>
          </cell>
          <cell r="O135">
            <v>0</v>
          </cell>
          <cell r="P135">
            <v>0</v>
          </cell>
          <cell r="Q135">
            <v>0</v>
          </cell>
          <cell r="R135">
            <v>0</v>
          </cell>
          <cell r="S135">
            <v>0</v>
          </cell>
          <cell r="T135">
            <v>0</v>
          </cell>
          <cell r="W135">
            <v>0</v>
          </cell>
        </row>
        <row r="136">
          <cell r="N136">
            <v>0</v>
          </cell>
          <cell r="O136">
            <v>0</v>
          </cell>
          <cell r="P136">
            <v>0</v>
          </cell>
          <cell r="Q136">
            <v>0</v>
          </cell>
          <cell r="R136">
            <v>0</v>
          </cell>
          <cell r="S136">
            <v>0</v>
          </cell>
          <cell r="T136">
            <v>0</v>
          </cell>
          <cell r="W136">
            <v>0</v>
          </cell>
        </row>
        <row r="137">
          <cell r="N137">
            <v>0</v>
          </cell>
          <cell r="O137">
            <v>0</v>
          </cell>
          <cell r="P137">
            <v>0</v>
          </cell>
          <cell r="Q137">
            <v>0</v>
          </cell>
          <cell r="R137">
            <v>0</v>
          </cell>
          <cell r="S137">
            <v>0</v>
          </cell>
          <cell r="T137">
            <v>0</v>
          </cell>
          <cell r="W137">
            <v>0</v>
          </cell>
        </row>
        <row r="138">
          <cell r="N138">
            <v>0</v>
          </cell>
          <cell r="O138">
            <v>0</v>
          </cell>
          <cell r="P138">
            <v>0</v>
          </cell>
          <cell r="Q138">
            <v>0</v>
          </cell>
          <cell r="R138">
            <v>0</v>
          </cell>
          <cell r="S138">
            <v>0</v>
          </cell>
          <cell r="T138">
            <v>0</v>
          </cell>
          <cell r="W138">
            <v>0</v>
          </cell>
        </row>
        <row r="139">
          <cell r="N139">
            <v>0</v>
          </cell>
          <cell r="O139">
            <v>0</v>
          </cell>
          <cell r="P139">
            <v>0</v>
          </cell>
          <cell r="Q139">
            <v>0</v>
          </cell>
          <cell r="R139">
            <v>0</v>
          </cell>
          <cell r="S139">
            <v>0</v>
          </cell>
          <cell r="T139">
            <v>0</v>
          </cell>
          <cell r="W139">
            <v>0</v>
          </cell>
        </row>
        <row r="140">
          <cell r="N140">
            <v>0</v>
          </cell>
          <cell r="O140">
            <v>0</v>
          </cell>
          <cell r="P140">
            <v>0</v>
          </cell>
          <cell r="Q140">
            <v>0</v>
          </cell>
          <cell r="R140">
            <v>0</v>
          </cell>
          <cell r="S140">
            <v>0</v>
          </cell>
          <cell r="T140">
            <v>0</v>
          </cell>
          <cell r="W140">
            <v>0</v>
          </cell>
        </row>
        <row r="141">
          <cell r="N141">
            <v>0</v>
          </cell>
          <cell r="O141">
            <v>0</v>
          </cell>
          <cell r="P141">
            <v>0</v>
          </cell>
          <cell r="Q141">
            <v>0</v>
          </cell>
          <cell r="R141">
            <v>0</v>
          </cell>
          <cell r="S141">
            <v>0</v>
          </cell>
          <cell r="T141">
            <v>0</v>
          </cell>
          <cell r="W141">
            <v>0</v>
          </cell>
        </row>
        <row r="142">
          <cell r="N142">
            <v>0</v>
          </cell>
          <cell r="O142">
            <v>0</v>
          </cell>
          <cell r="P142">
            <v>0</v>
          </cell>
          <cell r="Q142">
            <v>0</v>
          </cell>
          <cell r="R142">
            <v>0</v>
          </cell>
          <cell r="S142">
            <v>0</v>
          </cell>
          <cell r="T142">
            <v>0</v>
          </cell>
          <cell r="W142">
            <v>0</v>
          </cell>
        </row>
        <row r="143">
          <cell r="N143">
            <v>0</v>
          </cell>
          <cell r="O143">
            <v>0</v>
          </cell>
          <cell r="P143">
            <v>0</v>
          </cell>
          <cell r="Q143">
            <v>0</v>
          </cell>
          <cell r="R143">
            <v>0</v>
          </cell>
          <cell r="S143">
            <v>0</v>
          </cell>
          <cell r="T143">
            <v>0</v>
          </cell>
          <cell r="W143">
            <v>0</v>
          </cell>
        </row>
        <row r="144">
          <cell r="N144">
            <v>0</v>
          </cell>
          <cell r="O144">
            <v>0</v>
          </cell>
          <cell r="P144">
            <v>0</v>
          </cell>
          <cell r="Q144">
            <v>0</v>
          </cell>
          <cell r="R144">
            <v>0</v>
          </cell>
          <cell r="S144">
            <v>0</v>
          </cell>
          <cell r="T144">
            <v>0</v>
          </cell>
          <cell r="W144">
            <v>0</v>
          </cell>
        </row>
        <row r="145">
          <cell r="N145">
            <v>0</v>
          </cell>
          <cell r="O145">
            <v>0</v>
          </cell>
          <cell r="P145">
            <v>0</v>
          </cell>
          <cell r="Q145">
            <v>0</v>
          </cell>
          <cell r="R145">
            <v>0</v>
          </cell>
          <cell r="S145">
            <v>0</v>
          </cell>
          <cell r="T145">
            <v>0</v>
          </cell>
          <cell r="W145">
            <v>0</v>
          </cell>
        </row>
        <row r="146">
          <cell r="N146">
            <v>0</v>
          </cell>
          <cell r="O146">
            <v>0</v>
          </cell>
          <cell r="P146">
            <v>0</v>
          </cell>
          <cell r="Q146">
            <v>0</v>
          </cell>
          <cell r="R146">
            <v>0</v>
          </cell>
          <cell r="S146">
            <v>0</v>
          </cell>
          <cell r="T146">
            <v>0</v>
          </cell>
          <cell r="W146">
            <v>0</v>
          </cell>
        </row>
        <row r="147">
          <cell r="N147">
            <v>0</v>
          </cell>
          <cell r="O147">
            <v>0</v>
          </cell>
          <cell r="P147">
            <v>0</v>
          </cell>
          <cell r="Q147">
            <v>0</v>
          </cell>
          <cell r="R147">
            <v>0</v>
          </cell>
          <cell r="S147">
            <v>0</v>
          </cell>
          <cell r="T147">
            <v>0</v>
          </cell>
          <cell r="W147">
            <v>0</v>
          </cell>
        </row>
        <row r="148">
          <cell r="N148">
            <v>0</v>
          </cell>
          <cell r="O148">
            <v>0</v>
          </cell>
          <cell r="P148">
            <v>0</v>
          </cell>
          <cell r="Q148">
            <v>0</v>
          </cell>
          <cell r="R148">
            <v>0</v>
          </cell>
          <cell r="S148">
            <v>0</v>
          </cell>
          <cell r="T148">
            <v>0</v>
          </cell>
          <cell r="W148">
            <v>0</v>
          </cell>
        </row>
        <row r="149">
          <cell r="N149">
            <v>0</v>
          </cell>
          <cell r="O149">
            <v>0</v>
          </cell>
          <cell r="P149">
            <v>0</v>
          </cell>
          <cell r="Q149">
            <v>0</v>
          </cell>
          <cell r="R149">
            <v>0</v>
          </cell>
          <cell r="S149">
            <v>0</v>
          </cell>
          <cell r="T149">
            <v>0</v>
          </cell>
          <cell r="W149">
            <v>0</v>
          </cell>
        </row>
        <row r="150">
          <cell r="N150">
            <v>0</v>
          </cell>
          <cell r="O150">
            <v>0</v>
          </cell>
          <cell r="P150">
            <v>0</v>
          </cell>
          <cell r="Q150">
            <v>0</v>
          </cell>
          <cell r="R150">
            <v>0</v>
          </cell>
          <cell r="S150">
            <v>0</v>
          </cell>
          <cell r="T150">
            <v>0</v>
          </cell>
          <cell r="W150">
            <v>0</v>
          </cell>
        </row>
        <row r="151">
          <cell r="N151">
            <v>0</v>
          </cell>
          <cell r="O151">
            <v>0</v>
          </cell>
          <cell r="P151">
            <v>0</v>
          </cell>
          <cell r="Q151">
            <v>0</v>
          </cell>
          <cell r="R151">
            <v>0</v>
          </cell>
          <cell r="S151">
            <v>0</v>
          </cell>
          <cell r="T151">
            <v>0</v>
          </cell>
          <cell r="W151">
            <v>0</v>
          </cell>
        </row>
        <row r="152">
          <cell r="N152">
            <v>0</v>
          </cell>
          <cell r="O152">
            <v>0</v>
          </cell>
          <cell r="P152">
            <v>0</v>
          </cell>
          <cell r="Q152">
            <v>0</v>
          </cell>
          <cell r="R152">
            <v>0</v>
          </cell>
          <cell r="S152">
            <v>0</v>
          </cell>
          <cell r="T152">
            <v>0</v>
          </cell>
          <cell r="W152">
            <v>0</v>
          </cell>
        </row>
        <row r="153">
          <cell r="N153">
            <v>0</v>
          </cell>
          <cell r="O153">
            <v>0</v>
          </cell>
          <cell r="P153">
            <v>0</v>
          </cell>
          <cell r="Q153">
            <v>0</v>
          </cell>
          <cell r="R153">
            <v>0</v>
          </cell>
          <cell r="S153">
            <v>0</v>
          </cell>
          <cell r="T153">
            <v>0</v>
          </cell>
          <cell r="W153">
            <v>0</v>
          </cell>
        </row>
        <row r="154">
          <cell r="N154">
            <v>0</v>
          </cell>
          <cell r="O154">
            <v>0</v>
          </cell>
          <cell r="P154">
            <v>0</v>
          </cell>
          <cell r="Q154">
            <v>0</v>
          </cell>
          <cell r="R154">
            <v>0</v>
          </cell>
          <cell r="S154">
            <v>0</v>
          </cell>
          <cell r="T154">
            <v>0</v>
          </cell>
          <cell r="W154">
            <v>0</v>
          </cell>
        </row>
        <row r="155">
          <cell r="N155">
            <v>0</v>
          </cell>
          <cell r="O155">
            <v>0</v>
          </cell>
          <cell r="P155">
            <v>0</v>
          </cell>
          <cell r="Q155">
            <v>0</v>
          </cell>
          <cell r="R155">
            <v>0</v>
          </cell>
          <cell r="S155">
            <v>0</v>
          </cell>
          <cell r="T155">
            <v>0</v>
          </cell>
          <cell r="W155">
            <v>0</v>
          </cell>
        </row>
        <row r="156">
          <cell r="N156">
            <v>0</v>
          </cell>
          <cell r="O156">
            <v>0</v>
          </cell>
          <cell r="P156">
            <v>0</v>
          </cell>
          <cell r="Q156">
            <v>0</v>
          </cell>
          <cell r="R156">
            <v>0</v>
          </cell>
          <cell r="S156">
            <v>0</v>
          </cell>
          <cell r="T156">
            <v>0</v>
          </cell>
          <cell r="W156">
            <v>0</v>
          </cell>
        </row>
        <row r="157">
          <cell r="N157">
            <v>0</v>
          </cell>
          <cell r="O157">
            <v>0</v>
          </cell>
          <cell r="P157">
            <v>0</v>
          </cell>
          <cell r="Q157">
            <v>0</v>
          </cell>
          <cell r="R157">
            <v>0</v>
          </cell>
          <cell r="S157">
            <v>0</v>
          </cell>
          <cell r="T157">
            <v>0</v>
          </cell>
          <cell r="W157">
            <v>0</v>
          </cell>
        </row>
        <row r="158">
          <cell r="N158">
            <v>0</v>
          </cell>
          <cell r="O158">
            <v>0</v>
          </cell>
          <cell r="P158">
            <v>0</v>
          </cell>
          <cell r="Q158">
            <v>0</v>
          </cell>
          <cell r="R158">
            <v>0</v>
          </cell>
          <cell r="S158">
            <v>0</v>
          </cell>
          <cell r="T158">
            <v>0</v>
          </cell>
          <cell r="W158">
            <v>0</v>
          </cell>
        </row>
        <row r="159">
          <cell r="N159">
            <v>0</v>
          </cell>
          <cell r="O159">
            <v>0</v>
          </cell>
          <cell r="P159">
            <v>0</v>
          </cell>
          <cell r="Q159">
            <v>0</v>
          </cell>
          <cell r="R159">
            <v>0</v>
          </cell>
          <cell r="S159">
            <v>0</v>
          </cell>
          <cell r="T159">
            <v>0</v>
          </cell>
          <cell r="W159">
            <v>0</v>
          </cell>
        </row>
        <row r="160">
          <cell r="N160">
            <v>0</v>
          </cell>
          <cell r="O160">
            <v>0</v>
          </cell>
          <cell r="P160">
            <v>0</v>
          </cell>
          <cell r="Q160">
            <v>0</v>
          </cell>
          <cell r="R160">
            <v>0</v>
          </cell>
          <cell r="S160">
            <v>0</v>
          </cell>
          <cell r="T160">
            <v>0</v>
          </cell>
          <cell r="W160">
            <v>0</v>
          </cell>
        </row>
        <row r="161">
          <cell r="N161">
            <v>0</v>
          </cell>
          <cell r="O161">
            <v>0</v>
          </cell>
          <cell r="P161">
            <v>0</v>
          </cell>
          <cell r="Q161">
            <v>0</v>
          </cell>
          <cell r="R161">
            <v>0</v>
          </cell>
          <cell r="S161">
            <v>0</v>
          </cell>
          <cell r="T161">
            <v>0</v>
          </cell>
          <cell r="W161">
            <v>0</v>
          </cell>
        </row>
        <row r="162">
          <cell r="N162">
            <v>0</v>
          </cell>
          <cell r="O162">
            <v>0</v>
          </cell>
          <cell r="P162">
            <v>0</v>
          </cell>
          <cell r="Q162">
            <v>0</v>
          </cell>
          <cell r="R162">
            <v>0</v>
          </cell>
          <cell r="S162">
            <v>0</v>
          </cell>
          <cell r="T162">
            <v>0</v>
          </cell>
          <cell r="W162">
            <v>0</v>
          </cell>
        </row>
        <row r="163">
          <cell r="N163">
            <v>0</v>
          </cell>
          <cell r="O163">
            <v>0</v>
          </cell>
          <cell r="P163">
            <v>0</v>
          </cell>
          <cell r="Q163">
            <v>0</v>
          </cell>
          <cell r="R163">
            <v>0</v>
          </cell>
          <cell r="S163">
            <v>0</v>
          </cell>
          <cell r="T163">
            <v>0</v>
          </cell>
          <cell r="W163">
            <v>0</v>
          </cell>
        </row>
        <row r="164">
          <cell r="N164">
            <v>0</v>
          </cell>
          <cell r="O164">
            <v>0</v>
          </cell>
          <cell r="P164">
            <v>0</v>
          </cell>
          <cell r="Q164">
            <v>0</v>
          </cell>
          <cell r="R164">
            <v>0</v>
          </cell>
          <cell r="S164">
            <v>0</v>
          </cell>
          <cell r="T164">
            <v>0</v>
          </cell>
          <cell r="W164">
            <v>0</v>
          </cell>
        </row>
        <row r="165">
          <cell r="N165">
            <v>0</v>
          </cell>
          <cell r="O165">
            <v>0</v>
          </cell>
          <cell r="P165">
            <v>0</v>
          </cell>
          <cell r="Q165">
            <v>0</v>
          </cell>
          <cell r="R165">
            <v>0</v>
          </cell>
          <cell r="S165">
            <v>0</v>
          </cell>
          <cell r="T165">
            <v>0</v>
          </cell>
          <cell r="W165">
            <v>0</v>
          </cell>
        </row>
        <row r="166">
          <cell r="N166">
            <v>0</v>
          </cell>
          <cell r="O166">
            <v>0</v>
          </cell>
          <cell r="P166">
            <v>0</v>
          </cell>
          <cell r="Q166">
            <v>0</v>
          </cell>
          <cell r="R166">
            <v>0</v>
          </cell>
          <cell r="S166">
            <v>0</v>
          </cell>
          <cell r="T166">
            <v>0</v>
          </cell>
          <cell r="W166">
            <v>0</v>
          </cell>
        </row>
        <row r="167">
          <cell r="N167">
            <v>0</v>
          </cell>
          <cell r="O167">
            <v>0</v>
          </cell>
          <cell r="P167">
            <v>0</v>
          </cell>
          <cell r="Q167">
            <v>0</v>
          </cell>
          <cell r="R167">
            <v>0</v>
          </cell>
          <cell r="S167">
            <v>0</v>
          </cell>
          <cell r="T167">
            <v>0</v>
          </cell>
          <cell r="W167">
            <v>0</v>
          </cell>
        </row>
        <row r="168">
          <cell r="N168">
            <v>0</v>
          </cell>
          <cell r="O168">
            <v>0</v>
          </cell>
          <cell r="P168">
            <v>0</v>
          </cell>
          <cell r="Q168">
            <v>0</v>
          </cell>
          <cell r="R168">
            <v>0</v>
          </cell>
          <cell r="S168">
            <v>0</v>
          </cell>
          <cell r="T168">
            <v>0</v>
          </cell>
          <cell r="W168">
            <v>0</v>
          </cell>
        </row>
        <row r="169">
          <cell r="N169">
            <v>0</v>
          </cell>
          <cell r="O169">
            <v>0</v>
          </cell>
          <cell r="P169">
            <v>0</v>
          </cell>
          <cell r="Q169">
            <v>0</v>
          </cell>
          <cell r="R169">
            <v>0</v>
          </cell>
          <cell r="S169">
            <v>0</v>
          </cell>
          <cell r="T169">
            <v>0</v>
          </cell>
          <cell r="W169">
            <v>0</v>
          </cell>
        </row>
        <row r="170">
          <cell r="N170">
            <v>0</v>
          </cell>
          <cell r="O170">
            <v>0</v>
          </cell>
          <cell r="P170">
            <v>0</v>
          </cell>
          <cell r="Q170">
            <v>0</v>
          </cell>
          <cell r="R170">
            <v>0</v>
          </cell>
          <cell r="S170">
            <v>0</v>
          </cell>
          <cell r="T170">
            <v>0</v>
          </cell>
          <cell r="W170">
            <v>0</v>
          </cell>
        </row>
        <row r="171">
          <cell r="N171">
            <v>0</v>
          </cell>
          <cell r="O171">
            <v>0</v>
          </cell>
          <cell r="P171">
            <v>0</v>
          </cell>
          <cell r="Q171">
            <v>0</v>
          </cell>
          <cell r="R171">
            <v>0</v>
          </cell>
          <cell r="S171">
            <v>0</v>
          </cell>
          <cell r="T171">
            <v>0</v>
          </cell>
          <cell r="W171">
            <v>0</v>
          </cell>
        </row>
        <row r="172">
          <cell r="N172">
            <v>0</v>
          </cell>
          <cell r="O172">
            <v>0</v>
          </cell>
          <cell r="P172">
            <v>0</v>
          </cell>
          <cell r="Q172">
            <v>0</v>
          </cell>
          <cell r="R172">
            <v>0</v>
          </cell>
          <cell r="S172">
            <v>0</v>
          </cell>
          <cell r="T172">
            <v>0</v>
          </cell>
          <cell r="W172">
            <v>0</v>
          </cell>
        </row>
        <row r="173">
          <cell r="N173">
            <v>0</v>
          </cell>
          <cell r="O173">
            <v>0</v>
          </cell>
          <cell r="P173">
            <v>0</v>
          </cell>
          <cell r="Q173">
            <v>0</v>
          </cell>
          <cell r="R173">
            <v>0</v>
          </cell>
          <cell r="S173">
            <v>0</v>
          </cell>
          <cell r="T173">
            <v>0</v>
          </cell>
          <cell r="W173">
            <v>0</v>
          </cell>
        </row>
        <row r="174">
          <cell r="N174">
            <v>0</v>
          </cell>
          <cell r="O174">
            <v>0</v>
          </cell>
          <cell r="P174">
            <v>0</v>
          </cell>
          <cell r="Q174">
            <v>0</v>
          </cell>
          <cell r="R174">
            <v>0</v>
          </cell>
          <cell r="S174">
            <v>0</v>
          </cell>
          <cell r="T174">
            <v>0</v>
          </cell>
          <cell r="W174">
            <v>0</v>
          </cell>
        </row>
        <row r="175">
          <cell r="N175">
            <v>0</v>
          </cell>
          <cell r="O175">
            <v>0</v>
          </cell>
          <cell r="P175">
            <v>0</v>
          </cell>
          <cell r="Q175">
            <v>0</v>
          </cell>
          <cell r="R175">
            <v>0</v>
          </cell>
          <cell r="S175">
            <v>0</v>
          </cell>
          <cell r="T175">
            <v>0</v>
          </cell>
          <cell r="W175">
            <v>0</v>
          </cell>
        </row>
        <row r="176">
          <cell r="N176">
            <v>0</v>
          </cell>
          <cell r="O176">
            <v>0</v>
          </cell>
          <cell r="P176">
            <v>0</v>
          </cell>
          <cell r="Q176">
            <v>0</v>
          </cell>
          <cell r="R176">
            <v>0</v>
          </cell>
          <cell r="S176">
            <v>0</v>
          </cell>
          <cell r="T176">
            <v>0</v>
          </cell>
          <cell r="W176">
            <v>0</v>
          </cell>
        </row>
        <row r="177">
          <cell r="N177">
            <v>0</v>
          </cell>
          <cell r="O177">
            <v>0</v>
          </cell>
          <cell r="P177">
            <v>0</v>
          </cell>
          <cell r="Q177">
            <v>0</v>
          </cell>
          <cell r="R177">
            <v>0</v>
          </cell>
          <cell r="S177">
            <v>0</v>
          </cell>
          <cell r="T177">
            <v>0</v>
          </cell>
          <cell r="W177">
            <v>0</v>
          </cell>
        </row>
        <row r="178">
          <cell r="N178">
            <v>0</v>
          </cell>
          <cell r="O178">
            <v>0</v>
          </cell>
          <cell r="P178">
            <v>0</v>
          </cell>
          <cell r="Q178">
            <v>0</v>
          </cell>
          <cell r="R178">
            <v>0</v>
          </cell>
          <cell r="S178">
            <v>0</v>
          </cell>
          <cell r="T178">
            <v>0</v>
          </cell>
          <cell r="W178">
            <v>0</v>
          </cell>
        </row>
        <row r="179">
          <cell r="N179">
            <v>0</v>
          </cell>
          <cell r="O179">
            <v>0</v>
          </cell>
          <cell r="P179">
            <v>0</v>
          </cell>
          <cell r="Q179">
            <v>0</v>
          </cell>
          <cell r="R179">
            <v>0</v>
          </cell>
          <cell r="S179">
            <v>0</v>
          </cell>
          <cell r="T179">
            <v>0</v>
          </cell>
          <cell r="W179">
            <v>0</v>
          </cell>
        </row>
        <row r="180">
          <cell r="N180">
            <v>0</v>
          </cell>
          <cell r="O180">
            <v>0</v>
          </cell>
          <cell r="P180">
            <v>0</v>
          </cell>
          <cell r="Q180">
            <v>0</v>
          </cell>
          <cell r="R180">
            <v>0</v>
          </cell>
          <cell r="S180">
            <v>0</v>
          </cell>
          <cell r="T180">
            <v>0</v>
          </cell>
          <cell r="W180">
            <v>0</v>
          </cell>
        </row>
        <row r="181">
          <cell r="N181">
            <v>0</v>
          </cell>
          <cell r="O181">
            <v>0</v>
          </cell>
          <cell r="P181">
            <v>0</v>
          </cell>
          <cell r="Q181">
            <v>0</v>
          </cell>
          <cell r="R181">
            <v>0</v>
          </cell>
          <cell r="S181">
            <v>0</v>
          </cell>
          <cell r="T181">
            <v>0</v>
          </cell>
          <cell r="W181">
            <v>0</v>
          </cell>
        </row>
        <row r="182">
          <cell r="N182">
            <v>0</v>
          </cell>
          <cell r="O182">
            <v>0</v>
          </cell>
          <cell r="P182">
            <v>0</v>
          </cell>
          <cell r="Q182">
            <v>0</v>
          </cell>
          <cell r="R182">
            <v>0</v>
          </cell>
          <cell r="S182">
            <v>0</v>
          </cell>
          <cell r="T182">
            <v>0</v>
          </cell>
          <cell r="W182">
            <v>0</v>
          </cell>
        </row>
        <row r="183">
          <cell r="N183">
            <v>0</v>
          </cell>
          <cell r="O183">
            <v>0</v>
          </cell>
          <cell r="P183">
            <v>0</v>
          </cell>
          <cell r="Q183">
            <v>0</v>
          </cell>
          <cell r="R183">
            <v>0</v>
          </cell>
          <cell r="S183">
            <v>0</v>
          </cell>
          <cell r="T183">
            <v>0</v>
          </cell>
          <cell r="W183">
            <v>0</v>
          </cell>
        </row>
        <row r="184">
          <cell r="N184">
            <v>0</v>
          </cell>
          <cell r="O184">
            <v>0</v>
          </cell>
          <cell r="P184">
            <v>0</v>
          </cell>
          <cell r="Q184">
            <v>0</v>
          </cell>
          <cell r="R184">
            <v>0</v>
          </cell>
          <cell r="S184">
            <v>0</v>
          </cell>
          <cell r="T184">
            <v>0</v>
          </cell>
          <cell r="W184">
            <v>0</v>
          </cell>
        </row>
        <row r="185">
          <cell r="N185">
            <v>0</v>
          </cell>
          <cell r="O185">
            <v>0</v>
          </cell>
          <cell r="P185">
            <v>0</v>
          </cell>
          <cell r="Q185">
            <v>0</v>
          </cell>
          <cell r="R185">
            <v>0</v>
          </cell>
          <cell r="S185">
            <v>0</v>
          </cell>
          <cell r="T185">
            <v>0</v>
          </cell>
          <cell r="W185">
            <v>0</v>
          </cell>
        </row>
        <row r="186">
          <cell r="N186">
            <v>0</v>
          </cell>
          <cell r="O186">
            <v>0</v>
          </cell>
          <cell r="P186">
            <v>0</v>
          </cell>
          <cell r="Q186">
            <v>0</v>
          </cell>
          <cell r="R186">
            <v>0</v>
          </cell>
          <cell r="S186">
            <v>0</v>
          </cell>
          <cell r="T186">
            <v>0</v>
          </cell>
          <cell r="W186">
            <v>0</v>
          </cell>
        </row>
        <row r="187">
          <cell r="N187">
            <v>0</v>
          </cell>
          <cell r="O187">
            <v>0</v>
          </cell>
          <cell r="P187">
            <v>0</v>
          </cell>
          <cell r="Q187">
            <v>0</v>
          </cell>
          <cell r="R187">
            <v>0</v>
          </cell>
          <cell r="S187">
            <v>0</v>
          </cell>
          <cell r="T187">
            <v>0</v>
          </cell>
          <cell r="W187">
            <v>0</v>
          </cell>
        </row>
        <row r="188">
          <cell r="N188">
            <v>0</v>
          </cell>
          <cell r="O188">
            <v>0</v>
          </cell>
          <cell r="P188">
            <v>0</v>
          </cell>
          <cell r="Q188">
            <v>0</v>
          </cell>
          <cell r="R188">
            <v>0</v>
          </cell>
          <cell r="S188">
            <v>0</v>
          </cell>
          <cell r="T188">
            <v>0</v>
          </cell>
          <cell r="W188">
            <v>0</v>
          </cell>
        </row>
        <row r="189">
          <cell r="N189">
            <v>0</v>
          </cell>
          <cell r="O189">
            <v>0</v>
          </cell>
          <cell r="P189">
            <v>0</v>
          </cell>
          <cell r="Q189">
            <v>0</v>
          </cell>
          <cell r="R189">
            <v>0</v>
          </cell>
          <cell r="S189">
            <v>0</v>
          </cell>
          <cell r="T189">
            <v>0</v>
          </cell>
          <cell r="W189">
            <v>0</v>
          </cell>
        </row>
        <row r="190">
          <cell r="N190">
            <v>0</v>
          </cell>
          <cell r="O190">
            <v>0</v>
          </cell>
          <cell r="P190">
            <v>0</v>
          </cell>
          <cell r="Q190">
            <v>0</v>
          </cell>
          <cell r="R190">
            <v>0</v>
          </cell>
          <cell r="S190">
            <v>0</v>
          </cell>
          <cell r="T190">
            <v>0</v>
          </cell>
          <cell r="W190">
            <v>0</v>
          </cell>
        </row>
        <row r="191">
          <cell r="N191">
            <v>0</v>
          </cell>
          <cell r="O191">
            <v>0</v>
          </cell>
          <cell r="P191">
            <v>0</v>
          </cell>
          <cell r="Q191">
            <v>0</v>
          </cell>
          <cell r="R191">
            <v>0</v>
          </cell>
          <cell r="S191">
            <v>0</v>
          </cell>
          <cell r="T191">
            <v>0</v>
          </cell>
          <cell r="W191">
            <v>0</v>
          </cell>
        </row>
        <row r="192">
          <cell r="N192">
            <v>0</v>
          </cell>
          <cell r="O192">
            <v>0</v>
          </cell>
          <cell r="P192">
            <v>0</v>
          </cell>
          <cell r="Q192">
            <v>0</v>
          </cell>
          <cell r="R192">
            <v>0</v>
          </cell>
          <cell r="S192">
            <v>0</v>
          </cell>
          <cell r="T192">
            <v>0</v>
          </cell>
          <cell r="W192">
            <v>0</v>
          </cell>
        </row>
        <row r="193">
          <cell r="N193">
            <v>0</v>
          </cell>
          <cell r="O193">
            <v>0</v>
          </cell>
          <cell r="P193">
            <v>0</v>
          </cell>
          <cell r="Q193">
            <v>0</v>
          </cell>
          <cell r="R193">
            <v>0</v>
          </cell>
          <cell r="S193">
            <v>0</v>
          </cell>
          <cell r="T193">
            <v>0</v>
          </cell>
          <cell r="W193">
            <v>0</v>
          </cell>
        </row>
        <row r="194">
          <cell r="N194">
            <v>0</v>
          </cell>
          <cell r="O194">
            <v>0</v>
          </cell>
          <cell r="P194">
            <v>0</v>
          </cell>
          <cell r="Q194">
            <v>0</v>
          </cell>
          <cell r="R194">
            <v>0</v>
          </cell>
          <cell r="S194">
            <v>0</v>
          </cell>
          <cell r="T194">
            <v>0</v>
          </cell>
          <cell r="W194">
            <v>0</v>
          </cell>
        </row>
        <row r="195">
          <cell r="N195">
            <v>0</v>
          </cell>
          <cell r="O195">
            <v>0</v>
          </cell>
          <cell r="P195">
            <v>0</v>
          </cell>
          <cell r="Q195">
            <v>0</v>
          </cell>
          <cell r="R195">
            <v>0</v>
          </cell>
          <cell r="S195">
            <v>0</v>
          </cell>
          <cell r="T195">
            <v>0</v>
          </cell>
          <cell r="W195">
            <v>0</v>
          </cell>
        </row>
        <row r="196">
          <cell r="N196">
            <v>0</v>
          </cell>
          <cell r="O196">
            <v>0</v>
          </cell>
          <cell r="P196">
            <v>0</v>
          </cell>
          <cell r="Q196">
            <v>0</v>
          </cell>
          <cell r="R196">
            <v>0</v>
          </cell>
          <cell r="S196">
            <v>0</v>
          </cell>
          <cell r="T196">
            <v>0</v>
          </cell>
          <cell r="W196">
            <v>0</v>
          </cell>
        </row>
        <row r="197">
          <cell r="N197">
            <v>0</v>
          </cell>
          <cell r="O197">
            <v>0</v>
          </cell>
          <cell r="P197">
            <v>0</v>
          </cell>
          <cell r="Q197">
            <v>0</v>
          </cell>
          <cell r="R197">
            <v>0</v>
          </cell>
          <cell r="S197">
            <v>0</v>
          </cell>
          <cell r="T197">
            <v>0</v>
          </cell>
          <cell r="W197">
            <v>0</v>
          </cell>
        </row>
        <row r="198">
          <cell r="N198">
            <v>0</v>
          </cell>
          <cell r="O198">
            <v>0</v>
          </cell>
          <cell r="P198">
            <v>0</v>
          </cell>
          <cell r="Q198">
            <v>0</v>
          </cell>
          <cell r="R198">
            <v>0</v>
          </cell>
          <cell r="S198">
            <v>0</v>
          </cell>
          <cell r="T198">
            <v>0</v>
          </cell>
          <cell r="W198">
            <v>0</v>
          </cell>
        </row>
        <row r="199">
          <cell r="N199">
            <v>0</v>
          </cell>
          <cell r="O199">
            <v>0</v>
          </cell>
          <cell r="P199">
            <v>0</v>
          </cell>
          <cell r="Q199">
            <v>0</v>
          </cell>
          <cell r="R199">
            <v>0</v>
          </cell>
          <cell r="S199">
            <v>0</v>
          </cell>
          <cell r="T199">
            <v>0</v>
          </cell>
          <cell r="W199">
            <v>0</v>
          </cell>
        </row>
        <row r="200">
          <cell r="N200">
            <v>0</v>
          </cell>
          <cell r="O200">
            <v>0</v>
          </cell>
          <cell r="P200">
            <v>0</v>
          </cell>
          <cell r="Q200">
            <v>0</v>
          </cell>
          <cell r="R200">
            <v>0</v>
          </cell>
          <cell r="S200">
            <v>0</v>
          </cell>
          <cell r="T200">
            <v>0</v>
          </cell>
          <cell r="W200">
            <v>0</v>
          </cell>
        </row>
        <row r="201">
          <cell r="N201">
            <v>0</v>
          </cell>
          <cell r="O201">
            <v>0</v>
          </cell>
          <cell r="P201">
            <v>0</v>
          </cell>
          <cell r="Q201">
            <v>0</v>
          </cell>
          <cell r="R201">
            <v>0</v>
          </cell>
          <cell r="S201">
            <v>0</v>
          </cell>
          <cell r="T201">
            <v>0</v>
          </cell>
          <cell r="W201">
            <v>0</v>
          </cell>
        </row>
        <row r="202">
          <cell r="N202">
            <v>0</v>
          </cell>
          <cell r="O202">
            <v>0</v>
          </cell>
          <cell r="P202">
            <v>0</v>
          </cell>
          <cell r="Q202">
            <v>0</v>
          </cell>
          <cell r="R202">
            <v>0</v>
          </cell>
          <cell r="S202">
            <v>0</v>
          </cell>
          <cell r="T202">
            <v>0</v>
          </cell>
          <cell r="W202">
            <v>0</v>
          </cell>
        </row>
        <row r="203">
          <cell r="N203">
            <v>0</v>
          </cell>
          <cell r="O203">
            <v>0</v>
          </cell>
          <cell r="P203">
            <v>0</v>
          </cell>
          <cell r="Q203">
            <v>0</v>
          </cell>
          <cell r="R203">
            <v>0</v>
          </cell>
          <cell r="S203">
            <v>0</v>
          </cell>
          <cell r="T203">
            <v>0</v>
          </cell>
          <cell r="W203">
            <v>0</v>
          </cell>
        </row>
        <row r="204">
          <cell r="N204">
            <v>0</v>
          </cell>
          <cell r="O204">
            <v>0</v>
          </cell>
          <cell r="P204">
            <v>0</v>
          </cell>
          <cell r="Q204">
            <v>0</v>
          </cell>
          <cell r="R204">
            <v>0</v>
          </cell>
          <cell r="S204">
            <v>0</v>
          </cell>
          <cell r="T204">
            <v>0</v>
          </cell>
          <cell r="W204">
            <v>0</v>
          </cell>
        </row>
        <row r="205">
          <cell r="N205">
            <v>0</v>
          </cell>
          <cell r="O205">
            <v>0</v>
          </cell>
          <cell r="P205">
            <v>0</v>
          </cell>
          <cell r="Q205">
            <v>0</v>
          </cell>
          <cell r="R205">
            <v>0</v>
          </cell>
          <cell r="S205">
            <v>0</v>
          </cell>
          <cell r="T205">
            <v>0</v>
          </cell>
          <cell r="W205">
            <v>0</v>
          </cell>
        </row>
        <row r="206">
          <cell r="N206">
            <v>0</v>
          </cell>
          <cell r="O206">
            <v>0</v>
          </cell>
          <cell r="P206">
            <v>0</v>
          </cell>
          <cell r="Q206">
            <v>0</v>
          </cell>
          <cell r="R206">
            <v>0</v>
          </cell>
          <cell r="S206">
            <v>0</v>
          </cell>
          <cell r="T206">
            <v>0</v>
          </cell>
          <cell r="W206">
            <v>0</v>
          </cell>
        </row>
        <row r="207">
          <cell r="N207">
            <v>0</v>
          </cell>
          <cell r="O207">
            <v>0</v>
          </cell>
          <cell r="P207">
            <v>0</v>
          </cell>
          <cell r="Q207">
            <v>0</v>
          </cell>
          <cell r="R207">
            <v>0</v>
          </cell>
          <cell r="S207">
            <v>0</v>
          </cell>
          <cell r="T207">
            <v>0</v>
          </cell>
          <cell r="W207">
            <v>0</v>
          </cell>
        </row>
        <row r="208">
          <cell r="N208">
            <v>0</v>
          </cell>
          <cell r="O208">
            <v>0</v>
          </cell>
          <cell r="P208">
            <v>0</v>
          </cell>
          <cell r="Q208">
            <v>0</v>
          </cell>
          <cell r="R208">
            <v>0</v>
          </cell>
          <cell r="S208">
            <v>0</v>
          </cell>
          <cell r="T208">
            <v>0</v>
          </cell>
          <cell r="W208">
            <v>0</v>
          </cell>
        </row>
        <row r="209">
          <cell r="N209">
            <v>0</v>
          </cell>
          <cell r="O209">
            <v>0</v>
          </cell>
          <cell r="P209">
            <v>0</v>
          </cell>
          <cell r="Q209">
            <v>0</v>
          </cell>
          <cell r="R209">
            <v>0</v>
          </cell>
          <cell r="S209">
            <v>0</v>
          </cell>
          <cell r="T209">
            <v>0</v>
          </cell>
          <cell r="W209">
            <v>0</v>
          </cell>
        </row>
        <row r="210">
          <cell r="N210">
            <v>0</v>
          </cell>
          <cell r="O210">
            <v>0</v>
          </cell>
          <cell r="P210">
            <v>0</v>
          </cell>
          <cell r="Q210">
            <v>0</v>
          </cell>
          <cell r="R210">
            <v>0</v>
          </cell>
          <cell r="S210">
            <v>0</v>
          </cell>
          <cell r="T210">
            <v>0</v>
          </cell>
          <cell r="W210">
            <v>0</v>
          </cell>
        </row>
        <row r="211">
          <cell r="N211">
            <v>0</v>
          </cell>
          <cell r="O211">
            <v>0</v>
          </cell>
          <cell r="P211">
            <v>0</v>
          </cell>
          <cell r="Q211">
            <v>0</v>
          </cell>
          <cell r="R211">
            <v>0</v>
          </cell>
          <cell r="S211">
            <v>0</v>
          </cell>
          <cell r="T211">
            <v>0</v>
          </cell>
          <cell r="W211">
            <v>0</v>
          </cell>
        </row>
        <row r="212">
          <cell r="N212">
            <v>0</v>
          </cell>
          <cell r="O212">
            <v>0</v>
          </cell>
          <cell r="P212">
            <v>0</v>
          </cell>
          <cell r="Q212">
            <v>0</v>
          </cell>
          <cell r="R212">
            <v>0</v>
          </cell>
          <cell r="S212">
            <v>0</v>
          </cell>
          <cell r="T212">
            <v>0</v>
          </cell>
          <cell r="W212">
            <v>0</v>
          </cell>
        </row>
        <row r="213">
          <cell r="N213">
            <v>0</v>
          </cell>
          <cell r="O213">
            <v>0</v>
          </cell>
          <cell r="P213">
            <v>0</v>
          </cell>
          <cell r="Q213">
            <v>0</v>
          </cell>
          <cell r="R213">
            <v>0</v>
          </cell>
          <cell r="S213">
            <v>0</v>
          </cell>
          <cell r="T213">
            <v>0</v>
          </cell>
          <cell r="W213">
            <v>0</v>
          </cell>
        </row>
        <row r="214">
          <cell r="N214">
            <v>0</v>
          </cell>
          <cell r="O214">
            <v>0</v>
          </cell>
          <cell r="P214">
            <v>0</v>
          </cell>
          <cell r="Q214">
            <v>0</v>
          </cell>
          <cell r="R214">
            <v>0</v>
          </cell>
          <cell r="S214">
            <v>0</v>
          </cell>
          <cell r="T214">
            <v>0</v>
          </cell>
          <cell r="W214">
            <v>0</v>
          </cell>
        </row>
        <row r="215">
          <cell r="N215">
            <v>0</v>
          </cell>
          <cell r="O215">
            <v>0</v>
          </cell>
          <cell r="P215">
            <v>0</v>
          </cell>
          <cell r="Q215">
            <v>0</v>
          </cell>
          <cell r="R215">
            <v>0</v>
          </cell>
          <cell r="S215">
            <v>0</v>
          </cell>
          <cell r="T215">
            <v>0</v>
          </cell>
          <cell r="W215">
            <v>0</v>
          </cell>
        </row>
        <row r="216">
          <cell r="N216">
            <v>0</v>
          </cell>
          <cell r="O216">
            <v>0</v>
          </cell>
          <cell r="P216">
            <v>0</v>
          </cell>
          <cell r="Q216">
            <v>0</v>
          </cell>
          <cell r="R216">
            <v>0</v>
          </cell>
          <cell r="S216">
            <v>0</v>
          </cell>
          <cell r="T216">
            <v>0</v>
          </cell>
          <cell r="W216">
            <v>0</v>
          </cell>
        </row>
        <row r="217">
          <cell r="N217">
            <v>0</v>
          </cell>
          <cell r="O217">
            <v>0</v>
          </cell>
          <cell r="P217">
            <v>0</v>
          </cell>
          <cell r="Q217">
            <v>0</v>
          </cell>
          <cell r="R217">
            <v>0</v>
          </cell>
          <cell r="S217">
            <v>0</v>
          </cell>
          <cell r="T217">
            <v>0</v>
          </cell>
          <cell r="W217">
            <v>0</v>
          </cell>
        </row>
        <row r="218">
          <cell r="N218">
            <v>0</v>
          </cell>
          <cell r="O218">
            <v>0</v>
          </cell>
          <cell r="P218">
            <v>0</v>
          </cell>
          <cell r="Q218">
            <v>0</v>
          </cell>
          <cell r="R218">
            <v>0</v>
          </cell>
          <cell r="S218">
            <v>0</v>
          </cell>
          <cell r="T218">
            <v>0</v>
          </cell>
          <cell r="W218">
            <v>0</v>
          </cell>
        </row>
        <row r="219">
          <cell r="N219">
            <v>0</v>
          </cell>
          <cell r="O219">
            <v>0</v>
          </cell>
          <cell r="P219">
            <v>0</v>
          </cell>
          <cell r="Q219">
            <v>0</v>
          </cell>
          <cell r="R219">
            <v>0</v>
          </cell>
          <cell r="S219">
            <v>0</v>
          </cell>
          <cell r="T219">
            <v>0</v>
          </cell>
          <cell r="W219">
            <v>0</v>
          </cell>
        </row>
        <row r="220">
          <cell r="N220">
            <v>0</v>
          </cell>
          <cell r="O220">
            <v>0</v>
          </cell>
          <cell r="P220">
            <v>0</v>
          </cell>
          <cell r="Q220">
            <v>0</v>
          </cell>
          <cell r="R220">
            <v>0</v>
          </cell>
          <cell r="S220">
            <v>0</v>
          </cell>
          <cell r="T220">
            <v>0</v>
          </cell>
          <cell r="W220">
            <v>0</v>
          </cell>
        </row>
        <row r="221">
          <cell r="N221">
            <v>0</v>
          </cell>
          <cell r="O221">
            <v>0</v>
          </cell>
          <cell r="P221">
            <v>0</v>
          </cell>
          <cell r="Q221">
            <v>0</v>
          </cell>
          <cell r="R221">
            <v>0</v>
          </cell>
          <cell r="S221">
            <v>0</v>
          </cell>
          <cell r="T221">
            <v>0</v>
          </cell>
          <cell r="W221">
            <v>0</v>
          </cell>
        </row>
        <row r="222">
          <cell r="N222">
            <v>0</v>
          </cell>
          <cell r="O222">
            <v>0</v>
          </cell>
          <cell r="P222">
            <v>0</v>
          </cell>
          <cell r="Q222">
            <v>0</v>
          </cell>
          <cell r="R222">
            <v>0</v>
          </cell>
          <cell r="S222">
            <v>0</v>
          </cell>
          <cell r="T222">
            <v>0</v>
          </cell>
          <cell r="W222">
            <v>0</v>
          </cell>
        </row>
        <row r="223">
          <cell r="N223">
            <v>0</v>
          </cell>
          <cell r="O223">
            <v>0</v>
          </cell>
          <cell r="P223">
            <v>0</v>
          </cell>
          <cell r="Q223">
            <v>0</v>
          </cell>
          <cell r="R223">
            <v>0</v>
          </cell>
          <cell r="S223">
            <v>0</v>
          </cell>
          <cell r="T223">
            <v>0</v>
          </cell>
          <cell r="W223">
            <v>0</v>
          </cell>
        </row>
        <row r="224">
          <cell r="N224">
            <v>0</v>
          </cell>
          <cell r="O224">
            <v>0</v>
          </cell>
          <cell r="P224">
            <v>0</v>
          </cell>
          <cell r="Q224">
            <v>0</v>
          </cell>
          <cell r="R224">
            <v>0</v>
          </cell>
          <cell r="S224">
            <v>0</v>
          </cell>
          <cell r="T224">
            <v>0</v>
          </cell>
          <cell r="W224">
            <v>0</v>
          </cell>
        </row>
        <row r="225">
          <cell r="N225">
            <v>0</v>
          </cell>
          <cell r="O225">
            <v>0</v>
          </cell>
          <cell r="P225">
            <v>0</v>
          </cell>
          <cell r="Q225">
            <v>0</v>
          </cell>
          <cell r="R225">
            <v>0</v>
          </cell>
          <cell r="S225">
            <v>0</v>
          </cell>
          <cell r="T225">
            <v>0</v>
          </cell>
          <cell r="W225">
            <v>0</v>
          </cell>
        </row>
        <row r="226">
          <cell r="N226">
            <v>0</v>
          </cell>
          <cell r="O226">
            <v>0</v>
          </cell>
          <cell r="P226">
            <v>0</v>
          </cell>
          <cell r="Q226">
            <v>0</v>
          </cell>
          <cell r="R226">
            <v>0</v>
          </cell>
          <cell r="S226">
            <v>0</v>
          </cell>
          <cell r="T226">
            <v>0</v>
          </cell>
          <cell r="W226">
            <v>0</v>
          </cell>
        </row>
        <row r="227">
          <cell r="N227">
            <v>0</v>
          </cell>
          <cell r="O227">
            <v>0</v>
          </cell>
          <cell r="P227">
            <v>0</v>
          </cell>
          <cell r="Q227">
            <v>0</v>
          </cell>
          <cell r="R227">
            <v>0</v>
          </cell>
          <cell r="S227">
            <v>0</v>
          </cell>
          <cell r="T227">
            <v>0</v>
          </cell>
          <cell r="W227">
            <v>0</v>
          </cell>
        </row>
        <row r="228">
          <cell r="N228">
            <v>0</v>
          </cell>
          <cell r="O228">
            <v>0</v>
          </cell>
          <cell r="P228">
            <v>0</v>
          </cell>
          <cell r="Q228">
            <v>0</v>
          </cell>
          <cell r="R228">
            <v>0</v>
          </cell>
          <cell r="S228">
            <v>0</v>
          </cell>
          <cell r="T228">
            <v>0</v>
          </cell>
          <cell r="W228">
            <v>0</v>
          </cell>
        </row>
        <row r="229">
          <cell r="N229">
            <v>0</v>
          </cell>
          <cell r="O229">
            <v>0</v>
          </cell>
          <cell r="P229">
            <v>0</v>
          </cell>
          <cell r="Q229">
            <v>0</v>
          </cell>
          <cell r="R229">
            <v>0</v>
          </cell>
          <cell r="S229">
            <v>0</v>
          </cell>
          <cell r="T229">
            <v>0</v>
          </cell>
          <cell r="W229">
            <v>0</v>
          </cell>
        </row>
        <row r="230">
          <cell r="N230">
            <v>0</v>
          </cell>
          <cell r="O230">
            <v>0</v>
          </cell>
          <cell r="P230">
            <v>0</v>
          </cell>
          <cell r="Q230">
            <v>0</v>
          </cell>
          <cell r="R230">
            <v>0</v>
          </cell>
          <cell r="S230">
            <v>0</v>
          </cell>
          <cell r="T230">
            <v>0</v>
          </cell>
          <cell r="W230">
            <v>0</v>
          </cell>
        </row>
        <row r="231">
          <cell r="N231">
            <v>0</v>
          </cell>
          <cell r="O231">
            <v>0</v>
          </cell>
          <cell r="P231">
            <v>0</v>
          </cell>
          <cell r="Q231">
            <v>0</v>
          </cell>
          <cell r="R231">
            <v>0</v>
          </cell>
          <cell r="S231">
            <v>0</v>
          </cell>
          <cell r="T231">
            <v>0</v>
          </cell>
          <cell r="W231">
            <v>0</v>
          </cell>
        </row>
        <row r="232">
          <cell r="N232">
            <v>0</v>
          </cell>
          <cell r="O232">
            <v>0</v>
          </cell>
          <cell r="P232">
            <v>0</v>
          </cell>
          <cell r="Q232">
            <v>0</v>
          </cell>
          <cell r="R232">
            <v>0</v>
          </cell>
          <cell r="S232">
            <v>0</v>
          </cell>
          <cell r="T232">
            <v>0</v>
          </cell>
          <cell r="W232">
            <v>0</v>
          </cell>
        </row>
        <row r="233">
          <cell r="N233">
            <v>0</v>
          </cell>
          <cell r="O233">
            <v>0</v>
          </cell>
          <cell r="P233">
            <v>0</v>
          </cell>
          <cell r="Q233">
            <v>0</v>
          </cell>
          <cell r="R233">
            <v>0</v>
          </cell>
          <cell r="S233">
            <v>0</v>
          </cell>
          <cell r="T233">
            <v>0</v>
          </cell>
          <cell r="W233">
            <v>0</v>
          </cell>
        </row>
        <row r="234">
          <cell r="N234">
            <v>0</v>
          </cell>
          <cell r="O234">
            <v>0</v>
          </cell>
          <cell r="P234">
            <v>0</v>
          </cell>
          <cell r="Q234">
            <v>0</v>
          </cell>
          <cell r="R234">
            <v>0</v>
          </cell>
          <cell r="S234">
            <v>0</v>
          </cell>
          <cell r="T234">
            <v>0</v>
          </cell>
          <cell r="W234">
            <v>0</v>
          </cell>
        </row>
        <row r="235">
          <cell r="N235">
            <v>0</v>
          </cell>
          <cell r="O235">
            <v>0</v>
          </cell>
          <cell r="P235">
            <v>0</v>
          </cell>
          <cell r="Q235">
            <v>0</v>
          </cell>
          <cell r="R235">
            <v>0</v>
          </cell>
          <cell r="S235">
            <v>0</v>
          </cell>
          <cell r="T235">
            <v>0</v>
          </cell>
          <cell r="W235">
            <v>0</v>
          </cell>
        </row>
        <row r="236">
          <cell r="N236">
            <v>0</v>
          </cell>
          <cell r="O236">
            <v>0</v>
          </cell>
          <cell r="P236">
            <v>0</v>
          </cell>
          <cell r="Q236">
            <v>0</v>
          </cell>
          <cell r="R236">
            <v>0</v>
          </cell>
          <cell r="S236">
            <v>0</v>
          </cell>
          <cell r="T236">
            <v>0</v>
          </cell>
          <cell r="W236">
            <v>0</v>
          </cell>
        </row>
        <row r="237">
          <cell r="N237">
            <v>0</v>
          </cell>
          <cell r="O237">
            <v>0</v>
          </cell>
          <cell r="P237">
            <v>0</v>
          </cell>
          <cell r="Q237">
            <v>0</v>
          </cell>
          <cell r="R237">
            <v>0</v>
          </cell>
          <cell r="S237">
            <v>0</v>
          </cell>
          <cell r="T237">
            <v>0</v>
          </cell>
          <cell r="W237">
            <v>0</v>
          </cell>
        </row>
        <row r="238">
          <cell r="N238">
            <v>0</v>
          </cell>
          <cell r="O238">
            <v>0</v>
          </cell>
          <cell r="P238">
            <v>0</v>
          </cell>
          <cell r="Q238">
            <v>0</v>
          </cell>
          <cell r="R238">
            <v>0</v>
          </cell>
          <cell r="S238">
            <v>0</v>
          </cell>
          <cell r="T238">
            <v>0</v>
          </cell>
          <cell r="W238">
            <v>0</v>
          </cell>
        </row>
        <row r="239">
          <cell r="N239">
            <v>0</v>
          </cell>
          <cell r="O239">
            <v>0</v>
          </cell>
          <cell r="P239">
            <v>0</v>
          </cell>
          <cell r="Q239">
            <v>0</v>
          </cell>
          <cell r="R239">
            <v>0</v>
          </cell>
          <cell r="S239">
            <v>0</v>
          </cell>
          <cell r="T239">
            <v>0</v>
          </cell>
          <cell r="W239">
            <v>0</v>
          </cell>
        </row>
        <row r="240">
          <cell r="N240">
            <v>0</v>
          </cell>
          <cell r="O240">
            <v>0</v>
          </cell>
          <cell r="P240">
            <v>0</v>
          </cell>
          <cell r="Q240">
            <v>0</v>
          </cell>
          <cell r="R240">
            <v>0</v>
          </cell>
          <cell r="S240">
            <v>0</v>
          </cell>
          <cell r="T240">
            <v>0</v>
          </cell>
          <cell r="W240">
            <v>0</v>
          </cell>
        </row>
        <row r="241">
          <cell r="N241">
            <v>0</v>
          </cell>
          <cell r="O241">
            <v>0</v>
          </cell>
          <cell r="P241">
            <v>0</v>
          </cell>
          <cell r="Q241">
            <v>0</v>
          </cell>
          <cell r="R241">
            <v>0</v>
          </cell>
          <cell r="S241">
            <v>0</v>
          </cell>
          <cell r="T241">
            <v>0</v>
          </cell>
          <cell r="W241">
            <v>0</v>
          </cell>
        </row>
        <row r="242">
          <cell r="N242">
            <v>0</v>
          </cell>
          <cell r="O242">
            <v>0</v>
          </cell>
          <cell r="P242">
            <v>0</v>
          </cell>
          <cell r="Q242">
            <v>0</v>
          </cell>
          <cell r="R242">
            <v>0</v>
          </cell>
          <cell r="S242">
            <v>0</v>
          </cell>
          <cell r="T242">
            <v>0</v>
          </cell>
          <cell r="W242">
            <v>0</v>
          </cell>
        </row>
        <row r="243">
          <cell r="N243">
            <v>0</v>
          </cell>
          <cell r="O243">
            <v>0</v>
          </cell>
          <cell r="P243">
            <v>0</v>
          </cell>
          <cell r="Q243">
            <v>0</v>
          </cell>
          <cell r="R243">
            <v>0</v>
          </cell>
          <cell r="S243">
            <v>0</v>
          </cell>
          <cell r="T243">
            <v>0</v>
          </cell>
          <cell r="W243">
            <v>0</v>
          </cell>
        </row>
        <row r="244">
          <cell r="N244">
            <v>0</v>
          </cell>
          <cell r="O244">
            <v>0</v>
          </cell>
          <cell r="P244">
            <v>0</v>
          </cell>
          <cell r="Q244">
            <v>0</v>
          </cell>
          <cell r="R244">
            <v>0</v>
          </cell>
          <cell r="S244">
            <v>0</v>
          </cell>
          <cell r="T244">
            <v>0</v>
          </cell>
          <cell r="W244">
            <v>0</v>
          </cell>
        </row>
        <row r="245">
          <cell r="N245">
            <v>0</v>
          </cell>
          <cell r="O245">
            <v>0</v>
          </cell>
          <cell r="P245">
            <v>0</v>
          </cell>
          <cell r="Q245">
            <v>0</v>
          </cell>
          <cell r="R245">
            <v>0</v>
          </cell>
          <cell r="S245">
            <v>0</v>
          </cell>
          <cell r="T245">
            <v>0</v>
          </cell>
          <cell r="W245">
            <v>0</v>
          </cell>
        </row>
        <row r="246">
          <cell r="N246">
            <v>0</v>
          </cell>
          <cell r="O246">
            <v>0</v>
          </cell>
          <cell r="P246">
            <v>0</v>
          </cell>
          <cell r="Q246">
            <v>0</v>
          </cell>
          <cell r="R246">
            <v>0</v>
          </cell>
          <cell r="S246">
            <v>0</v>
          </cell>
          <cell r="T246">
            <v>0</v>
          </cell>
          <cell r="W246">
            <v>0</v>
          </cell>
        </row>
        <row r="247">
          <cell r="N247">
            <v>0</v>
          </cell>
          <cell r="O247">
            <v>0</v>
          </cell>
          <cell r="P247">
            <v>0</v>
          </cell>
          <cell r="Q247">
            <v>0</v>
          </cell>
          <cell r="R247">
            <v>0</v>
          </cell>
          <cell r="S247">
            <v>0</v>
          </cell>
          <cell r="T247">
            <v>0</v>
          </cell>
          <cell r="W247">
            <v>0</v>
          </cell>
        </row>
        <row r="248">
          <cell r="N248">
            <v>0</v>
          </cell>
          <cell r="O248">
            <v>0</v>
          </cell>
          <cell r="P248">
            <v>0</v>
          </cell>
          <cell r="Q248">
            <v>0</v>
          </cell>
          <cell r="R248">
            <v>0</v>
          </cell>
          <cell r="S248">
            <v>0</v>
          </cell>
          <cell r="T248">
            <v>0</v>
          </cell>
          <cell r="W248">
            <v>0</v>
          </cell>
        </row>
        <row r="249">
          <cell r="N249">
            <v>0</v>
          </cell>
          <cell r="O249">
            <v>0</v>
          </cell>
          <cell r="P249">
            <v>0</v>
          </cell>
          <cell r="Q249">
            <v>0</v>
          </cell>
          <cell r="R249">
            <v>0</v>
          </cell>
          <cell r="S249">
            <v>0</v>
          </cell>
          <cell r="T249">
            <v>0</v>
          </cell>
          <cell r="W249">
            <v>0</v>
          </cell>
        </row>
        <row r="250">
          <cell r="N250">
            <v>0</v>
          </cell>
          <cell r="O250">
            <v>0</v>
          </cell>
          <cell r="P250">
            <v>0</v>
          </cell>
          <cell r="Q250">
            <v>0</v>
          </cell>
          <cell r="R250">
            <v>0</v>
          </cell>
          <cell r="S250">
            <v>0</v>
          </cell>
          <cell r="T250">
            <v>0</v>
          </cell>
          <cell r="W250">
            <v>0</v>
          </cell>
        </row>
        <row r="251">
          <cell r="N251">
            <v>0</v>
          </cell>
          <cell r="O251">
            <v>0</v>
          </cell>
          <cell r="P251">
            <v>0</v>
          </cell>
          <cell r="Q251">
            <v>0</v>
          </cell>
          <cell r="R251">
            <v>0</v>
          </cell>
          <cell r="S251">
            <v>0</v>
          </cell>
          <cell r="T251">
            <v>0</v>
          </cell>
          <cell r="W251">
            <v>0</v>
          </cell>
        </row>
        <row r="252">
          <cell r="N252">
            <v>0</v>
          </cell>
          <cell r="O252">
            <v>0</v>
          </cell>
          <cell r="P252">
            <v>0</v>
          </cell>
          <cell r="Q252">
            <v>0</v>
          </cell>
          <cell r="R252">
            <v>0</v>
          </cell>
          <cell r="S252">
            <v>0</v>
          </cell>
          <cell r="T252">
            <v>0</v>
          </cell>
          <cell r="W252">
            <v>0</v>
          </cell>
        </row>
        <row r="253">
          <cell r="N253">
            <v>0</v>
          </cell>
          <cell r="O253">
            <v>0</v>
          </cell>
          <cell r="P253">
            <v>0</v>
          </cell>
          <cell r="Q253">
            <v>0</v>
          </cell>
          <cell r="R253">
            <v>0</v>
          </cell>
          <cell r="S253">
            <v>0</v>
          </cell>
          <cell r="T253">
            <v>0</v>
          </cell>
          <cell r="W253">
            <v>0</v>
          </cell>
        </row>
        <row r="254">
          <cell r="N254">
            <v>0</v>
          </cell>
          <cell r="O254">
            <v>0</v>
          </cell>
          <cell r="P254">
            <v>0</v>
          </cell>
          <cell r="Q254">
            <v>0</v>
          </cell>
          <cell r="R254">
            <v>0</v>
          </cell>
          <cell r="S254">
            <v>0</v>
          </cell>
          <cell r="T254">
            <v>0</v>
          </cell>
          <cell r="W254">
            <v>0</v>
          </cell>
        </row>
        <row r="255">
          <cell r="N255">
            <v>0</v>
          </cell>
          <cell r="O255">
            <v>0</v>
          </cell>
          <cell r="P255">
            <v>0</v>
          </cell>
          <cell r="Q255">
            <v>0</v>
          </cell>
          <cell r="R255">
            <v>0</v>
          </cell>
          <cell r="S255">
            <v>0</v>
          </cell>
          <cell r="T255">
            <v>0</v>
          </cell>
          <cell r="W255">
            <v>0</v>
          </cell>
        </row>
        <row r="256">
          <cell r="N256">
            <v>0</v>
          </cell>
          <cell r="O256">
            <v>0</v>
          </cell>
          <cell r="P256">
            <v>0</v>
          </cell>
          <cell r="Q256">
            <v>0</v>
          </cell>
          <cell r="R256">
            <v>0</v>
          </cell>
          <cell r="S256">
            <v>0</v>
          </cell>
          <cell r="T256">
            <v>0</v>
          </cell>
          <cell r="W256">
            <v>0</v>
          </cell>
        </row>
        <row r="257">
          <cell r="N257">
            <v>0</v>
          </cell>
          <cell r="O257">
            <v>0</v>
          </cell>
          <cell r="P257">
            <v>0</v>
          </cell>
          <cell r="Q257">
            <v>0</v>
          </cell>
          <cell r="R257">
            <v>0</v>
          </cell>
          <cell r="S257">
            <v>0</v>
          </cell>
          <cell r="T257">
            <v>0</v>
          </cell>
          <cell r="W257">
            <v>0</v>
          </cell>
        </row>
        <row r="258">
          <cell r="N258">
            <v>0</v>
          </cell>
          <cell r="O258">
            <v>0</v>
          </cell>
          <cell r="P258">
            <v>0</v>
          </cell>
          <cell r="Q258">
            <v>0</v>
          </cell>
          <cell r="R258">
            <v>0</v>
          </cell>
          <cell r="S258">
            <v>0</v>
          </cell>
          <cell r="T258">
            <v>0</v>
          </cell>
          <cell r="W258">
            <v>0</v>
          </cell>
        </row>
        <row r="259">
          <cell r="N259">
            <v>0</v>
          </cell>
          <cell r="O259">
            <v>0</v>
          </cell>
          <cell r="P259">
            <v>0</v>
          </cell>
          <cell r="Q259">
            <v>0</v>
          </cell>
          <cell r="R259">
            <v>0</v>
          </cell>
          <cell r="S259">
            <v>0</v>
          </cell>
          <cell r="T259">
            <v>0</v>
          </cell>
          <cell r="W259">
            <v>0</v>
          </cell>
        </row>
        <row r="260">
          <cell r="N260">
            <v>0</v>
          </cell>
          <cell r="O260">
            <v>0</v>
          </cell>
          <cell r="P260">
            <v>0</v>
          </cell>
          <cell r="Q260">
            <v>0</v>
          </cell>
          <cell r="R260">
            <v>0</v>
          </cell>
          <cell r="S260">
            <v>0</v>
          </cell>
          <cell r="T260">
            <v>0</v>
          </cell>
          <cell r="W260">
            <v>0</v>
          </cell>
        </row>
        <row r="261">
          <cell r="N261">
            <v>0</v>
          </cell>
          <cell r="O261">
            <v>0</v>
          </cell>
          <cell r="P261">
            <v>0</v>
          </cell>
          <cell r="Q261">
            <v>0</v>
          </cell>
          <cell r="R261">
            <v>0</v>
          </cell>
          <cell r="S261">
            <v>0</v>
          </cell>
          <cell r="T261">
            <v>0</v>
          </cell>
          <cell r="W261">
            <v>0</v>
          </cell>
        </row>
        <row r="262">
          <cell r="N262">
            <v>0</v>
          </cell>
          <cell r="O262">
            <v>0</v>
          </cell>
          <cell r="P262">
            <v>0</v>
          </cell>
          <cell r="Q262">
            <v>0</v>
          </cell>
          <cell r="R262">
            <v>0</v>
          </cell>
          <cell r="S262">
            <v>0</v>
          </cell>
          <cell r="T262">
            <v>0</v>
          </cell>
          <cell r="W262">
            <v>0</v>
          </cell>
        </row>
        <row r="263">
          <cell r="N263">
            <v>0</v>
          </cell>
          <cell r="O263">
            <v>0</v>
          </cell>
          <cell r="P263">
            <v>0</v>
          </cell>
          <cell r="Q263">
            <v>0</v>
          </cell>
          <cell r="R263">
            <v>0</v>
          </cell>
          <cell r="S263">
            <v>0</v>
          </cell>
          <cell r="T263">
            <v>0</v>
          </cell>
          <cell r="W263">
            <v>0</v>
          </cell>
        </row>
        <row r="264">
          <cell r="N264">
            <v>0</v>
          </cell>
          <cell r="O264">
            <v>0</v>
          </cell>
          <cell r="P264">
            <v>0</v>
          </cell>
          <cell r="Q264">
            <v>0</v>
          </cell>
          <cell r="R264">
            <v>0</v>
          </cell>
          <cell r="S264">
            <v>0</v>
          </cell>
          <cell r="T264">
            <v>0</v>
          </cell>
          <cell r="W264">
            <v>0</v>
          </cell>
        </row>
        <row r="265">
          <cell r="N265">
            <v>0</v>
          </cell>
          <cell r="O265">
            <v>0</v>
          </cell>
          <cell r="P265">
            <v>0</v>
          </cell>
          <cell r="Q265">
            <v>0</v>
          </cell>
          <cell r="R265">
            <v>0</v>
          </cell>
          <cell r="S265">
            <v>0</v>
          </cell>
          <cell r="T265">
            <v>0</v>
          </cell>
          <cell r="W265">
            <v>0</v>
          </cell>
        </row>
        <row r="266">
          <cell r="N266">
            <v>0</v>
          </cell>
          <cell r="O266">
            <v>0</v>
          </cell>
          <cell r="P266">
            <v>0</v>
          </cell>
          <cell r="Q266">
            <v>0</v>
          </cell>
          <cell r="R266">
            <v>0</v>
          </cell>
          <cell r="S266">
            <v>0</v>
          </cell>
          <cell r="T266">
            <v>0</v>
          </cell>
          <cell r="W266">
            <v>0</v>
          </cell>
        </row>
        <row r="267">
          <cell r="N267">
            <v>0</v>
          </cell>
          <cell r="O267">
            <v>0</v>
          </cell>
          <cell r="P267">
            <v>0</v>
          </cell>
          <cell r="Q267">
            <v>0</v>
          </cell>
          <cell r="R267">
            <v>0</v>
          </cell>
          <cell r="S267">
            <v>0</v>
          </cell>
          <cell r="T267">
            <v>0</v>
          </cell>
          <cell r="W267">
            <v>0</v>
          </cell>
        </row>
        <row r="268">
          <cell r="N268">
            <v>0</v>
          </cell>
          <cell r="O268">
            <v>0</v>
          </cell>
          <cell r="P268">
            <v>0</v>
          </cell>
          <cell r="Q268">
            <v>0</v>
          </cell>
          <cell r="R268">
            <v>0</v>
          </cell>
          <cell r="S268">
            <v>0</v>
          </cell>
          <cell r="T268">
            <v>0</v>
          </cell>
          <cell r="W268">
            <v>0</v>
          </cell>
        </row>
        <row r="269">
          <cell r="N269">
            <v>0</v>
          </cell>
          <cell r="O269">
            <v>0</v>
          </cell>
          <cell r="P269">
            <v>0</v>
          </cell>
          <cell r="Q269">
            <v>0</v>
          </cell>
          <cell r="R269">
            <v>0</v>
          </cell>
          <cell r="S269">
            <v>0</v>
          </cell>
          <cell r="T269">
            <v>0</v>
          </cell>
          <cell r="W269">
            <v>0</v>
          </cell>
        </row>
        <row r="270">
          <cell r="N270">
            <v>0</v>
          </cell>
          <cell r="O270">
            <v>0</v>
          </cell>
          <cell r="P270">
            <v>0</v>
          </cell>
          <cell r="Q270">
            <v>0</v>
          </cell>
          <cell r="R270">
            <v>0</v>
          </cell>
          <cell r="S270">
            <v>0</v>
          </cell>
          <cell r="T270">
            <v>0</v>
          </cell>
          <cell r="W270">
            <v>0</v>
          </cell>
        </row>
        <row r="271">
          <cell r="N271">
            <v>0</v>
          </cell>
          <cell r="O271">
            <v>0</v>
          </cell>
          <cell r="P271">
            <v>0</v>
          </cell>
          <cell r="Q271">
            <v>0</v>
          </cell>
          <cell r="R271">
            <v>0</v>
          </cell>
          <cell r="S271">
            <v>0</v>
          </cell>
          <cell r="T271">
            <v>0</v>
          </cell>
          <cell r="W271">
            <v>0</v>
          </cell>
        </row>
        <row r="272">
          <cell r="N272">
            <v>0</v>
          </cell>
          <cell r="O272">
            <v>0</v>
          </cell>
          <cell r="P272">
            <v>0</v>
          </cell>
          <cell r="Q272">
            <v>0</v>
          </cell>
          <cell r="R272">
            <v>0</v>
          </cell>
          <cell r="S272">
            <v>0</v>
          </cell>
          <cell r="T272">
            <v>0</v>
          </cell>
          <cell r="W272">
            <v>0</v>
          </cell>
        </row>
        <row r="273">
          <cell r="N273">
            <v>0</v>
          </cell>
          <cell r="O273">
            <v>0</v>
          </cell>
          <cell r="P273">
            <v>0</v>
          </cell>
          <cell r="Q273">
            <v>0</v>
          </cell>
          <cell r="R273">
            <v>0</v>
          </cell>
          <cell r="S273">
            <v>0</v>
          </cell>
          <cell r="T273">
            <v>0</v>
          </cell>
          <cell r="W273">
            <v>0</v>
          </cell>
        </row>
        <row r="274">
          <cell r="N274">
            <v>0</v>
          </cell>
          <cell r="O274">
            <v>0</v>
          </cell>
          <cell r="P274">
            <v>0</v>
          </cell>
          <cell r="Q274">
            <v>0</v>
          </cell>
          <cell r="R274">
            <v>0</v>
          </cell>
          <cell r="S274">
            <v>0</v>
          </cell>
          <cell r="T274">
            <v>0</v>
          </cell>
          <cell r="W274">
            <v>0</v>
          </cell>
        </row>
        <row r="275">
          <cell r="N275">
            <v>0</v>
          </cell>
          <cell r="O275">
            <v>0</v>
          </cell>
          <cell r="P275">
            <v>0</v>
          </cell>
          <cell r="Q275">
            <v>0</v>
          </cell>
          <cell r="R275">
            <v>0</v>
          </cell>
          <cell r="S275">
            <v>0</v>
          </cell>
          <cell r="T275">
            <v>0</v>
          </cell>
          <cell r="W275">
            <v>0</v>
          </cell>
        </row>
        <row r="276">
          <cell r="N276">
            <v>0</v>
          </cell>
          <cell r="O276">
            <v>0</v>
          </cell>
          <cell r="P276">
            <v>0</v>
          </cell>
          <cell r="Q276">
            <v>0</v>
          </cell>
          <cell r="R276">
            <v>0</v>
          </cell>
          <cell r="S276">
            <v>0</v>
          </cell>
          <cell r="T276">
            <v>0</v>
          </cell>
          <cell r="W276">
            <v>0</v>
          </cell>
        </row>
        <row r="277">
          <cell r="N277">
            <v>0</v>
          </cell>
          <cell r="O277">
            <v>0</v>
          </cell>
          <cell r="P277">
            <v>0</v>
          </cell>
          <cell r="Q277">
            <v>0</v>
          </cell>
          <cell r="R277">
            <v>0</v>
          </cell>
          <cell r="S277">
            <v>0</v>
          </cell>
          <cell r="T277">
            <v>0</v>
          </cell>
          <cell r="W277">
            <v>0</v>
          </cell>
        </row>
        <row r="278">
          <cell r="N278">
            <v>0</v>
          </cell>
          <cell r="O278">
            <v>0</v>
          </cell>
          <cell r="P278">
            <v>0</v>
          </cell>
          <cell r="Q278">
            <v>0</v>
          </cell>
          <cell r="R278">
            <v>0</v>
          </cell>
          <cell r="S278">
            <v>0</v>
          </cell>
          <cell r="T278">
            <v>0</v>
          </cell>
          <cell r="W278">
            <v>0</v>
          </cell>
        </row>
        <row r="279">
          <cell r="N279">
            <v>0</v>
          </cell>
          <cell r="O279">
            <v>0</v>
          </cell>
          <cell r="P279">
            <v>0</v>
          </cell>
          <cell r="Q279">
            <v>0</v>
          </cell>
          <cell r="R279">
            <v>0</v>
          </cell>
          <cell r="S279">
            <v>0</v>
          </cell>
          <cell r="T279">
            <v>0</v>
          </cell>
          <cell r="W279">
            <v>0</v>
          </cell>
        </row>
        <row r="280">
          <cell r="N280">
            <v>0</v>
          </cell>
          <cell r="O280">
            <v>0</v>
          </cell>
          <cell r="P280">
            <v>0</v>
          </cell>
          <cell r="Q280">
            <v>0</v>
          </cell>
          <cell r="R280">
            <v>0</v>
          </cell>
          <cell r="S280">
            <v>0</v>
          </cell>
          <cell r="T280">
            <v>0</v>
          </cell>
          <cell r="W280">
            <v>0</v>
          </cell>
        </row>
        <row r="281">
          <cell r="N281">
            <v>0</v>
          </cell>
          <cell r="O281">
            <v>0</v>
          </cell>
          <cell r="P281">
            <v>0</v>
          </cell>
          <cell r="Q281">
            <v>0</v>
          </cell>
          <cell r="R281">
            <v>0</v>
          </cell>
          <cell r="S281">
            <v>0</v>
          </cell>
          <cell r="T281">
            <v>0</v>
          </cell>
          <cell r="W281">
            <v>0</v>
          </cell>
        </row>
        <row r="282">
          <cell r="N282">
            <v>0</v>
          </cell>
          <cell r="O282">
            <v>0</v>
          </cell>
          <cell r="P282">
            <v>0</v>
          </cell>
          <cell r="Q282">
            <v>0</v>
          </cell>
          <cell r="R282">
            <v>0</v>
          </cell>
          <cell r="S282">
            <v>0</v>
          </cell>
          <cell r="T282">
            <v>0</v>
          </cell>
          <cell r="W282">
            <v>0</v>
          </cell>
        </row>
        <row r="283">
          <cell r="N283">
            <v>0</v>
          </cell>
          <cell r="O283">
            <v>0</v>
          </cell>
          <cell r="P283">
            <v>0</v>
          </cell>
          <cell r="Q283">
            <v>0</v>
          </cell>
          <cell r="R283">
            <v>0</v>
          </cell>
          <cell r="S283">
            <v>0</v>
          </cell>
          <cell r="T283">
            <v>0</v>
          </cell>
          <cell r="W283">
            <v>0</v>
          </cell>
        </row>
        <row r="284">
          <cell r="N284">
            <v>0</v>
          </cell>
          <cell r="O284">
            <v>0</v>
          </cell>
          <cell r="P284">
            <v>0</v>
          </cell>
          <cell r="Q284">
            <v>0</v>
          </cell>
          <cell r="R284">
            <v>0</v>
          </cell>
          <cell r="S284">
            <v>0</v>
          </cell>
          <cell r="T284">
            <v>0</v>
          </cell>
          <cell r="W284">
            <v>0</v>
          </cell>
        </row>
        <row r="285">
          <cell r="N285">
            <v>0</v>
          </cell>
          <cell r="O285">
            <v>0</v>
          </cell>
          <cell r="P285">
            <v>0</v>
          </cell>
          <cell r="Q285">
            <v>0</v>
          </cell>
          <cell r="R285">
            <v>0</v>
          </cell>
          <cell r="S285">
            <v>0</v>
          </cell>
          <cell r="T285">
            <v>0</v>
          </cell>
          <cell r="W285">
            <v>0</v>
          </cell>
        </row>
        <row r="286">
          <cell r="N286">
            <v>0</v>
          </cell>
          <cell r="O286">
            <v>0</v>
          </cell>
          <cell r="P286">
            <v>0</v>
          </cell>
          <cell r="Q286">
            <v>0</v>
          </cell>
          <cell r="R286">
            <v>0</v>
          </cell>
          <cell r="S286">
            <v>0</v>
          </cell>
          <cell r="T286">
            <v>0</v>
          </cell>
          <cell r="W286">
            <v>0</v>
          </cell>
        </row>
        <row r="287">
          <cell r="N287">
            <v>0</v>
          </cell>
          <cell r="O287">
            <v>0</v>
          </cell>
          <cell r="P287">
            <v>0</v>
          </cell>
          <cell r="Q287">
            <v>0</v>
          </cell>
          <cell r="R287">
            <v>0</v>
          </cell>
          <cell r="S287">
            <v>0</v>
          </cell>
          <cell r="T287">
            <v>0</v>
          </cell>
          <cell r="W287">
            <v>0</v>
          </cell>
        </row>
        <row r="288">
          <cell r="N288">
            <v>0</v>
          </cell>
          <cell r="O288">
            <v>0</v>
          </cell>
          <cell r="P288">
            <v>0</v>
          </cell>
          <cell r="Q288">
            <v>0</v>
          </cell>
          <cell r="R288">
            <v>0</v>
          </cell>
          <cell r="S288">
            <v>0</v>
          </cell>
          <cell r="T288">
            <v>0</v>
          </cell>
          <cell r="W288">
            <v>0</v>
          </cell>
        </row>
        <row r="289">
          <cell r="N289">
            <v>0</v>
          </cell>
          <cell r="O289">
            <v>0</v>
          </cell>
          <cell r="P289">
            <v>0</v>
          </cell>
          <cell r="Q289">
            <v>0</v>
          </cell>
          <cell r="R289">
            <v>0</v>
          </cell>
          <cell r="S289">
            <v>0</v>
          </cell>
          <cell r="T289">
            <v>0</v>
          </cell>
          <cell r="W289">
            <v>0</v>
          </cell>
        </row>
        <row r="290">
          <cell r="N290">
            <v>0</v>
          </cell>
          <cell r="O290">
            <v>0</v>
          </cell>
          <cell r="P290">
            <v>0</v>
          </cell>
          <cell r="Q290">
            <v>0</v>
          </cell>
          <cell r="R290">
            <v>0</v>
          </cell>
          <cell r="S290">
            <v>0</v>
          </cell>
          <cell r="T290">
            <v>0</v>
          </cell>
          <cell r="W290">
            <v>0</v>
          </cell>
        </row>
        <row r="291">
          <cell r="N291">
            <v>0</v>
          </cell>
          <cell r="O291">
            <v>0</v>
          </cell>
          <cell r="P291">
            <v>0</v>
          </cell>
          <cell r="Q291">
            <v>0</v>
          </cell>
          <cell r="R291">
            <v>0</v>
          </cell>
          <cell r="S291">
            <v>0</v>
          </cell>
          <cell r="T291">
            <v>0</v>
          </cell>
          <cell r="W291">
            <v>0</v>
          </cell>
        </row>
        <row r="292">
          <cell r="N292">
            <v>0</v>
          </cell>
          <cell r="O292">
            <v>0</v>
          </cell>
          <cell r="P292">
            <v>0</v>
          </cell>
          <cell r="Q292">
            <v>0</v>
          </cell>
          <cell r="R292">
            <v>0</v>
          </cell>
          <cell r="S292">
            <v>0</v>
          </cell>
          <cell r="T292">
            <v>0</v>
          </cell>
          <cell r="W292">
            <v>0</v>
          </cell>
        </row>
        <row r="293">
          <cell r="N293">
            <v>0</v>
          </cell>
          <cell r="O293">
            <v>0</v>
          </cell>
          <cell r="P293">
            <v>0</v>
          </cell>
          <cell r="Q293">
            <v>0</v>
          </cell>
          <cell r="R293">
            <v>0</v>
          </cell>
          <cell r="S293">
            <v>0</v>
          </cell>
          <cell r="T293">
            <v>0</v>
          </cell>
          <cell r="W293">
            <v>0</v>
          </cell>
        </row>
        <row r="294">
          <cell r="N294">
            <v>0</v>
          </cell>
          <cell r="O294">
            <v>0</v>
          </cell>
          <cell r="P294">
            <v>0</v>
          </cell>
          <cell r="Q294">
            <v>0</v>
          </cell>
          <cell r="R294">
            <v>0</v>
          </cell>
          <cell r="S294">
            <v>0</v>
          </cell>
          <cell r="T294">
            <v>0</v>
          </cell>
          <cell r="W294">
            <v>0</v>
          </cell>
        </row>
        <row r="295">
          <cell r="N295">
            <v>0</v>
          </cell>
          <cell r="O295">
            <v>0</v>
          </cell>
          <cell r="P295">
            <v>0</v>
          </cell>
          <cell r="Q295">
            <v>0</v>
          </cell>
          <cell r="R295">
            <v>0</v>
          </cell>
          <cell r="S295">
            <v>0</v>
          </cell>
          <cell r="T295">
            <v>0</v>
          </cell>
          <cell r="W295">
            <v>0</v>
          </cell>
        </row>
        <row r="296">
          <cell r="N296">
            <v>0</v>
          </cell>
          <cell r="O296">
            <v>0</v>
          </cell>
          <cell r="P296">
            <v>0</v>
          </cell>
          <cell r="Q296">
            <v>0</v>
          </cell>
          <cell r="R296">
            <v>0</v>
          </cell>
          <cell r="S296">
            <v>0</v>
          </cell>
          <cell r="T296">
            <v>0</v>
          </cell>
          <cell r="W296">
            <v>0</v>
          </cell>
        </row>
        <row r="297">
          <cell r="N297">
            <v>0</v>
          </cell>
          <cell r="O297">
            <v>0</v>
          </cell>
          <cell r="P297">
            <v>0</v>
          </cell>
          <cell r="Q297">
            <v>0</v>
          </cell>
          <cell r="R297">
            <v>0</v>
          </cell>
          <cell r="S297">
            <v>0</v>
          </cell>
          <cell r="T297">
            <v>0</v>
          </cell>
          <cell r="W297">
            <v>0</v>
          </cell>
        </row>
        <row r="298">
          <cell r="N298">
            <v>0</v>
          </cell>
          <cell r="O298">
            <v>0</v>
          </cell>
          <cell r="P298">
            <v>0</v>
          </cell>
          <cell r="Q298">
            <v>0</v>
          </cell>
          <cell r="R298">
            <v>0</v>
          </cell>
          <cell r="S298">
            <v>0</v>
          </cell>
          <cell r="T298">
            <v>0</v>
          </cell>
          <cell r="W298">
            <v>0</v>
          </cell>
        </row>
        <row r="299">
          <cell r="N299">
            <v>0</v>
          </cell>
          <cell r="O299">
            <v>0</v>
          </cell>
          <cell r="P299">
            <v>0</v>
          </cell>
          <cell r="Q299">
            <v>0</v>
          </cell>
          <cell r="R299">
            <v>0</v>
          </cell>
          <cell r="S299">
            <v>0</v>
          </cell>
          <cell r="T299">
            <v>0</v>
          </cell>
          <cell r="W299">
            <v>0</v>
          </cell>
        </row>
        <row r="300">
          <cell r="N300">
            <v>0</v>
          </cell>
          <cell r="O300">
            <v>0</v>
          </cell>
          <cell r="P300">
            <v>0</v>
          </cell>
          <cell r="Q300">
            <v>0</v>
          </cell>
          <cell r="R300">
            <v>0</v>
          </cell>
          <cell r="S300">
            <v>0</v>
          </cell>
          <cell r="T300">
            <v>0</v>
          </cell>
          <cell r="W300">
            <v>0</v>
          </cell>
        </row>
        <row r="301">
          <cell r="N301">
            <v>0</v>
          </cell>
          <cell r="O301">
            <v>0</v>
          </cell>
          <cell r="P301">
            <v>0</v>
          </cell>
          <cell r="Q301">
            <v>0</v>
          </cell>
          <cell r="R301">
            <v>0</v>
          </cell>
          <cell r="S301">
            <v>0</v>
          </cell>
          <cell r="T301">
            <v>0</v>
          </cell>
          <cell r="W301">
            <v>0</v>
          </cell>
        </row>
        <row r="302">
          <cell r="N302">
            <v>0</v>
          </cell>
          <cell r="O302">
            <v>0</v>
          </cell>
          <cell r="P302">
            <v>0</v>
          </cell>
          <cell r="Q302">
            <v>0</v>
          </cell>
          <cell r="R302">
            <v>0</v>
          </cell>
          <cell r="S302">
            <v>0</v>
          </cell>
          <cell r="T302">
            <v>0</v>
          </cell>
          <cell r="W302">
            <v>0</v>
          </cell>
        </row>
        <row r="303">
          <cell r="N303">
            <v>0</v>
          </cell>
          <cell r="O303">
            <v>0</v>
          </cell>
          <cell r="P303">
            <v>0</v>
          </cell>
          <cell r="Q303">
            <v>0</v>
          </cell>
          <cell r="R303">
            <v>0</v>
          </cell>
          <cell r="S303">
            <v>0</v>
          </cell>
          <cell r="T303">
            <v>0</v>
          </cell>
          <cell r="W303">
            <v>0</v>
          </cell>
        </row>
        <row r="304">
          <cell r="N304">
            <v>0</v>
          </cell>
          <cell r="O304">
            <v>0</v>
          </cell>
          <cell r="P304">
            <v>0</v>
          </cell>
          <cell r="Q304">
            <v>0</v>
          </cell>
          <cell r="R304">
            <v>0</v>
          </cell>
          <cell r="S304">
            <v>0</v>
          </cell>
          <cell r="T304">
            <v>0</v>
          </cell>
          <cell r="W304">
            <v>0</v>
          </cell>
        </row>
        <row r="305">
          <cell r="N305">
            <v>0</v>
          </cell>
          <cell r="O305">
            <v>0</v>
          </cell>
          <cell r="P305">
            <v>0</v>
          </cell>
          <cell r="Q305">
            <v>0</v>
          </cell>
          <cell r="R305">
            <v>0</v>
          </cell>
          <cell r="S305">
            <v>0</v>
          </cell>
          <cell r="T305">
            <v>0</v>
          </cell>
          <cell r="W305">
            <v>0</v>
          </cell>
        </row>
        <row r="306">
          <cell r="N306">
            <v>0</v>
          </cell>
          <cell r="O306">
            <v>0</v>
          </cell>
          <cell r="P306">
            <v>0</v>
          </cell>
          <cell r="Q306">
            <v>0</v>
          </cell>
          <cell r="R306">
            <v>0</v>
          </cell>
          <cell r="S306">
            <v>0</v>
          </cell>
          <cell r="T306">
            <v>0</v>
          </cell>
          <cell r="W306">
            <v>0</v>
          </cell>
        </row>
        <row r="307">
          <cell r="N307">
            <v>0</v>
          </cell>
          <cell r="O307">
            <v>0</v>
          </cell>
          <cell r="P307">
            <v>0</v>
          </cell>
          <cell r="Q307">
            <v>0</v>
          </cell>
          <cell r="R307">
            <v>0</v>
          </cell>
          <cell r="S307">
            <v>0</v>
          </cell>
          <cell r="T307">
            <v>0</v>
          </cell>
          <cell r="W307">
            <v>0</v>
          </cell>
        </row>
        <row r="308">
          <cell r="N308">
            <v>0</v>
          </cell>
          <cell r="O308">
            <v>0</v>
          </cell>
          <cell r="P308">
            <v>0</v>
          </cell>
          <cell r="Q308">
            <v>0</v>
          </cell>
          <cell r="R308">
            <v>0</v>
          </cell>
          <cell r="S308">
            <v>0</v>
          </cell>
          <cell r="T308">
            <v>0</v>
          </cell>
          <cell r="W308">
            <v>0</v>
          </cell>
        </row>
        <row r="309">
          <cell r="N309">
            <v>0</v>
          </cell>
          <cell r="O309">
            <v>0</v>
          </cell>
          <cell r="P309">
            <v>0</v>
          </cell>
          <cell r="Q309">
            <v>0</v>
          </cell>
          <cell r="R309">
            <v>0</v>
          </cell>
          <cell r="S309">
            <v>0</v>
          </cell>
          <cell r="T309">
            <v>0</v>
          </cell>
          <cell r="W309">
            <v>0</v>
          </cell>
        </row>
        <row r="310">
          <cell r="N310">
            <v>0</v>
          </cell>
          <cell r="O310">
            <v>0</v>
          </cell>
          <cell r="P310">
            <v>0</v>
          </cell>
          <cell r="Q310">
            <v>0</v>
          </cell>
          <cell r="R310">
            <v>0</v>
          </cell>
          <cell r="S310">
            <v>0</v>
          </cell>
          <cell r="T310">
            <v>0</v>
          </cell>
          <cell r="W310">
            <v>0</v>
          </cell>
        </row>
        <row r="311">
          <cell r="N311">
            <v>0</v>
          </cell>
          <cell r="O311">
            <v>0</v>
          </cell>
          <cell r="P311">
            <v>0</v>
          </cell>
          <cell r="Q311">
            <v>0</v>
          </cell>
          <cell r="R311">
            <v>0</v>
          </cell>
          <cell r="S311">
            <v>0</v>
          </cell>
          <cell r="T311">
            <v>0</v>
          </cell>
          <cell r="W311">
            <v>0</v>
          </cell>
        </row>
        <row r="312">
          <cell r="N312">
            <v>0</v>
          </cell>
          <cell r="O312">
            <v>0</v>
          </cell>
          <cell r="P312">
            <v>0</v>
          </cell>
          <cell r="Q312">
            <v>0</v>
          </cell>
          <cell r="R312">
            <v>0</v>
          </cell>
          <cell r="S312">
            <v>0</v>
          </cell>
          <cell r="T312">
            <v>0</v>
          </cell>
          <cell r="W312">
            <v>0</v>
          </cell>
        </row>
        <row r="313">
          <cell r="N313">
            <v>0</v>
          </cell>
          <cell r="O313">
            <v>0</v>
          </cell>
          <cell r="P313">
            <v>0</v>
          </cell>
          <cell r="Q313">
            <v>0</v>
          </cell>
          <cell r="R313">
            <v>0</v>
          </cell>
          <cell r="S313">
            <v>0</v>
          </cell>
          <cell r="T313">
            <v>0</v>
          </cell>
          <cell r="W313">
            <v>0</v>
          </cell>
        </row>
        <row r="314">
          <cell r="N314">
            <v>0</v>
          </cell>
          <cell r="O314">
            <v>0</v>
          </cell>
          <cell r="P314">
            <v>0</v>
          </cell>
          <cell r="Q314">
            <v>0</v>
          </cell>
          <cell r="R314">
            <v>0</v>
          </cell>
          <cell r="S314">
            <v>0</v>
          </cell>
          <cell r="T314">
            <v>0</v>
          </cell>
          <cell r="W314">
            <v>0</v>
          </cell>
        </row>
        <row r="315">
          <cell r="N315">
            <v>0</v>
          </cell>
          <cell r="O315">
            <v>0</v>
          </cell>
          <cell r="P315">
            <v>0</v>
          </cell>
          <cell r="Q315">
            <v>0</v>
          </cell>
          <cell r="R315">
            <v>0</v>
          </cell>
          <cell r="S315">
            <v>0</v>
          </cell>
          <cell r="T315">
            <v>0</v>
          </cell>
          <cell r="W315">
            <v>0</v>
          </cell>
        </row>
        <row r="316">
          <cell r="N316">
            <v>0</v>
          </cell>
          <cell r="O316">
            <v>0</v>
          </cell>
          <cell r="P316">
            <v>0</v>
          </cell>
          <cell r="Q316">
            <v>0</v>
          </cell>
          <cell r="R316">
            <v>0</v>
          </cell>
          <cell r="S316">
            <v>0</v>
          </cell>
          <cell r="T316">
            <v>0</v>
          </cell>
          <cell r="W316">
            <v>0</v>
          </cell>
        </row>
        <row r="317">
          <cell r="N317">
            <v>0</v>
          </cell>
          <cell r="O317">
            <v>0</v>
          </cell>
          <cell r="P317">
            <v>0</v>
          </cell>
          <cell r="Q317">
            <v>0</v>
          </cell>
          <cell r="R317">
            <v>0</v>
          </cell>
          <cell r="S317">
            <v>0</v>
          </cell>
          <cell r="T317">
            <v>0</v>
          </cell>
          <cell r="W317">
            <v>0</v>
          </cell>
        </row>
        <row r="318">
          <cell r="N318">
            <v>0</v>
          </cell>
          <cell r="O318">
            <v>0</v>
          </cell>
          <cell r="P318">
            <v>0</v>
          </cell>
          <cell r="Q318">
            <v>0</v>
          </cell>
          <cell r="R318">
            <v>0</v>
          </cell>
          <cell r="S318">
            <v>0</v>
          </cell>
          <cell r="T318">
            <v>0</v>
          </cell>
          <cell r="W318">
            <v>0</v>
          </cell>
        </row>
        <row r="319">
          <cell r="N319">
            <v>0</v>
          </cell>
          <cell r="O319">
            <v>0</v>
          </cell>
          <cell r="P319">
            <v>0</v>
          </cell>
          <cell r="Q319">
            <v>0</v>
          </cell>
          <cell r="R319">
            <v>0</v>
          </cell>
          <cell r="S319">
            <v>0</v>
          </cell>
          <cell r="T319">
            <v>0</v>
          </cell>
          <cell r="W319">
            <v>0</v>
          </cell>
        </row>
        <row r="320">
          <cell r="N320">
            <v>0</v>
          </cell>
          <cell r="O320">
            <v>0</v>
          </cell>
          <cell r="P320">
            <v>0</v>
          </cell>
          <cell r="Q320">
            <v>0</v>
          </cell>
          <cell r="R320">
            <v>0</v>
          </cell>
          <cell r="S320">
            <v>0</v>
          </cell>
          <cell r="T320">
            <v>0</v>
          </cell>
          <cell r="W320">
            <v>0</v>
          </cell>
        </row>
        <row r="321">
          <cell r="N321">
            <v>0</v>
          </cell>
          <cell r="O321">
            <v>0</v>
          </cell>
          <cell r="P321">
            <v>0</v>
          </cell>
          <cell r="Q321">
            <v>0</v>
          </cell>
          <cell r="R321">
            <v>0</v>
          </cell>
          <cell r="S321">
            <v>0</v>
          </cell>
          <cell r="T321">
            <v>0</v>
          </cell>
          <cell r="W321">
            <v>0</v>
          </cell>
        </row>
        <row r="322">
          <cell r="N322">
            <v>0</v>
          </cell>
          <cell r="O322">
            <v>0</v>
          </cell>
          <cell r="P322">
            <v>0</v>
          </cell>
          <cell r="Q322">
            <v>0</v>
          </cell>
          <cell r="R322">
            <v>0</v>
          </cell>
          <cell r="S322">
            <v>0</v>
          </cell>
          <cell r="T322">
            <v>0</v>
          </cell>
          <cell r="W322">
            <v>0</v>
          </cell>
        </row>
        <row r="323">
          <cell r="N323">
            <v>0</v>
          </cell>
          <cell r="O323">
            <v>0</v>
          </cell>
          <cell r="P323">
            <v>0</v>
          </cell>
          <cell r="Q323">
            <v>0</v>
          </cell>
          <cell r="R323">
            <v>0</v>
          </cell>
          <cell r="S323">
            <v>0</v>
          </cell>
          <cell r="T323">
            <v>0</v>
          </cell>
          <cell r="W323">
            <v>0</v>
          </cell>
        </row>
        <row r="324">
          <cell r="N324">
            <v>0</v>
          </cell>
          <cell r="O324">
            <v>0</v>
          </cell>
          <cell r="P324">
            <v>0</v>
          </cell>
          <cell r="Q324">
            <v>0</v>
          </cell>
          <cell r="R324">
            <v>0</v>
          </cell>
          <cell r="S324">
            <v>0</v>
          </cell>
          <cell r="T324">
            <v>0</v>
          </cell>
          <cell r="W324">
            <v>0</v>
          </cell>
        </row>
        <row r="325">
          <cell r="N325">
            <v>0</v>
          </cell>
          <cell r="O325">
            <v>0</v>
          </cell>
          <cell r="P325">
            <v>0</v>
          </cell>
          <cell r="Q325">
            <v>0</v>
          </cell>
          <cell r="R325">
            <v>0</v>
          </cell>
          <cell r="S325">
            <v>0</v>
          </cell>
          <cell r="T325">
            <v>0</v>
          </cell>
          <cell r="W325">
            <v>0</v>
          </cell>
        </row>
        <row r="326">
          <cell r="N326">
            <v>0</v>
          </cell>
          <cell r="O326">
            <v>0</v>
          </cell>
          <cell r="P326">
            <v>0</v>
          </cell>
          <cell r="Q326">
            <v>0</v>
          </cell>
          <cell r="R326">
            <v>0</v>
          </cell>
          <cell r="S326">
            <v>0</v>
          </cell>
          <cell r="T326">
            <v>0</v>
          </cell>
          <cell r="W326">
            <v>0</v>
          </cell>
        </row>
        <row r="327">
          <cell r="N327">
            <v>0</v>
          </cell>
          <cell r="O327">
            <v>0</v>
          </cell>
          <cell r="P327">
            <v>0</v>
          </cell>
          <cell r="Q327">
            <v>0</v>
          </cell>
          <cell r="R327">
            <v>0</v>
          </cell>
          <cell r="S327">
            <v>0</v>
          </cell>
          <cell r="T327">
            <v>0</v>
          </cell>
          <cell r="W327">
            <v>0</v>
          </cell>
        </row>
        <row r="328">
          <cell r="N328">
            <v>0</v>
          </cell>
          <cell r="O328">
            <v>0</v>
          </cell>
          <cell r="P328">
            <v>0</v>
          </cell>
          <cell r="Q328">
            <v>0</v>
          </cell>
          <cell r="R328">
            <v>0</v>
          </cell>
          <cell r="S328">
            <v>0</v>
          </cell>
          <cell r="T328">
            <v>0</v>
          </cell>
          <cell r="W328">
            <v>0</v>
          </cell>
        </row>
        <row r="329">
          <cell r="N329">
            <v>0</v>
          </cell>
          <cell r="O329">
            <v>0</v>
          </cell>
          <cell r="P329">
            <v>0</v>
          </cell>
          <cell r="Q329">
            <v>0</v>
          </cell>
          <cell r="R329">
            <v>0</v>
          </cell>
          <cell r="S329">
            <v>0</v>
          </cell>
          <cell r="T329">
            <v>0</v>
          </cell>
          <cell r="W329">
            <v>0</v>
          </cell>
        </row>
        <row r="330">
          <cell r="N330">
            <v>0</v>
          </cell>
          <cell r="O330">
            <v>0</v>
          </cell>
          <cell r="P330">
            <v>0</v>
          </cell>
          <cell r="Q330">
            <v>0</v>
          </cell>
          <cell r="R330">
            <v>0</v>
          </cell>
          <cell r="S330">
            <v>0</v>
          </cell>
          <cell r="T330">
            <v>0</v>
          </cell>
          <cell r="W330">
            <v>0</v>
          </cell>
        </row>
        <row r="331">
          <cell r="N331">
            <v>0</v>
          </cell>
          <cell r="O331">
            <v>0</v>
          </cell>
          <cell r="P331">
            <v>0</v>
          </cell>
          <cell r="Q331">
            <v>0</v>
          </cell>
          <cell r="R331">
            <v>0</v>
          </cell>
          <cell r="S331">
            <v>0</v>
          </cell>
          <cell r="T331">
            <v>0</v>
          </cell>
          <cell r="W331">
            <v>0</v>
          </cell>
        </row>
        <row r="332">
          <cell r="N332">
            <v>0</v>
          </cell>
          <cell r="O332">
            <v>0</v>
          </cell>
          <cell r="P332">
            <v>0</v>
          </cell>
          <cell r="Q332">
            <v>0</v>
          </cell>
          <cell r="R332">
            <v>0</v>
          </cell>
          <cell r="S332">
            <v>0</v>
          </cell>
          <cell r="T332">
            <v>0</v>
          </cell>
          <cell r="W332">
            <v>0</v>
          </cell>
        </row>
        <row r="333">
          <cell r="N333">
            <v>0</v>
          </cell>
          <cell r="O333">
            <v>0</v>
          </cell>
          <cell r="P333">
            <v>0</v>
          </cell>
          <cell r="Q333">
            <v>0</v>
          </cell>
          <cell r="R333">
            <v>0</v>
          </cell>
          <cell r="S333">
            <v>0</v>
          </cell>
          <cell r="T333">
            <v>0</v>
          </cell>
          <cell r="W333">
            <v>0</v>
          </cell>
        </row>
        <row r="334">
          <cell r="N334">
            <v>0</v>
          </cell>
          <cell r="O334">
            <v>0</v>
          </cell>
          <cell r="P334">
            <v>0</v>
          </cell>
          <cell r="Q334">
            <v>0</v>
          </cell>
          <cell r="R334">
            <v>0</v>
          </cell>
          <cell r="S334">
            <v>0</v>
          </cell>
          <cell r="T334">
            <v>0</v>
          </cell>
          <cell r="W334">
            <v>0</v>
          </cell>
        </row>
        <row r="335">
          <cell r="N335">
            <v>0</v>
          </cell>
          <cell r="O335">
            <v>0</v>
          </cell>
          <cell r="P335">
            <v>0</v>
          </cell>
          <cell r="Q335">
            <v>0</v>
          </cell>
          <cell r="R335">
            <v>0</v>
          </cell>
          <cell r="S335">
            <v>0</v>
          </cell>
          <cell r="T335">
            <v>0</v>
          </cell>
          <cell r="W335">
            <v>0</v>
          </cell>
        </row>
        <row r="336">
          <cell r="N336">
            <v>0</v>
          </cell>
          <cell r="O336">
            <v>0</v>
          </cell>
          <cell r="P336">
            <v>0</v>
          </cell>
          <cell r="Q336">
            <v>0</v>
          </cell>
          <cell r="R336">
            <v>0</v>
          </cell>
          <cell r="S336">
            <v>0</v>
          </cell>
          <cell r="T336">
            <v>0</v>
          </cell>
          <cell r="W336">
            <v>0</v>
          </cell>
        </row>
        <row r="337">
          <cell r="N337">
            <v>0</v>
          </cell>
          <cell r="O337">
            <v>0</v>
          </cell>
          <cell r="P337">
            <v>0</v>
          </cell>
          <cell r="Q337">
            <v>0</v>
          </cell>
          <cell r="R337">
            <v>0</v>
          </cell>
          <cell r="S337">
            <v>0</v>
          </cell>
          <cell r="T337">
            <v>0</v>
          </cell>
          <cell r="W337">
            <v>0</v>
          </cell>
        </row>
        <row r="338">
          <cell r="N338">
            <v>0</v>
          </cell>
          <cell r="O338">
            <v>0</v>
          </cell>
          <cell r="P338">
            <v>0</v>
          </cell>
          <cell r="Q338">
            <v>0</v>
          </cell>
          <cell r="R338">
            <v>0</v>
          </cell>
          <cell r="S338">
            <v>0</v>
          </cell>
          <cell r="T338">
            <v>0</v>
          </cell>
          <cell r="W338">
            <v>0</v>
          </cell>
        </row>
        <row r="339">
          <cell r="N339">
            <v>0</v>
          </cell>
          <cell r="O339">
            <v>0</v>
          </cell>
          <cell r="P339">
            <v>0</v>
          </cell>
          <cell r="Q339">
            <v>0</v>
          </cell>
          <cell r="R339">
            <v>0</v>
          </cell>
          <cell r="S339">
            <v>0</v>
          </cell>
          <cell r="T339">
            <v>0</v>
          </cell>
          <cell r="W339">
            <v>0</v>
          </cell>
        </row>
        <row r="340">
          <cell r="N340">
            <v>0</v>
          </cell>
          <cell r="O340">
            <v>0</v>
          </cell>
          <cell r="P340">
            <v>0</v>
          </cell>
          <cell r="Q340">
            <v>0</v>
          </cell>
          <cell r="R340">
            <v>0</v>
          </cell>
          <cell r="S340">
            <v>0</v>
          </cell>
          <cell r="T340">
            <v>0</v>
          </cell>
          <cell r="W340">
            <v>0</v>
          </cell>
        </row>
        <row r="341">
          <cell r="N341">
            <v>0</v>
          </cell>
          <cell r="O341">
            <v>0</v>
          </cell>
          <cell r="P341">
            <v>0</v>
          </cell>
          <cell r="Q341">
            <v>0</v>
          </cell>
          <cell r="R341">
            <v>0</v>
          </cell>
          <cell r="S341">
            <v>0</v>
          </cell>
          <cell r="T341">
            <v>0</v>
          </cell>
          <cell r="W341">
            <v>0</v>
          </cell>
        </row>
        <row r="342">
          <cell r="N342">
            <v>0</v>
          </cell>
          <cell r="O342">
            <v>0</v>
          </cell>
          <cell r="P342">
            <v>0</v>
          </cell>
          <cell r="Q342">
            <v>0</v>
          </cell>
          <cell r="R342">
            <v>0</v>
          </cell>
          <cell r="S342">
            <v>0</v>
          </cell>
          <cell r="T342">
            <v>0</v>
          </cell>
          <cell r="W342">
            <v>0</v>
          </cell>
        </row>
        <row r="343">
          <cell r="N343">
            <v>0</v>
          </cell>
          <cell r="O343">
            <v>0</v>
          </cell>
          <cell r="P343">
            <v>0</v>
          </cell>
          <cell r="Q343">
            <v>0</v>
          </cell>
          <cell r="R343">
            <v>0</v>
          </cell>
          <cell r="S343">
            <v>0</v>
          </cell>
          <cell r="T343">
            <v>0</v>
          </cell>
          <cell r="W343">
            <v>0</v>
          </cell>
        </row>
        <row r="344">
          <cell r="N344">
            <v>0</v>
          </cell>
          <cell r="O344">
            <v>0</v>
          </cell>
          <cell r="P344">
            <v>0</v>
          </cell>
          <cell r="Q344">
            <v>0</v>
          </cell>
          <cell r="R344">
            <v>0</v>
          </cell>
          <cell r="S344">
            <v>0</v>
          </cell>
          <cell r="T344">
            <v>0</v>
          </cell>
          <cell r="W344">
            <v>0</v>
          </cell>
        </row>
        <row r="345">
          <cell r="N345">
            <v>0</v>
          </cell>
          <cell r="O345">
            <v>0</v>
          </cell>
          <cell r="P345">
            <v>0</v>
          </cell>
          <cell r="Q345">
            <v>0</v>
          </cell>
          <cell r="R345">
            <v>0</v>
          </cell>
          <cell r="S345">
            <v>0</v>
          </cell>
          <cell r="T345">
            <v>0</v>
          </cell>
          <cell r="W345">
            <v>0</v>
          </cell>
        </row>
        <row r="346">
          <cell r="N346">
            <v>0</v>
          </cell>
          <cell r="O346">
            <v>0</v>
          </cell>
          <cell r="P346">
            <v>0</v>
          </cell>
          <cell r="Q346">
            <v>0</v>
          </cell>
          <cell r="R346">
            <v>0</v>
          </cell>
          <cell r="S346">
            <v>0</v>
          </cell>
          <cell r="T346">
            <v>0</v>
          </cell>
          <cell r="W346">
            <v>0</v>
          </cell>
        </row>
        <row r="347">
          <cell r="N347">
            <v>0</v>
          </cell>
          <cell r="O347">
            <v>0</v>
          </cell>
          <cell r="P347">
            <v>0</v>
          </cell>
          <cell r="Q347">
            <v>0</v>
          </cell>
          <cell r="R347">
            <v>0</v>
          </cell>
          <cell r="S347">
            <v>0</v>
          </cell>
          <cell r="T347">
            <v>0</v>
          </cell>
          <cell r="W347">
            <v>0</v>
          </cell>
        </row>
        <row r="348">
          <cell r="N348">
            <v>0</v>
          </cell>
          <cell r="O348">
            <v>0</v>
          </cell>
          <cell r="P348">
            <v>0</v>
          </cell>
          <cell r="Q348">
            <v>0</v>
          </cell>
          <cell r="R348">
            <v>0</v>
          </cell>
          <cell r="S348">
            <v>0</v>
          </cell>
          <cell r="T348">
            <v>0</v>
          </cell>
          <cell r="W348">
            <v>0</v>
          </cell>
        </row>
        <row r="349">
          <cell r="N349">
            <v>0</v>
          </cell>
          <cell r="O349">
            <v>0</v>
          </cell>
          <cell r="P349">
            <v>0</v>
          </cell>
          <cell r="Q349">
            <v>0</v>
          </cell>
          <cell r="R349">
            <v>0</v>
          </cell>
          <cell r="S349">
            <v>0</v>
          </cell>
          <cell r="T349">
            <v>0</v>
          </cell>
          <cell r="W349">
            <v>0</v>
          </cell>
        </row>
        <row r="350">
          <cell r="N350">
            <v>0</v>
          </cell>
          <cell r="O350">
            <v>0</v>
          </cell>
          <cell r="P350">
            <v>0</v>
          </cell>
          <cell r="Q350">
            <v>0</v>
          </cell>
          <cell r="R350">
            <v>0</v>
          </cell>
          <cell r="S350">
            <v>0</v>
          </cell>
          <cell r="T350">
            <v>0</v>
          </cell>
          <cell r="W350">
            <v>0</v>
          </cell>
        </row>
        <row r="351">
          <cell r="N351">
            <v>0</v>
          </cell>
          <cell r="O351">
            <v>0</v>
          </cell>
          <cell r="P351">
            <v>0</v>
          </cell>
          <cell r="Q351">
            <v>0</v>
          </cell>
          <cell r="R351">
            <v>0</v>
          </cell>
          <cell r="S351">
            <v>0</v>
          </cell>
          <cell r="T351">
            <v>0</v>
          </cell>
          <cell r="W351">
            <v>0</v>
          </cell>
        </row>
        <row r="352">
          <cell r="N352">
            <v>0</v>
          </cell>
          <cell r="O352">
            <v>0</v>
          </cell>
          <cell r="P352">
            <v>0</v>
          </cell>
          <cell r="Q352">
            <v>0</v>
          </cell>
          <cell r="R352">
            <v>0</v>
          </cell>
          <cell r="S352">
            <v>0</v>
          </cell>
          <cell r="T352">
            <v>0</v>
          </cell>
          <cell r="W352">
            <v>0</v>
          </cell>
        </row>
        <row r="353">
          <cell r="N353">
            <v>0</v>
          </cell>
          <cell r="O353">
            <v>0</v>
          </cell>
          <cell r="P353">
            <v>0</v>
          </cell>
          <cell r="Q353">
            <v>0</v>
          </cell>
          <cell r="R353">
            <v>0</v>
          </cell>
          <cell r="S353">
            <v>0</v>
          </cell>
          <cell r="T353">
            <v>0</v>
          </cell>
          <cell r="W353">
            <v>0</v>
          </cell>
        </row>
        <row r="354">
          <cell r="N354">
            <v>0</v>
          </cell>
          <cell r="O354">
            <v>0</v>
          </cell>
          <cell r="P354">
            <v>0</v>
          </cell>
          <cell r="Q354">
            <v>0</v>
          </cell>
          <cell r="R354">
            <v>0</v>
          </cell>
          <cell r="S354">
            <v>0</v>
          </cell>
          <cell r="T354">
            <v>0</v>
          </cell>
          <cell r="W354">
            <v>0</v>
          </cell>
        </row>
        <row r="355">
          <cell r="N355">
            <v>0</v>
          </cell>
          <cell r="O355">
            <v>0</v>
          </cell>
          <cell r="P355">
            <v>0</v>
          </cell>
          <cell r="Q355">
            <v>0</v>
          </cell>
          <cell r="R355">
            <v>0</v>
          </cell>
          <cell r="S355">
            <v>0</v>
          </cell>
          <cell r="T355">
            <v>0</v>
          </cell>
          <cell r="W355">
            <v>0</v>
          </cell>
        </row>
        <row r="356">
          <cell r="N356">
            <v>0</v>
          </cell>
          <cell r="O356">
            <v>0</v>
          </cell>
          <cell r="P356">
            <v>0</v>
          </cell>
          <cell r="Q356">
            <v>0</v>
          </cell>
          <cell r="R356">
            <v>0</v>
          </cell>
          <cell r="S356">
            <v>0</v>
          </cell>
          <cell r="T356">
            <v>0</v>
          </cell>
          <cell r="W356">
            <v>0</v>
          </cell>
        </row>
        <row r="357">
          <cell r="N357">
            <v>0</v>
          </cell>
          <cell r="O357">
            <v>0</v>
          </cell>
          <cell r="P357">
            <v>0</v>
          </cell>
          <cell r="Q357">
            <v>0</v>
          </cell>
          <cell r="R357">
            <v>0</v>
          </cell>
          <cell r="S357">
            <v>0</v>
          </cell>
          <cell r="T357">
            <v>0</v>
          </cell>
          <cell r="W357">
            <v>0</v>
          </cell>
        </row>
        <row r="358">
          <cell r="N358">
            <v>0</v>
          </cell>
          <cell r="O358">
            <v>0</v>
          </cell>
          <cell r="P358">
            <v>0</v>
          </cell>
          <cell r="Q358">
            <v>0</v>
          </cell>
          <cell r="R358">
            <v>0</v>
          </cell>
          <cell r="S358">
            <v>0</v>
          </cell>
          <cell r="T358">
            <v>0</v>
          </cell>
          <cell r="W358">
            <v>0</v>
          </cell>
        </row>
        <row r="359">
          <cell r="N359">
            <v>0</v>
          </cell>
          <cell r="O359">
            <v>0</v>
          </cell>
          <cell r="P359">
            <v>0</v>
          </cell>
          <cell r="Q359">
            <v>0</v>
          </cell>
          <cell r="R359">
            <v>0</v>
          </cell>
          <cell r="S359">
            <v>0</v>
          </cell>
          <cell r="T359">
            <v>0</v>
          </cell>
          <cell r="W359">
            <v>0</v>
          </cell>
        </row>
        <row r="360">
          <cell r="N360">
            <v>0</v>
          </cell>
          <cell r="O360">
            <v>0</v>
          </cell>
          <cell r="P360">
            <v>0</v>
          </cell>
          <cell r="Q360">
            <v>0</v>
          </cell>
          <cell r="R360">
            <v>0</v>
          </cell>
          <cell r="S360">
            <v>0</v>
          </cell>
          <cell r="T360">
            <v>0</v>
          </cell>
          <cell r="W360">
            <v>0</v>
          </cell>
        </row>
        <row r="361">
          <cell r="N361">
            <v>0</v>
          </cell>
          <cell r="O361">
            <v>0</v>
          </cell>
          <cell r="P361">
            <v>0</v>
          </cell>
          <cell r="Q361">
            <v>0</v>
          </cell>
          <cell r="R361">
            <v>0</v>
          </cell>
          <cell r="S361">
            <v>0</v>
          </cell>
          <cell r="T361">
            <v>0</v>
          </cell>
          <cell r="W361">
            <v>0</v>
          </cell>
        </row>
        <row r="362">
          <cell r="N362">
            <v>0</v>
          </cell>
          <cell r="O362">
            <v>0</v>
          </cell>
          <cell r="P362">
            <v>0</v>
          </cell>
          <cell r="Q362">
            <v>0</v>
          </cell>
          <cell r="R362">
            <v>0</v>
          </cell>
          <cell r="S362">
            <v>0</v>
          </cell>
          <cell r="T362">
            <v>0</v>
          </cell>
          <cell r="W362">
            <v>0</v>
          </cell>
        </row>
        <row r="363">
          <cell r="N363">
            <v>0</v>
          </cell>
          <cell r="O363">
            <v>0</v>
          </cell>
          <cell r="P363">
            <v>0</v>
          </cell>
          <cell r="Q363">
            <v>0</v>
          </cell>
          <cell r="R363">
            <v>0</v>
          </cell>
          <cell r="S363">
            <v>0</v>
          </cell>
          <cell r="T363">
            <v>0</v>
          </cell>
          <cell r="W363">
            <v>0</v>
          </cell>
        </row>
        <row r="364">
          <cell r="N364">
            <v>0</v>
          </cell>
          <cell r="O364">
            <v>0</v>
          </cell>
          <cell r="P364">
            <v>0</v>
          </cell>
          <cell r="Q364">
            <v>0</v>
          </cell>
          <cell r="R364">
            <v>0</v>
          </cell>
          <cell r="S364">
            <v>0</v>
          </cell>
          <cell r="T364">
            <v>0</v>
          </cell>
          <cell r="W364">
            <v>0</v>
          </cell>
        </row>
        <row r="365">
          <cell r="N365">
            <v>0</v>
          </cell>
          <cell r="O365">
            <v>0</v>
          </cell>
          <cell r="P365">
            <v>0</v>
          </cell>
          <cell r="Q365">
            <v>0</v>
          </cell>
          <cell r="R365">
            <v>0</v>
          </cell>
          <cell r="S365">
            <v>0</v>
          </cell>
          <cell r="T365">
            <v>0</v>
          </cell>
          <cell r="W365">
            <v>0</v>
          </cell>
        </row>
        <row r="366">
          <cell r="N366">
            <v>0</v>
          </cell>
          <cell r="O366">
            <v>0</v>
          </cell>
          <cell r="P366">
            <v>0</v>
          </cell>
          <cell r="Q366">
            <v>0</v>
          </cell>
          <cell r="R366">
            <v>0</v>
          </cell>
          <cell r="S366">
            <v>0</v>
          </cell>
          <cell r="T366">
            <v>0</v>
          </cell>
          <cell r="W366">
            <v>0</v>
          </cell>
        </row>
        <row r="367">
          <cell r="N367">
            <v>0</v>
          </cell>
          <cell r="O367">
            <v>0</v>
          </cell>
          <cell r="P367">
            <v>0</v>
          </cell>
          <cell r="Q367">
            <v>0</v>
          </cell>
          <cell r="R367">
            <v>0</v>
          </cell>
          <cell r="S367">
            <v>0</v>
          </cell>
          <cell r="T367">
            <v>0</v>
          </cell>
          <cell r="W367">
            <v>0</v>
          </cell>
        </row>
        <row r="368">
          <cell r="N368">
            <v>0</v>
          </cell>
          <cell r="O368">
            <v>0</v>
          </cell>
          <cell r="P368">
            <v>0</v>
          </cell>
          <cell r="Q368">
            <v>0</v>
          </cell>
          <cell r="R368">
            <v>0</v>
          </cell>
          <cell r="S368">
            <v>0</v>
          </cell>
          <cell r="T368">
            <v>0</v>
          </cell>
          <cell r="W368">
            <v>0</v>
          </cell>
        </row>
        <row r="369">
          <cell r="N369">
            <v>0</v>
          </cell>
          <cell r="O369">
            <v>0</v>
          </cell>
          <cell r="P369">
            <v>0</v>
          </cell>
          <cell r="Q369">
            <v>0</v>
          </cell>
          <cell r="R369">
            <v>0</v>
          </cell>
          <cell r="S369">
            <v>0</v>
          </cell>
          <cell r="T369">
            <v>0</v>
          </cell>
          <cell r="W369">
            <v>0</v>
          </cell>
        </row>
        <row r="370">
          <cell r="N370">
            <v>0</v>
          </cell>
          <cell r="O370">
            <v>0</v>
          </cell>
          <cell r="P370">
            <v>0</v>
          </cell>
          <cell r="Q370">
            <v>0</v>
          </cell>
          <cell r="R370">
            <v>0</v>
          </cell>
          <cell r="S370">
            <v>0</v>
          </cell>
          <cell r="T370">
            <v>0</v>
          </cell>
          <cell r="W370">
            <v>0</v>
          </cell>
        </row>
        <row r="371">
          <cell r="N371">
            <v>0</v>
          </cell>
          <cell r="O371">
            <v>0</v>
          </cell>
          <cell r="P371">
            <v>0</v>
          </cell>
          <cell r="Q371">
            <v>0</v>
          </cell>
          <cell r="R371">
            <v>0</v>
          </cell>
          <cell r="S371">
            <v>0</v>
          </cell>
          <cell r="T371">
            <v>0</v>
          </cell>
          <cell r="W371">
            <v>0</v>
          </cell>
        </row>
        <row r="372">
          <cell r="N372">
            <v>0</v>
          </cell>
          <cell r="O372">
            <v>0</v>
          </cell>
          <cell r="P372">
            <v>0</v>
          </cell>
          <cell r="Q372">
            <v>0</v>
          </cell>
          <cell r="R372">
            <v>0</v>
          </cell>
          <cell r="S372">
            <v>0</v>
          </cell>
          <cell r="T372">
            <v>0</v>
          </cell>
          <cell r="W372">
            <v>0</v>
          </cell>
        </row>
        <row r="373">
          <cell r="N373">
            <v>0</v>
          </cell>
          <cell r="O373">
            <v>0</v>
          </cell>
          <cell r="P373">
            <v>0</v>
          </cell>
          <cell r="Q373">
            <v>0</v>
          </cell>
          <cell r="R373">
            <v>0</v>
          </cell>
          <cell r="S373">
            <v>0</v>
          </cell>
          <cell r="T373">
            <v>0</v>
          </cell>
          <cell r="W373">
            <v>0</v>
          </cell>
        </row>
        <row r="374">
          <cell r="N374">
            <v>0</v>
          </cell>
          <cell r="O374">
            <v>0</v>
          </cell>
          <cell r="P374">
            <v>0</v>
          </cell>
          <cell r="Q374">
            <v>0</v>
          </cell>
          <cell r="R374">
            <v>0</v>
          </cell>
          <cell r="S374">
            <v>0</v>
          </cell>
          <cell r="T374">
            <v>0</v>
          </cell>
          <cell r="W374">
            <v>0</v>
          </cell>
        </row>
        <row r="375">
          <cell r="N375">
            <v>0</v>
          </cell>
          <cell r="O375">
            <v>0</v>
          </cell>
          <cell r="P375">
            <v>0</v>
          </cell>
          <cell r="Q375">
            <v>0</v>
          </cell>
          <cell r="R375">
            <v>0</v>
          </cell>
          <cell r="S375">
            <v>0</v>
          </cell>
          <cell r="T375">
            <v>0</v>
          </cell>
          <cell r="W375">
            <v>0</v>
          </cell>
        </row>
        <row r="376">
          <cell r="N376">
            <v>0</v>
          </cell>
          <cell r="O376">
            <v>0</v>
          </cell>
          <cell r="P376">
            <v>0</v>
          </cell>
          <cell r="Q376">
            <v>0</v>
          </cell>
          <cell r="R376">
            <v>0</v>
          </cell>
          <cell r="S376">
            <v>0</v>
          </cell>
          <cell r="T376">
            <v>0</v>
          </cell>
          <cell r="W376">
            <v>0</v>
          </cell>
        </row>
        <row r="377">
          <cell r="N377">
            <v>0</v>
          </cell>
          <cell r="O377">
            <v>0</v>
          </cell>
          <cell r="P377">
            <v>0</v>
          </cell>
          <cell r="Q377">
            <v>0</v>
          </cell>
          <cell r="R377">
            <v>0</v>
          </cell>
          <cell r="S377">
            <v>0</v>
          </cell>
          <cell r="T377">
            <v>0</v>
          </cell>
          <cell r="W377">
            <v>0</v>
          </cell>
        </row>
        <row r="378">
          <cell r="N378">
            <v>0</v>
          </cell>
          <cell r="O378">
            <v>0</v>
          </cell>
          <cell r="P378">
            <v>0</v>
          </cell>
          <cell r="Q378">
            <v>0</v>
          </cell>
          <cell r="R378">
            <v>0</v>
          </cell>
          <cell r="S378">
            <v>0</v>
          </cell>
          <cell r="T378">
            <v>0</v>
          </cell>
          <cell r="W378">
            <v>0</v>
          </cell>
        </row>
        <row r="379">
          <cell r="N379">
            <v>0</v>
          </cell>
          <cell r="O379">
            <v>0</v>
          </cell>
          <cell r="P379">
            <v>0</v>
          </cell>
          <cell r="Q379">
            <v>0</v>
          </cell>
          <cell r="R379">
            <v>0</v>
          </cell>
          <cell r="S379">
            <v>0</v>
          </cell>
          <cell r="T379">
            <v>0</v>
          </cell>
          <cell r="W379">
            <v>0</v>
          </cell>
        </row>
        <row r="380">
          <cell r="N380">
            <v>0</v>
          </cell>
          <cell r="O380">
            <v>0</v>
          </cell>
          <cell r="P380">
            <v>0</v>
          </cell>
          <cell r="Q380">
            <v>0</v>
          </cell>
          <cell r="R380">
            <v>0</v>
          </cell>
          <cell r="S380">
            <v>0</v>
          </cell>
          <cell r="T380">
            <v>0</v>
          </cell>
          <cell r="W380">
            <v>0</v>
          </cell>
        </row>
        <row r="381">
          <cell r="N381">
            <v>0</v>
          </cell>
          <cell r="O381">
            <v>0</v>
          </cell>
          <cell r="P381">
            <v>0</v>
          </cell>
          <cell r="Q381">
            <v>0</v>
          </cell>
          <cell r="R381">
            <v>0</v>
          </cell>
          <cell r="S381">
            <v>0</v>
          </cell>
          <cell r="T381">
            <v>0</v>
          </cell>
          <cell r="W381">
            <v>0</v>
          </cell>
        </row>
        <row r="382">
          <cell r="N382">
            <v>0</v>
          </cell>
          <cell r="O382">
            <v>0</v>
          </cell>
          <cell r="P382">
            <v>0</v>
          </cell>
          <cell r="Q382">
            <v>0</v>
          </cell>
          <cell r="R382">
            <v>0</v>
          </cell>
          <cell r="S382">
            <v>0</v>
          </cell>
          <cell r="T382">
            <v>0</v>
          </cell>
          <cell r="W382">
            <v>0</v>
          </cell>
        </row>
        <row r="383">
          <cell r="N383">
            <v>0</v>
          </cell>
          <cell r="O383">
            <v>0</v>
          </cell>
          <cell r="P383">
            <v>0</v>
          </cell>
          <cell r="Q383">
            <v>0</v>
          </cell>
          <cell r="R383">
            <v>0</v>
          </cell>
          <cell r="S383">
            <v>0</v>
          </cell>
          <cell r="T383">
            <v>0</v>
          </cell>
          <cell r="W383">
            <v>0</v>
          </cell>
        </row>
        <row r="384">
          <cell r="N384">
            <v>0</v>
          </cell>
          <cell r="O384">
            <v>0</v>
          </cell>
          <cell r="P384">
            <v>0</v>
          </cell>
          <cell r="Q384">
            <v>0</v>
          </cell>
          <cell r="R384">
            <v>0</v>
          </cell>
          <cell r="S384">
            <v>0</v>
          </cell>
          <cell r="T384">
            <v>0</v>
          </cell>
          <cell r="W384">
            <v>0</v>
          </cell>
        </row>
        <row r="385">
          <cell r="N385">
            <v>0</v>
          </cell>
          <cell r="O385">
            <v>0</v>
          </cell>
          <cell r="P385">
            <v>0</v>
          </cell>
          <cell r="Q385">
            <v>0</v>
          </cell>
          <cell r="R385">
            <v>0</v>
          </cell>
          <cell r="S385">
            <v>0</v>
          </cell>
          <cell r="T385">
            <v>0</v>
          </cell>
          <cell r="W385">
            <v>0</v>
          </cell>
        </row>
        <row r="386">
          <cell r="N386">
            <v>0</v>
          </cell>
          <cell r="O386">
            <v>0</v>
          </cell>
          <cell r="P386">
            <v>0</v>
          </cell>
          <cell r="Q386">
            <v>0</v>
          </cell>
          <cell r="R386">
            <v>0</v>
          </cell>
          <cell r="S386">
            <v>0</v>
          </cell>
          <cell r="T386">
            <v>0</v>
          </cell>
          <cell r="W386">
            <v>0</v>
          </cell>
        </row>
        <row r="387">
          <cell r="N387">
            <v>0</v>
          </cell>
          <cell r="O387">
            <v>0</v>
          </cell>
          <cell r="P387">
            <v>0</v>
          </cell>
          <cell r="Q387">
            <v>0</v>
          </cell>
          <cell r="R387">
            <v>0</v>
          </cell>
          <cell r="S387">
            <v>0</v>
          </cell>
          <cell r="T387">
            <v>0</v>
          </cell>
          <cell r="W387">
            <v>0</v>
          </cell>
        </row>
        <row r="388">
          <cell r="N388">
            <v>0</v>
          </cell>
          <cell r="O388">
            <v>0</v>
          </cell>
          <cell r="P388">
            <v>0</v>
          </cell>
          <cell r="Q388">
            <v>0</v>
          </cell>
          <cell r="R388">
            <v>0</v>
          </cell>
          <cell r="S388">
            <v>0</v>
          </cell>
          <cell r="T388">
            <v>0</v>
          </cell>
          <cell r="W388">
            <v>0</v>
          </cell>
        </row>
        <row r="389">
          <cell r="N389">
            <v>0</v>
          </cell>
          <cell r="O389">
            <v>0</v>
          </cell>
          <cell r="P389">
            <v>0</v>
          </cell>
          <cell r="Q389">
            <v>0</v>
          </cell>
          <cell r="R389">
            <v>0</v>
          </cell>
          <cell r="S389">
            <v>0</v>
          </cell>
          <cell r="T389">
            <v>0</v>
          </cell>
          <cell r="W389">
            <v>0</v>
          </cell>
        </row>
        <row r="390">
          <cell r="N390">
            <v>0</v>
          </cell>
          <cell r="O390">
            <v>0</v>
          </cell>
          <cell r="P390">
            <v>0</v>
          </cell>
          <cell r="Q390">
            <v>0</v>
          </cell>
          <cell r="R390">
            <v>0</v>
          </cell>
          <cell r="S390">
            <v>0</v>
          </cell>
          <cell r="T390">
            <v>0</v>
          </cell>
          <cell r="W390">
            <v>0</v>
          </cell>
        </row>
        <row r="391">
          <cell r="N391">
            <v>0</v>
          </cell>
          <cell r="O391">
            <v>0</v>
          </cell>
          <cell r="P391">
            <v>0</v>
          </cell>
          <cell r="Q391">
            <v>0</v>
          </cell>
          <cell r="R391">
            <v>0</v>
          </cell>
          <cell r="S391">
            <v>0</v>
          </cell>
          <cell r="T391">
            <v>0</v>
          </cell>
          <cell r="W391">
            <v>0</v>
          </cell>
        </row>
        <row r="392">
          <cell r="N392">
            <v>0</v>
          </cell>
          <cell r="O392">
            <v>0</v>
          </cell>
          <cell r="P392">
            <v>0</v>
          </cell>
          <cell r="Q392">
            <v>0</v>
          </cell>
          <cell r="R392">
            <v>0</v>
          </cell>
          <cell r="S392">
            <v>0</v>
          </cell>
          <cell r="T392">
            <v>0</v>
          </cell>
          <cell r="W392">
            <v>0</v>
          </cell>
        </row>
        <row r="393">
          <cell r="N393">
            <v>0</v>
          </cell>
          <cell r="O393">
            <v>0</v>
          </cell>
          <cell r="P393">
            <v>0</v>
          </cell>
          <cell r="Q393">
            <v>0</v>
          </cell>
          <cell r="R393">
            <v>0</v>
          </cell>
          <cell r="S393">
            <v>0</v>
          </cell>
          <cell r="T393">
            <v>0</v>
          </cell>
          <cell r="W393">
            <v>0</v>
          </cell>
        </row>
        <row r="394">
          <cell r="N394">
            <v>0</v>
          </cell>
          <cell r="O394">
            <v>0</v>
          </cell>
          <cell r="P394">
            <v>0</v>
          </cell>
          <cell r="Q394">
            <v>0</v>
          </cell>
          <cell r="R394">
            <v>0</v>
          </cell>
          <cell r="S394">
            <v>0</v>
          </cell>
          <cell r="T394">
            <v>0</v>
          </cell>
          <cell r="W394">
            <v>0</v>
          </cell>
        </row>
        <row r="395">
          <cell r="N395">
            <v>0</v>
          </cell>
          <cell r="O395">
            <v>0</v>
          </cell>
          <cell r="P395">
            <v>0</v>
          </cell>
          <cell r="Q395">
            <v>0</v>
          </cell>
          <cell r="R395">
            <v>0</v>
          </cell>
          <cell r="S395">
            <v>0</v>
          </cell>
          <cell r="T395">
            <v>0</v>
          </cell>
          <cell r="W395">
            <v>0</v>
          </cell>
        </row>
        <row r="396">
          <cell r="N396">
            <v>0</v>
          </cell>
          <cell r="O396">
            <v>0</v>
          </cell>
          <cell r="P396">
            <v>0</v>
          </cell>
          <cell r="Q396">
            <v>0</v>
          </cell>
          <cell r="R396">
            <v>0</v>
          </cell>
          <cell r="S396">
            <v>0</v>
          </cell>
          <cell r="T396">
            <v>0</v>
          </cell>
          <cell r="W396">
            <v>0</v>
          </cell>
        </row>
        <row r="397">
          <cell r="N397">
            <v>0</v>
          </cell>
          <cell r="O397">
            <v>0</v>
          </cell>
          <cell r="P397">
            <v>0</v>
          </cell>
          <cell r="Q397">
            <v>0</v>
          </cell>
          <cell r="R397">
            <v>0</v>
          </cell>
          <cell r="S397">
            <v>0</v>
          </cell>
          <cell r="T397">
            <v>0</v>
          </cell>
          <cell r="W397">
            <v>0</v>
          </cell>
        </row>
        <row r="398">
          <cell r="N398">
            <v>0</v>
          </cell>
          <cell r="O398">
            <v>0</v>
          </cell>
          <cell r="P398">
            <v>0</v>
          </cell>
          <cell r="Q398">
            <v>0</v>
          </cell>
          <cell r="R398">
            <v>0</v>
          </cell>
          <cell r="S398">
            <v>0</v>
          </cell>
          <cell r="T398">
            <v>0</v>
          </cell>
          <cell r="W398">
            <v>0</v>
          </cell>
        </row>
        <row r="399">
          <cell r="N399">
            <v>0</v>
          </cell>
          <cell r="O399">
            <v>0</v>
          </cell>
          <cell r="P399">
            <v>0</v>
          </cell>
          <cell r="Q399">
            <v>0</v>
          </cell>
          <cell r="R399">
            <v>0</v>
          </cell>
          <cell r="S399">
            <v>0</v>
          </cell>
          <cell r="T399">
            <v>0</v>
          </cell>
          <cell r="W399">
            <v>0</v>
          </cell>
        </row>
        <row r="400">
          <cell r="N400">
            <v>0</v>
          </cell>
          <cell r="O400">
            <v>0</v>
          </cell>
          <cell r="P400">
            <v>0</v>
          </cell>
          <cell r="Q400">
            <v>0</v>
          </cell>
          <cell r="R400">
            <v>0</v>
          </cell>
          <cell r="S400">
            <v>0</v>
          </cell>
          <cell r="T400">
            <v>0</v>
          </cell>
          <cell r="W400">
            <v>0</v>
          </cell>
        </row>
        <row r="401">
          <cell r="N401">
            <v>0</v>
          </cell>
          <cell r="O401">
            <v>0</v>
          </cell>
          <cell r="P401">
            <v>0</v>
          </cell>
          <cell r="Q401">
            <v>0</v>
          </cell>
          <cell r="R401">
            <v>0</v>
          </cell>
          <cell r="S401">
            <v>0</v>
          </cell>
          <cell r="T401">
            <v>0</v>
          </cell>
          <cell r="W401">
            <v>0</v>
          </cell>
        </row>
        <row r="402">
          <cell r="N402">
            <v>0</v>
          </cell>
          <cell r="O402">
            <v>0</v>
          </cell>
          <cell r="P402">
            <v>0</v>
          </cell>
          <cell r="Q402">
            <v>0</v>
          </cell>
          <cell r="R402">
            <v>0</v>
          </cell>
          <cell r="S402">
            <v>0</v>
          </cell>
          <cell r="T402">
            <v>0</v>
          </cell>
          <cell r="W402">
            <v>0</v>
          </cell>
        </row>
        <row r="403">
          <cell r="N403">
            <v>0</v>
          </cell>
          <cell r="O403">
            <v>0</v>
          </cell>
          <cell r="P403">
            <v>0</v>
          </cell>
          <cell r="Q403">
            <v>0</v>
          </cell>
          <cell r="R403">
            <v>0</v>
          </cell>
          <cell r="S403">
            <v>0</v>
          </cell>
          <cell r="T403">
            <v>0</v>
          </cell>
          <cell r="W403">
            <v>0</v>
          </cell>
        </row>
        <row r="404">
          <cell r="N404">
            <v>0</v>
          </cell>
          <cell r="O404">
            <v>0</v>
          </cell>
          <cell r="P404">
            <v>0</v>
          </cell>
          <cell r="Q404">
            <v>0</v>
          </cell>
          <cell r="R404">
            <v>0</v>
          </cell>
          <cell r="S404">
            <v>0</v>
          </cell>
          <cell r="T404">
            <v>0</v>
          </cell>
          <cell r="W404">
            <v>0</v>
          </cell>
        </row>
        <row r="405">
          <cell r="N405">
            <v>0</v>
          </cell>
          <cell r="O405">
            <v>0</v>
          </cell>
          <cell r="P405">
            <v>0</v>
          </cell>
          <cell r="Q405">
            <v>0</v>
          </cell>
          <cell r="R405">
            <v>0</v>
          </cell>
          <cell r="S405">
            <v>0</v>
          </cell>
          <cell r="T405">
            <v>0</v>
          </cell>
          <cell r="W405">
            <v>0</v>
          </cell>
        </row>
        <row r="406">
          <cell r="N406">
            <v>0</v>
          </cell>
          <cell r="O406">
            <v>0</v>
          </cell>
          <cell r="P406">
            <v>0</v>
          </cell>
          <cell r="Q406">
            <v>0</v>
          </cell>
          <cell r="R406">
            <v>0</v>
          </cell>
          <cell r="S406">
            <v>0</v>
          </cell>
          <cell r="T406">
            <v>0</v>
          </cell>
          <cell r="W406">
            <v>0</v>
          </cell>
        </row>
        <row r="407">
          <cell r="N407">
            <v>0</v>
          </cell>
          <cell r="O407">
            <v>0</v>
          </cell>
          <cell r="P407">
            <v>0</v>
          </cell>
          <cell r="Q407">
            <v>0</v>
          </cell>
          <cell r="R407">
            <v>0</v>
          </cell>
          <cell r="S407">
            <v>0</v>
          </cell>
          <cell r="T407">
            <v>0</v>
          </cell>
          <cell r="W407">
            <v>0</v>
          </cell>
        </row>
        <row r="408">
          <cell r="N408">
            <v>0</v>
          </cell>
          <cell r="O408">
            <v>0</v>
          </cell>
          <cell r="P408">
            <v>0</v>
          </cell>
          <cell r="Q408">
            <v>0</v>
          </cell>
          <cell r="R408">
            <v>0</v>
          </cell>
          <cell r="S408">
            <v>0</v>
          </cell>
          <cell r="T408">
            <v>0</v>
          </cell>
          <cell r="W408">
            <v>0</v>
          </cell>
        </row>
        <row r="409">
          <cell r="N409">
            <v>0</v>
          </cell>
          <cell r="O409">
            <v>0</v>
          </cell>
          <cell r="P409">
            <v>0</v>
          </cell>
          <cell r="Q409">
            <v>0</v>
          </cell>
          <cell r="R409">
            <v>0</v>
          </cell>
          <cell r="S409">
            <v>0</v>
          </cell>
          <cell r="T409">
            <v>0</v>
          </cell>
          <cell r="W409">
            <v>0</v>
          </cell>
        </row>
        <row r="410">
          <cell r="N410">
            <v>0</v>
          </cell>
          <cell r="O410">
            <v>0</v>
          </cell>
          <cell r="P410">
            <v>0</v>
          </cell>
          <cell r="Q410">
            <v>0</v>
          </cell>
          <cell r="R410">
            <v>0</v>
          </cell>
          <cell r="S410">
            <v>0</v>
          </cell>
          <cell r="T410">
            <v>0</v>
          </cell>
          <cell r="W410">
            <v>0</v>
          </cell>
        </row>
        <row r="411">
          <cell r="N411">
            <v>0</v>
          </cell>
          <cell r="O411">
            <v>0</v>
          </cell>
          <cell r="P411">
            <v>0</v>
          </cell>
          <cell r="Q411">
            <v>0</v>
          </cell>
          <cell r="R411">
            <v>0</v>
          </cell>
          <cell r="S411">
            <v>0</v>
          </cell>
          <cell r="T411">
            <v>0</v>
          </cell>
          <cell r="W411">
            <v>0</v>
          </cell>
        </row>
        <row r="412">
          <cell r="N412">
            <v>0</v>
          </cell>
          <cell r="O412">
            <v>0</v>
          </cell>
          <cell r="P412">
            <v>0</v>
          </cell>
          <cell r="Q412">
            <v>0</v>
          </cell>
          <cell r="R412">
            <v>0</v>
          </cell>
          <cell r="S412">
            <v>0</v>
          </cell>
          <cell r="T412">
            <v>0</v>
          </cell>
          <cell r="W412">
            <v>0</v>
          </cell>
        </row>
        <row r="413">
          <cell r="N413">
            <v>0</v>
          </cell>
          <cell r="O413">
            <v>0</v>
          </cell>
          <cell r="P413">
            <v>0</v>
          </cell>
          <cell r="Q413">
            <v>0</v>
          </cell>
          <cell r="R413">
            <v>0</v>
          </cell>
          <cell r="S413">
            <v>0</v>
          </cell>
          <cell r="T413">
            <v>0</v>
          </cell>
          <cell r="W413">
            <v>0</v>
          </cell>
        </row>
        <row r="414">
          <cell r="N414">
            <v>0</v>
          </cell>
          <cell r="O414">
            <v>0</v>
          </cell>
          <cell r="P414">
            <v>0</v>
          </cell>
          <cell r="Q414">
            <v>0</v>
          </cell>
          <cell r="R414">
            <v>0</v>
          </cell>
          <cell r="S414">
            <v>0</v>
          </cell>
          <cell r="T414">
            <v>0</v>
          </cell>
          <cell r="W414">
            <v>0</v>
          </cell>
        </row>
        <row r="415">
          <cell r="N415">
            <v>0</v>
          </cell>
          <cell r="O415">
            <v>0</v>
          </cell>
          <cell r="P415">
            <v>0</v>
          </cell>
          <cell r="Q415">
            <v>0</v>
          </cell>
          <cell r="R415">
            <v>0</v>
          </cell>
          <cell r="S415">
            <v>0</v>
          </cell>
          <cell r="T415">
            <v>0</v>
          </cell>
          <cell r="W415">
            <v>0</v>
          </cell>
        </row>
        <row r="416">
          <cell r="N416">
            <v>0</v>
          </cell>
          <cell r="O416">
            <v>0</v>
          </cell>
          <cell r="P416">
            <v>0</v>
          </cell>
          <cell r="Q416">
            <v>0</v>
          </cell>
          <cell r="R416">
            <v>0</v>
          </cell>
          <cell r="S416">
            <v>0</v>
          </cell>
          <cell r="T416">
            <v>0</v>
          </cell>
          <cell r="W416">
            <v>0</v>
          </cell>
        </row>
        <row r="417">
          <cell r="N417">
            <v>0</v>
          </cell>
          <cell r="O417">
            <v>0</v>
          </cell>
          <cell r="P417">
            <v>0</v>
          </cell>
          <cell r="Q417">
            <v>0</v>
          </cell>
          <cell r="R417">
            <v>0</v>
          </cell>
          <cell r="S417">
            <v>0</v>
          </cell>
          <cell r="T417">
            <v>0</v>
          </cell>
          <cell r="W417">
            <v>0</v>
          </cell>
        </row>
        <row r="418">
          <cell r="N418">
            <v>0</v>
          </cell>
          <cell r="O418">
            <v>0</v>
          </cell>
          <cell r="P418">
            <v>0</v>
          </cell>
          <cell r="Q418">
            <v>0</v>
          </cell>
          <cell r="R418">
            <v>0</v>
          </cell>
          <cell r="S418">
            <v>0</v>
          </cell>
          <cell r="T418">
            <v>0</v>
          </cell>
          <cell r="W418">
            <v>0</v>
          </cell>
        </row>
        <row r="419">
          <cell r="N419">
            <v>0</v>
          </cell>
          <cell r="O419">
            <v>0</v>
          </cell>
          <cell r="P419">
            <v>0</v>
          </cell>
          <cell r="Q419">
            <v>0</v>
          </cell>
          <cell r="R419">
            <v>0</v>
          </cell>
          <cell r="S419">
            <v>0</v>
          </cell>
          <cell r="T419">
            <v>0</v>
          </cell>
          <cell r="W419">
            <v>0</v>
          </cell>
        </row>
        <row r="420">
          <cell r="N420">
            <v>0</v>
          </cell>
          <cell r="O420">
            <v>0</v>
          </cell>
          <cell r="P420">
            <v>0</v>
          </cell>
          <cell r="Q420">
            <v>0</v>
          </cell>
          <cell r="R420">
            <v>0</v>
          </cell>
          <cell r="S420">
            <v>0</v>
          </cell>
          <cell r="T420">
            <v>0</v>
          </cell>
          <cell r="W420">
            <v>0</v>
          </cell>
        </row>
        <row r="421">
          <cell r="N421">
            <v>0</v>
          </cell>
          <cell r="O421">
            <v>0</v>
          </cell>
          <cell r="P421">
            <v>0</v>
          </cell>
          <cell r="Q421">
            <v>0</v>
          </cell>
          <cell r="R421">
            <v>0</v>
          </cell>
          <cell r="S421">
            <v>0</v>
          </cell>
          <cell r="T421">
            <v>0</v>
          </cell>
          <cell r="W421">
            <v>0</v>
          </cell>
        </row>
        <row r="422">
          <cell r="N422">
            <v>0</v>
          </cell>
          <cell r="O422">
            <v>0</v>
          </cell>
          <cell r="P422">
            <v>0</v>
          </cell>
          <cell r="Q422">
            <v>0</v>
          </cell>
          <cell r="R422">
            <v>0</v>
          </cell>
          <cell r="S422">
            <v>0</v>
          </cell>
          <cell r="T422">
            <v>0</v>
          </cell>
          <cell r="W422">
            <v>0</v>
          </cell>
        </row>
        <row r="423">
          <cell r="N423">
            <v>0</v>
          </cell>
          <cell r="O423">
            <v>0</v>
          </cell>
          <cell r="P423">
            <v>0</v>
          </cell>
          <cell r="Q423">
            <v>0</v>
          </cell>
          <cell r="R423">
            <v>0</v>
          </cell>
          <cell r="S423">
            <v>0</v>
          </cell>
          <cell r="T423">
            <v>0</v>
          </cell>
          <cell r="W423">
            <v>0</v>
          </cell>
        </row>
        <row r="424">
          <cell r="N424">
            <v>0</v>
          </cell>
          <cell r="O424">
            <v>0</v>
          </cell>
          <cell r="P424">
            <v>0</v>
          </cell>
          <cell r="Q424">
            <v>0</v>
          </cell>
          <cell r="R424">
            <v>0</v>
          </cell>
          <cell r="S424">
            <v>0</v>
          </cell>
          <cell r="T424">
            <v>0</v>
          </cell>
          <cell r="W424">
            <v>0</v>
          </cell>
        </row>
        <row r="425">
          <cell r="N425">
            <v>0</v>
          </cell>
          <cell r="O425">
            <v>0</v>
          </cell>
          <cell r="P425">
            <v>0</v>
          </cell>
          <cell r="Q425">
            <v>0</v>
          </cell>
          <cell r="R425">
            <v>0</v>
          </cell>
          <cell r="S425">
            <v>0</v>
          </cell>
          <cell r="T425">
            <v>0</v>
          </cell>
          <cell r="W425">
            <v>0</v>
          </cell>
        </row>
        <row r="426">
          <cell r="N426">
            <v>0</v>
          </cell>
          <cell r="O426">
            <v>0</v>
          </cell>
          <cell r="P426">
            <v>0</v>
          </cell>
          <cell r="Q426">
            <v>0</v>
          </cell>
          <cell r="R426">
            <v>0</v>
          </cell>
          <cell r="S426">
            <v>0</v>
          </cell>
          <cell r="T426">
            <v>0</v>
          </cell>
          <cell r="W426">
            <v>0</v>
          </cell>
        </row>
        <row r="427">
          <cell r="N427">
            <v>0</v>
          </cell>
          <cell r="O427">
            <v>0</v>
          </cell>
          <cell r="P427">
            <v>0</v>
          </cell>
          <cell r="Q427">
            <v>0</v>
          </cell>
          <cell r="R427">
            <v>0</v>
          </cell>
          <cell r="S427">
            <v>0</v>
          </cell>
          <cell r="T427">
            <v>0</v>
          </cell>
          <cell r="W427">
            <v>0</v>
          </cell>
        </row>
        <row r="428">
          <cell r="N428">
            <v>0</v>
          </cell>
          <cell r="O428">
            <v>0</v>
          </cell>
          <cell r="P428">
            <v>0</v>
          </cell>
          <cell r="Q428">
            <v>0</v>
          </cell>
          <cell r="R428">
            <v>0</v>
          </cell>
          <cell r="S428">
            <v>0</v>
          </cell>
          <cell r="T428">
            <v>0</v>
          </cell>
          <cell r="W428">
            <v>0</v>
          </cell>
        </row>
        <row r="429">
          <cell r="N429">
            <v>0</v>
          </cell>
          <cell r="O429">
            <v>0</v>
          </cell>
          <cell r="P429">
            <v>0</v>
          </cell>
          <cell r="Q429">
            <v>0</v>
          </cell>
          <cell r="R429">
            <v>0</v>
          </cell>
          <cell r="S429">
            <v>0</v>
          </cell>
          <cell r="T429">
            <v>0</v>
          </cell>
          <cell r="W429">
            <v>0</v>
          </cell>
        </row>
        <row r="430">
          <cell r="N430">
            <v>0</v>
          </cell>
          <cell r="O430">
            <v>0</v>
          </cell>
          <cell r="P430">
            <v>0</v>
          </cell>
          <cell r="Q430">
            <v>0</v>
          </cell>
          <cell r="R430">
            <v>0</v>
          </cell>
          <cell r="S430">
            <v>0</v>
          </cell>
          <cell r="T430">
            <v>0</v>
          </cell>
          <cell r="W430">
            <v>0</v>
          </cell>
        </row>
        <row r="431">
          <cell r="N431">
            <v>0</v>
          </cell>
          <cell r="O431">
            <v>0</v>
          </cell>
          <cell r="P431">
            <v>0</v>
          </cell>
          <cell r="Q431">
            <v>0</v>
          </cell>
          <cell r="R431">
            <v>0</v>
          </cell>
          <cell r="S431">
            <v>0</v>
          </cell>
          <cell r="T431">
            <v>0</v>
          </cell>
          <cell r="W431">
            <v>0</v>
          </cell>
        </row>
        <row r="432">
          <cell r="N432">
            <v>0</v>
          </cell>
          <cell r="O432">
            <v>0</v>
          </cell>
          <cell r="P432">
            <v>0</v>
          </cell>
          <cell r="Q432">
            <v>0</v>
          </cell>
          <cell r="R432">
            <v>0</v>
          </cell>
          <cell r="S432">
            <v>0</v>
          </cell>
          <cell r="T432">
            <v>0</v>
          </cell>
          <cell r="W432">
            <v>0</v>
          </cell>
        </row>
        <row r="433">
          <cell r="N433">
            <v>0</v>
          </cell>
          <cell r="O433">
            <v>0</v>
          </cell>
          <cell r="P433">
            <v>0</v>
          </cell>
          <cell r="Q433">
            <v>0</v>
          </cell>
          <cell r="R433">
            <v>0</v>
          </cell>
          <cell r="S433">
            <v>0</v>
          </cell>
          <cell r="T433">
            <v>0</v>
          </cell>
          <cell r="W433">
            <v>0</v>
          </cell>
        </row>
        <row r="434">
          <cell r="N434">
            <v>0</v>
          </cell>
          <cell r="O434">
            <v>0</v>
          </cell>
          <cell r="P434">
            <v>0</v>
          </cell>
          <cell r="Q434">
            <v>0</v>
          </cell>
          <cell r="R434">
            <v>0</v>
          </cell>
          <cell r="S434">
            <v>0</v>
          </cell>
          <cell r="T434">
            <v>0</v>
          </cell>
          <cell r="W434">
            <v>0</v>
          </cell>
        </row>
        <row r="435">
          <cell r="N435">
            <v>0</v>
          </cell>
          <cell r="O435">
            <v>0</v>
          </cell>
          <cell r="P435">
            <v>0</v>
          </cell>
          <cell r="Q435">
            <v>0</v>
          </cell>
          <cell r="R435">
            <v>0</v>
          </cell>
          <cell r="S435">
            <v>0</v>
          </cell>
          <cell r="T435">
            <v>0</v>
          </cell>
          <cell r="W435">
            <v>0</v>
          </cell>
        </row>
        <row r="436">
          <cell r="N436">
            <v>0</v>
          </cell>
          <cell r="O436">
            <v>0</v>
          </cell>
          <cell r="P436">
            <v>0</v>
          </cell>
          <cell r="Q436">
            <v>0</v>
          </cell>
          <cell r="R436">
            <v>0</v>
          </cell>
          <cell r="S436">
            <v>0</v>
          </cell>
          <cell r="T436">
            <v>0</v>
          </cell>
          <cell r="W436">
            <v>0</v>
          </cell>
        </row>
        <row r="437">
          <cell r="N437">
            <v>0</v>
          </cell>
          <cell r="O437">
            <v>0</v>
          </cell>
          <cell r="P437">
            <v>0</v>
          </cell>
          <cell r="Q437">
            <v>0</v>
          </cell>
          <cell r="R437">
            <v>0</v>
          </cell>
          <cell r="S437">
            <v>0</v>
          </cell>
          <cell r="T437">
            <v>0</v>
          </cell>
          <cell r="W437">
            <v>0</v>
          </cell>
        </row>
        <row r="438">
          <cell r="N438">
            <v>0</v>
          </cell>
          <cell r="O438">
            <v>0</v>
          </cell>
          <cell r="P438">
            <v>0</v>
          </cell>
          <cell r="Q438">
            <v>0</v>
          </cell>
          <cell r="R438">
            <v>0</v>
          </cell>
          <cell r="S438">
            <v>0</v>
          </cell>
          <cell r="T438">
            <v>0</v>
          </cell>
          <cell r="W438">
            <v>0</v>
          </cell>
        </row>
        <row r="439">
          <cell r="N439">
            <v>0</v>
          </cell>
          <cell r="O439">
            <v>0</v>
          </cell>
          <cell r="P439">
            <v>0</v>
          </cell>
          <cell r="Q439">
            <v>0</v>
          </cell>
          <cell r="R439">
            <v>0</v>
          </cell>
          <cell r="S439">
            <v>0</v>
          </cell>
          <cell r="T439">
            <v>0</v>
          </cell>
          <cell r="W439">
            <v>0</v>
          </cell>
        </row>
        <row r="440">
          <cell r="N440">
            <v>0</v>
          </cell>
          <cell r="O440">
            <v>0</v>
          </cell>
          <cell r="P440">
            <v>0</v>
          </cell>
          <cell r="Q440">
            <v>0</v>
          </cell>
          <cell r="R440">
            <v>0</v>
          </cell>
          <cell r="S440">
            <v>0</v>
          </cell>
          <cell r="T440">
            <v>0</v>
          </cell>
          <cell r="W440">
            <v>0</v>
          </cell>
        </row>
        <row r="441">
          <cell r="N441">
            <v>0</v>
          </cell>
          <cell r="O441">
            <v>0</v>
          </cell>
          <cell r="P441">
            <v>0</v>
          </cell>
          <cell r="Q441">
            <v>0</v>
          </cell>
          <cell r="R441">
            <v>0</v>
          </cell>
          <cell r="S441">
            <v>0</v>
          </cell>
          <cell r="T441">
            <v>0</v>
          </cell>
          <cell r="W441">
            <v>0</v>
          </cell>
        </row>
        <row r="442">
          <cell r="N442">
            <v>0</v>
          </cell>
          <cell r="O442">
            <v>0</v>
          </cell>
          <cell r="P442">
            <v>0</v>
          </cell>
          <cell r="Q442">
            <v>0</v>
          </cell>
          <cell r="R442">
            <v>0</v>
          </cell>
          <cell r="S442">
            <v>0</v>
          </cell>
          <cell r="T442">
            <v>0</v>
          </cell>
          <cell r="W442">
            <v>0</v>
          </cell>
        </row>
        <row r="443">
          <cell r="N443">
            <v>0</v>
          </cell>
          <cell r="O443">
            <v>0</v>
          </cell>
          <cell r="P443">
            <v>0</v>
          </cell>
          <cell r="Q443">
            <v>0</v>
          </cell>
          <cell r="R443">
            <v>0</v>
          </cell>
          <cell r="S443">
            <v>0</v>
          </cell>
          <cell r="T443">
            <v>0</v>
          </cell>
          <cell r="W443">
            <v>0</v>
          </cell>
        </row>
        <row r="444">
          <cell r="N444">
            <v>0</v>
          </cell>
          <cell r="O444">
            <v>0</v>
          </cell>
          <cell r="P444">
            <v>0</v>
          </cell>
          <cell r="Q444">
            <v>0</v>
          </cell>
          <cell r="R444">
            <v>0</v>
          </cell>
          <cell r="S444">
            <v>0</v>
          </cell>
          <cell r="T444">
            <v>0</v>
          </cell>
          <cell r="W444">
            <v>0</v>
          </cell>
        </row>
        <row r="445">
          <cell r="N445">
            <v>0</v>
          </cell>
          <cell r="O445">
            <v>0</v>
          </cell>
          <cell r="P445">
            <v>0</v>
          </cell>
          <cell r="Q445">
            <v>0</v>
          </cell>
          <cell r="R445">
            <v>0</v>
          </cell>
          <cell r="S445">
            <v>0</v>
          </cell>
          <cell r="T445">
            <v>0</v>
          </cell>
          <cell r="W445">
            <v>0</v>
          </cell>
        </row>
        <row r="446">
          <cell r="N446">
            <v>0</v>
          </cell>
          <cell r="O446">
            <v>0</v>
          </cell>
          <cell r="P446">
            <v>0</v>
          </cell>
          <cell r="Q446">
            <v>0</v>
          </cell>
          <cell r="R446">
            <v>0</v>
          </cell>
          <cell r="S446">
            <v>0</v>
          </cell>
          <cell r="T446">
            <v>0</v>
          </cell>
          <cell r="W446">
            <v>0</v>
          </cell>
        </row>
        <row r="447">
          <cell r="N447">
            <v>0</v>
          </cell>
          <cell r="O447">
            <v>0</v>
          </cell>
          <cell r="P447">
            <v>0</v>
          </cell>
          <cell r="Q447">
            <v>0</v>
          </cell>
          <cell r="R447">
            <v>0</v>
          </cell>
          <cell r="S447">
            <v>0</v>
          </cell>
          <cell r="T447">
            <v>0</v>
          </cell>
          <cell r="W447">
            <v>0</v>
          </cell>
        </row>
        <row r="448">
          <cell r="N448">
            <v>0</v>
          </cell>
          <cell r="O448">
            <v>0</v>
          </cell>
          <cell r="P448">
            <v>0</v>
          </cell>
          <cell r="Q448">
            <v>0</v>
          </cell>
          <cell r="R448">
            <v>0</v>
          </cell>
          <cell r="S448">
            <v>0</v>
          </cell>
          <cell r="T448">
            <v>0</v>
          </cell>
          <cell r="W448">
            <v>0</v>
          </cell>
        </row>
        <row r="449">
          <cell r="N449">
            <v>0</v>
          </cell>
          <cell r="O449">
            <v>0</v>
          </cell>
          <cell r="P449">
            <v>0</v>
          </cell>
          <cell r="Q449">
            <v>0</v>
          </cell>
          <cell r="R449">
            <v>0</v>
          </cell>
          <cell r="S449">
            <v>0</v>
          </cell>
          <cell r="T449">
            <v>0</v>
          </cell>
          <cell r="W449">
            <v>0</v>
          </cell>
        </row>
        <row r="450">
          <cell r="N450">
            <v>0</v>
          </cell>
          <cell r="O450">
            <v>0</v>
          </cell>
          <cell r="P450">
            <v>0</v>
          </cell>
          <cell r="Q450">
            <v>0</v>
          </cell>
          <cell r="R450">
            <v>0</v>
          </cell>
          <cell r="S450">
            <v>0</v>
          </cell>
          <cell r="T450">
            <v>0</v>
          </cell>
          <cell r="W450">
            <v>0</v>
          </cell>
        </row>
        <row r="451">
          <cell r="N451">
            <v>0</v>
          </cell>
          <cell r="O451">
            <v>0</v>
          </cell>
          <cell r="P451">
            <v>0</v>
          </cell>
          <cell r="Q451">
            <v>0</v>
          </cell>
          <cell r="R451">
            <v>0</v>
          </cell>
          <cell r="S451">
            <v>0</v>
          </cell>
          <cell r="T451">
            <v>0</v>
          </cell>
          <cell r="W451">
            <v>0</v>
          </cell>
        </row>
        <row r="452">
          <cell r="N452">
            <v>0</v>
          </cell>
          <cell r="O452">
            <v>0</v>
          </cell>
          <cell r="P452">
            <v>0</v>
          </cell>
          <cell r="Q452">
            <v>0</v>
          </cell>
          <cell r="R452">
            <v>0</v>
          </cell>
          <cell r="S452">
            <v>0</v>
          </cell>
          <cell r="T452">
            <v>0</v>
          </cell>
          <cell r="W452">
            <v>0</v>
          </cell>
        </row>
        <row r="453">
          <cell r="N453">
            <v>0</v>
          </cell>
          <cell r="O453">
            <v>0</v>
          </cell>
          <cell r="P453">
            <v>0</v>
          </cell>
          <cell r="Q453">
            <v>0</v>
          </cell>
          <cell r="R453">
            <v>0</v>
          </cell>
          <cell r="S453">
            <v>0</v>
          </cell>
          <cell r="T453">
            <v>0</v>
          </cell>
          <cell r="W453">
            <v>0</v>
          </cell>
        </row>
        <row r="454">
          <cell r="N454">
            <v>0</v>
          </cell>
          <cell r="O454">
            <v>0</v>
          </cell>
          <cell r="P454">
            <v>0</v>
          </cell>
          <cell r="Q454">
            <v>0</v>
          </cell>
          <cell r="R454">
            <v>0</v>
          </cell>
          <cell r="S454">
            <v>0</v>
          </cell>
          <cell r="T454">
            <v>0</v>
          </cell>
          <cell r="W454">
            <v>0</v>
          </cell>
        </row>
        <row r="455">
          <cell r="N455">
            <v>0</v>
          </cell>
          <cell r="O455">
            <v>0</v>
          </cell>
          <cell r="P455">
            <v>0</v>
          </cell>
          <cell r="Q455">
            <v>0</v>
          </cell>
          <cell r="R455">
            <v>0</v>
          </cell>
          <cell r="S455">
            <v>0</v>
          </cell>
          <cell r="T455">
            <v>0</v>
          </cell>
          <cell r="W455">
            <v>0</v>
          </cell>
        </row>
        <row r="456">
          <cell r="N456">
            <v>0</v>
          </cell>
          <cell r="O456">
            <v>0</v>
          </cell>
          <cell r="P456">
            <v>0</v>
          </cell>
          <cell r="Q456">
            <v>0</v>
          </cell>
          <cell r="R456">
            <v>0</v>
          </cell>
          <cell r="S456">
            <v>0</v>
          </cell>
          <cell r="T456">
            <v>0</v>
          </cell>
          <cell r="W456">
            <v>0</v>
          </cell>
        </row>
        <row r="457">
          <cell r="N457">
            <v>0</v>
          </cell>
          <cell r="O457">
            <v>0</v>
          </cell>
          <cell r="P457">
            <v>0</v>
          </cell>
          <cell r="Q457">
            <v>0</v>
          </cell>
          <cell r="R457">
            <v>0</v>
          </cell>
          <cell r="S457">
            <v>0</v>
          </cell>
          <cell r="T457">
            <v>0</v>
          </cell>
          <cell r="W457">
            <v>0</v>
          </cell>
        </row>
        <row r="458">
          <cell r="N458">
            <v>0</v>
          </cell>
          <cell r="O458">
            <v>0</v>
          </cell>
          <cell r="P458">
            <v>0</v>
          </cell>
          <cell r="Q458">
            <v>0</v>
          </cell>
          <cell r="R458">
            <v>0</v>
          </cell>
          <cell r="S458">
            <v>0</v>
          </cell>
          <cell r="T458">
            <v>0</v>
          </cell>
          <cell r="W458">
            <v>0</v>
          </cell>
        </row>
        <row r="459">
          <cell r="N459">
            <v>0</v>
          </cell>
          <cell r="O459">
            <v>0</v>
          </cell>
          <cell r="P459">
            <v>0</v>
          </cell>
          <cell r="Q459">
            <v>0</v>
          </cell>
          <cell r="R459">
            <v>0</v>
          </cell>
          <cell r="S459">
            <v>0</v>
          </cell>
          <cell r="T459">
            <v>0</v>
          </cell>
          <cell r="W459">
            <v>0</v>
          </cell>
        </row>
        <row r="460">
          <cell r="N460">
            <v>0</v>
          </cell>
          <cell r="O460">
            <v>0</v>
          </cell>
          <cell r="P460">
            <v>0</v>
          </cell>
          <cell r="Q460">
            <v>0</v>
          </cell>
          <cell r="R460">
            <v>0</v>
          </cell>
          <cell r="S460">
            <v>0</v>
          </cell>
          <cell r="T460">
            <v>0</v>
          </cell>
          <cell r="W460">
            <v>0</v>
          </cell>
        </row>
        <row r="461">
          <cell r="N461">
            <v>0</v>
          </cell>
          <cell r="O461">
            <v>0</v>
          </cell>
          <cell r="P461">
            <v>0</v>
          </cell>
          <cell r="Q461">
            <v>0</v>
          </cell>
          <cell r="R461">
            <v>0</v>
          </cell>
          <cell r="S461">
            <v>0</v>
          </cell>
          <cell r="T461">
            <v>0</v>
          </cell>
          <cell r="W461">
            <v>0</v>
          </cell>
        </row>
        <row r="462">
          <cell r="N462">
            <v>0</v>
          </cell>
          <cell r="O462">
            <v>0</v>
          </cell>
          <cell r="P462">
            <v>0</v>
          </cell>
          <cell r="Q462">
            <v>0</v>
          </cell>
          <cell r="R462">
            <v>0</v>
          </cell>
          <cell r="S462">
            <v>0</v>
          </cell>
          <cell r="T462">
            <v>0</v>
          </cell>
          <cell r="W462">
            <v>0</v>
          </cell>
        </row>
        <row r="463">
          <cell r="N463">
            <v>0</v>
          </cell>
          <cell r="O463">
            <v>0</v>
          </cell>
          <cell r="P463">
            <v>0</v>
          </cell>
          <cell r="Q463">
            <v>0</v>
          </cell>
          <cell r="R463">
            <v>0</v>
          </cell>
          <cell r="S463">
            <v>0</v>
          </cell>
          <cell r="T463">
            <v>0</v>
          </cell>
          <cell r="W463">
            <v>0</v>
          </cell>
        </row>
        <row r="464">
          <cell r="N464">
            <v>0</v>
          </cell>
          <cell r="O464">
            <v>0</v>
          </cell>
          <cell r="P464">
            <v>0</v>
          </cell>
          <cell r="Q464">
            <v>0</v>
          </cell>
          <cell r="R464">
            <v>0</v>
          </cell>
          <cell r="S464">
            <v>0</v>
          </cell>
          <cell r="T464">
            <v>0</v>
          </cell>
          <cell r="W464">
            <v>0</v>
          </cell>
        </row>
        <row r="465">
          <cell r="N465">
            <v>0</v>
          </cell>
          <cell r="O465">
            <v>0</v>
          </cell>
          <cell r="P465">
            <v>0</v>
          </cell>
          <cell r="Q465">
            <v>0</v>
          </cell>
          <cell r="R465">
            <v>0</v>
          </cell>
          <cell r="S465">
            <v>0</v>
          </cell>
          <cell r="T465">
            <v>0</v>
          </cell>
          <cell r="W465">
            <v>0</v>
          </cell>
        </row>
        <row r="466">
          <cell r="N466">
            <v>0</v>
          </cell>
          <cell r="O466">
            <v>0</v>
          </cell>
          <cell r="P466">
            <v>0</v>
          </cell>
          <cell r="Q466">
            <v>0</v>
          </cell>
          <cell r="R466">
            <v>0</v>
          </cell>
          <cell r="S466">
            <v>0</v>
          </cell>
          <cell r="T466">
            <v>0</v>
          </cell>
          <cell r="W466">
            <v>0</v>
          </cell>
        </row>
        <row r="467">
          <cell r="N467">
            <v>0</v>
          </cell>
          <cell r="O467">
            <v>0</v>
          </cell>
          <cell r="P467">
            <v>0</v>
          </cell>
          <cell r="Q467">
            <v>0</v>
          </cell>
          <cell r="R467">
            <v>0</v>
          </cell>
          <cell r="S467">
            <v>0</v>
          </cell>
          <cell r="T467">
            <v>0</v>
          </cell>
          <cell r="W467">
            <v>0</v>
          </cell>
        </row>
        <row r="468">
          <cell r="N468">
            <v>0</v>
          </cell>
          <cell r="O468">
            <v>0</v>
          </cell>
          <cell r="P468">
            <v>0</v>
          </cell>
          <cell r="Q468">
            <v>0</v>
          </cell>
          <cell r="R468">
            <v>0</v>
          </cell>
          <cell r="S468">
            <v>0</v>
          </cell>
          <cell r="T468">
            <v>0</v>
          </cell>
          <cell r="W468">
            <v>0</v>
          </cell>
        </row>
        <row r="469">
          <cell r="N469">
            <v>0</v>
          </cell>
          <cell r="O469">
            <v>0</v>
          </cell>
          <cell r="P469">
            <v>0</v>
          </cell>
          <cell r="Q469">
            <v>0</v>
          </cell>
          <cell r="R469">
            <v>0</v>
          </cell>
          <cell r="S469">
            <v>0</v>
          </cell>
          <cell r="T469">
            <v>0</v>
          </cell>
          <cell r="W469">
            <v>0</v>
          </cell>
        </row>
        <row r="470">
          <cell r="N470">
            <v>0</v>
          </cell>
          <cell r="O470">
            <v>0</v>
          </cell>
          <cell r="P470">
            <v>0</v>
          </cell>
          <cell r="Q470">
            <v>0</v>
          </cell>
          <cell r="R470">
            <v>0</v>
          </cell>
          <cell r="S470">
            <v>0</v>
          </cell>
          <cell r="T470">
            <v>0</v>
          </cell>
          <cell r="W470">
            <v>0</v>
          </cell>
        </row>
        <row r="471">
          <cell r="N471">
            <v>0</v>
          </cell>
          <cell r="O471">
            <v>0</v>
          </cell>
          <cell r="P471">
            <v>0</v>
          </cell>
          <cell r="Q471">
            <v>0</v>
          </cell>
          <cell r="R471">
            <v>0</v>
          </cell>
          <cell r="S471">
            <v>0</v>
          </cell>
          <cell r="T471">
            <v>0</v>
          </cell>
          <cell r="W471">
            <v>0</v>
          </cell>
        </row>
        <row r="472">
          <cell r="N472">
            <v>0</v>
          </cell>
          <cell r="O472">
            <v>0</v>
          </cell>
          <cell r="P472">
            <v>0</v>
          </cell>
          <cell r="Q472">
            <v>0</v>
          </cell>
          <cell r="R472">
            <v>0</v>
          </cell>
          <cell r="S472">
            <v>0</v>
          </cell>
          <cell r="T472">
            <v>0</v>
          </cell>
          <cell r="W472">
            <v>0</v>
          </cell>
        </row>
        <row r="473">
          <cell r="N473">
            <v>0</v>
          </cell>
          <cell r="O473">
            <v>0</v>
          </cell>
          <cell r="P473">
            <v>0</v>
          </cell>
          <cell r="Q473">
            <v>0</v>
          </cell>
          <cell r="R473">
            <v>0</v>
          </cell>
          <cell r="S473">
            <v>0</v>
          </cell>
          <cell r="T473">
            <v>0</v>
          </cell>
          <cell r="W473">
            <v>0</v>
          </cell>
        </row>
        <row r="474">
          <cell r="N474">
            <v>0</v>
          </cell>
          <cell r="O474">
            <v>0</v>
          </cell>
          <cell r="P474">
            <v>0</v>
          </cell>
          <cell r="Q474">
            <v>0</v>
          </cell>
          <cell r="R474">
            <v>0</v>
          </cell>
          <cell r="S474">
            <v>0</v>
          </cell>
          <cell r="T474">
            <v>0</v>
          </cell>
          <cell r="W474">
            <v>0</v>
          </cell>
        </row>
        <row r="475">
          <cell r="N475">
            <v>0</v>
          </cell>
          <cell r="O475">
            <v>0</v>
          </cell>
          <cell r="P475">
            <v>0</v>
          </cell>
          <cell r="Q475">
            <v>0</v>
          </cell>
          <cell r="R475">
            <v>0</v>
          </cell>
          <cell r="S475">
            <v>0</v>
          </cell>
          <cell r="T475">
            <v>0</v>
          </cell>
          <cell r="W475">
            <v>0</v>
          </cell>
        </row>
        <row r="476">
          <cell r="N476">
            <v>0</v>
          </cell>
          <cell r="O476">
            <v>0</v>
          </cell>
          <cell r="P476">
            <v>0</v>
          </cell>
          <cell r="Q476">
            <v>0</v>
          </cell>
          <cell r="R476">
            <v>0</v>
          </cell>
          <cell r="S476">
            <v>0</v>
          </cell>
          <cell r="T476">
            <v>0</v>
          </cell>
          <cell r="W476">
            <v>0</v>
          </cell>
        </row>
        <row r="477">
          <cell r="N477">
            <v>0</v>
          </cell>
          <cell r="O477">
            <v>0</v>
          </cell>
          <cell r="P477">
            <v>0</v>
          </cell>
          <cell r="Q477">
            <v>0</v>
          </cell>
          <cell r="R477">
            <v>0</v>
          </cell>
          <cell r="S477">
            <v>0</v>
          </cell>
          <cell r="T477">
            <v>0</v>
          </cell>
          <cell r="W477">
            <v>0</v>
          </cell>
        </row>
        <row r="478">
          <cell r="N478">
            <v>0</v>
          </cell>
          <cell r="O478">
            <v>0</v>
          </cell>
          <cell r="P478">
            <v>0</v>
          </cell>
          <cell r="Q478">
            <v>0</v>
          </cell>
          <cell r="R478">
            <v>0</v>
          </cell>
          <cell r="S478">
            <v>0</v>
          </cell>
          <cell r="T478">
            <v>0</v>
          </cell>
          <cell r="W478">
            <v>0</v>
          </cell>
        </row>
        <row r="479">
          <cell r="N479">
            <v>0</v>
          </cell>
          <cell r="O479">
            <v>0</v>
          </cell>
          <cell r="P479">
            <v>0</v>
          </cell>
          <cell r="Q479">
            <v>0</v>
          </cell>
          <cell r="R479">
            <v>0</v>
          </cell>
          <cell r="S479">
            <v>0</v>
          </cell>
          <cell r="T479">
            <v>0</v>
          </cell>
          <cell r="W479">
            <v>0</v>
          </cell>
        </row>
        <row r="480">
          <cell r="N480">
            <v>0</v>
          </cell>
          <cell r="O480">
            <v>0</v>
          </cell>
          <cell r="P480">
            <v>0</v>
          </cell>
          <cell r="Q480">
            <v>0</v>
          </cell>
          <cell r="R480">
            <v>0</v>
          </cell>
          <cell r="S480">
            <v>0</v>
          </cell>
          <cell r="T480">
            <v>0</v>
          </cell>
          <cell r="W480">
            <v>0</v>
          </cell>
        </row>
        <row r="481">
          <cell r="N481">
            <v>0</v>
          </cell>
          <cell r="O481">
            <v>0</v>
          </cell>
          <cell r="P481">
            <v>0</v>
          </cell>
          <cell r="Q481">
            <v>0</v>
          </cell>
          <cell r="R481">
            <v>0</v>
          </cell>
          <cell r="S481">
            <v>0</v>
          </cell>
          <cell r="T481">
            <v>0</v>
          </cell>
          <cell r="W481">
            <v>0</v>
          </cell>
        </row>
        <row r="482">
          <cell r="N482">
            <v>0</v>
          </cell>
          <cell r="O482">
            <v>0</v>
          </cell>
          <cell r="P482">
            <v>0</v>
          </cell>
          <cell r="Q482">
            <v>0</v>
          </cell>
          <cell r="R482">
            <v>0</v>
          </cell>
          <cell r="S482">
            <v>0</v>
          </cell>
          <cell r="T482">
            <v>0</v>
          </cell>
          <cell r="W482">
            <v>0</v>
          </cell>
        </row>
        <row r="483">
          <cell r="N483">
            <v>0</v>
          </cell>
          <cell r="O483">
            <v>0</v>
          </cell>
          <cell r="P483">
            <v>0</v>
          </cell>
          <cell r="Q483">
            <v>0</v>
          </cell>
          <cell r="R483">
            <v>0</v>
          </cell>
          <cell r="S483">
            <v>0</v>
          </cell>
          <cell r="T483">
            <v>0</v>
          </cell>
          <cell r="W483">
            <v>0</v>
          </cell>
        </row>
        <row r="484">
          <cell r="N484">
            <v>0</v>
          </cell>
          <cell r="O484">
            <v>0</v>
          </cell>
          <cell r="P484">
            <v>0</v>
          </cell>
          <cell r="Q484">
            <v>0</v>
          </cell>
          <cell r="R484">
            <v>0</v>
          </cell>
          <cell r="S484">
            <v>0</v>
          </cell>
          <cell r="T484">
            <v>0</v>
          </cell>
          <cell r="W484">
            <v>0</v>
          </cell>
        </row>
        <row r="485">
          <cell r="N485">
            <v>0</v>
          </cell>
          <cell r="O485">
            <v>0</v>
          </cell>
          <cell r="P485">
            <v>0</v>
          </cell>
          <cell r="Q485">
            <v>0</v>
          </cell>
          <cell r="R485">
            <v>0</v>
          </cell>
          <cell r="S485">
            <v>0</v>
          </cell>
          <cell r="T485">
            <v>0</v>
          </cell>
          <cell r="W485">
            <v>0</v>
          </cell>
        </row>
        <row r="486">
          <cell r="N486">
            <v>0</v>
          </cell>
          <cell r="O486">
            <v>0</v>
          </cell>
          <cell r="P486">
            <v>0</v>
          </cell>
          <cell r="Q486">
            <v>0</v>
          </cell>
          <cell r="R486">
            <v>0</v>
          </cell>
          <cell r="S486">
            <v>0</v>
          </cell>
          <cell r="T486">
            <v>0</v>
          </cell>
          <cell r="W486">
            <v>0</v>
          </cell>
        </row>
        <row r="487">
          <cell r="N487">
            <v>0</v>
          </cell>
          <cell r="O487">
            <v>0</v>
          </cell>
          <cell r="P487">
            <v>0</v>
          </cell>
          <cell r="Q487">
            <v>0</v>
          </cell>
          <cell r="R487">
            <v>0</v>
          </cell>
          <cell r="S487">
            <v>0</v>
          </cell>
          <cell r="T487">
            <v>0</v>
          </cell>
          <cell r="W487">
            <v>0</v>
          </cell>
        </row>
        <row r="488">
          <cell r="N488">
            <v>0</v>
          </cell>
          <cell r="O488">
            <v>0</v>
          </cell>
          <cell r="P488">
            <v>0</v>
          </cell>
          <cell r="Q488">
            <v>0</v>
          </cell>
          <cell r="R488">
            <v>0</v>
          </cell>
          <cell r="S488">
            <v>0</v>
          </cell>
          <cell r="T488">
            <v>0</v>
          </cell>
          <cell r="W488">
            <v>0</v>
          </cell>
        </row>
        <row r="489">
          <cell r="N489">
            <v>0</v>
          </cell>
          <cell r="O489">
            <v>0</v>
          </cell>
          <cell r="P489">
            <v>0</v>
          </cell>
          <cell r="Q489">
            <v>0</v>
          </cell>
          <cell r="R489">
            <v>0</v>
          </cell>
          <cell r="S489">
            <v>0</v>
          </cell>
          <cell r="T489">
            <v>0</v>
          </cell>
          <cell r="W489">
            <v>0</v>
          </cell>
        </row>
        <row r="490">
          <cell r="N490">
            <v>0</v>
          </cell>
          <cell r="O490">
            <v>0</v>
          </cell>
          <cell r="P490">
            <v>0</v>
          </cell>
          <cell r="Q490">
            <v>0</v>
          </cell>
          <cell r="R490">
            <v>0</v>
          </cell>
          <cell r="S490">
            <v>0</v>
          </cell>
          <cell r="T490">
            <v>0</v>
          </cell>
          <cell r="W490">
            <v>0</v>
          </cell>
        </row>
        <row r="491">
          <cell r="N491">
            <v>0</v>
          </cell>
          <cell r="O491">
            <v>0</v>
          </cell>
          <cell r="P491">
            <v>0</v>
          </cell>
          <cell r="Q491">
            <v>0</v>
          </cell>
          <cell r="R491">
            <v>0</v>
          </cell>
          <cell r="S491">
            <v>0</v>
          </cell>
          <cell r="T491">
            <v>0</v>
          </cell>
          <cell r="W491">
            <v>0</v>
          </cell>
        </row>
        <row r="492">
          <cell r="N492">
            <v>0</v>
          </cell>
          <cell r="O492">
            <v>0</v>
          </cell>
          <cell r="P492">
            <v>0</v>
          </cell>
          <cell r="Q492">
            <v>0</v>
          </cell>
          <cell r="R492">
            <v>0</v>
          </cell>
          <cell r="S492">
            <v>0</v>
          </cell>
          <cell r="T492">
            <v>0</v>
          </cell>
          <cell r="W492">
            <v>0</v>
          </cell>
        </row>
        <row r="493">
          <cell r="N493">
            <v>0</v>
          </cell>
          <cell r="O493">
            <v>0</v>
          </cell>
          <cell r="P493">
            <v>0</v>
          </cell>
          <cell r="Q493">
            <v>0</v>
          </cell>
          <cell r="R493">
            <v>0</v>
          </cell>
          <cell r="S493">
            <v>0</v>
          </cell>
          <cell r="T493">
            <v>0</v>
          </cell>
          <cell r="W493">
            <v>0</v>
          </cell>
        </row>
        <row r="494">
          <cell r="N494">
            <v>0</v>
          </cell>
          <cell r="O494">
            <v>0</v>
          </cell>
          <cell r="P494">
            <v>0</v>
          </cell>
          <cell r="Q494">
            <v>0</v>
          </cell>
          <cell r="R494">
            <v>0</v>
          </cell>
          <cell r="S494">
            <v>0</v>
          </cell>
          <cell r="T494">
            <v>0</v>
          </cell>
          <cell r="W494">
            <v>0</v>
          </cell>
        </row>
        <row r="495">
          <cell r="N495">
            <v>0</v>
          </cell>
          <cell r="O495">
            <v>0</v>
          </cell>
          <cell r="P495">
            <v>0</v>
          </cell>
          <cell r="Q495">
            <v>0</v>
          </cell>
          <cell r="R495">
            <v>0</v>
          </cell>
          <cell r="S495">
            <v>0</v>
          </cell>
          <cell r="T495">
            <v>0</v>
          </cell>
          <cell r="W495">
            <v>0</v>
          </cell>
        </row>
        <row r="496">
          <cell r="N496">
            <v>0</v>
          </cell>
          <cell r="O496">
            <v>0</v>
          </cell>
          <cell r="P496">
            <v>0</v>
          </cell>
          <cell r="Q496">
            <v>0</v>
          </cell>
          <cell r="R496">
            <v>0</v>
          </cell>
          <cell r="S496">
            <v>0</v>
          </cell>
          <cell r="T496">
            <v>0</v>
          </cell>
          <cell r="W496">
            <v>0</v>
          </cell>
        </row>
        <row r="497">
          <cell r="N497">
            <v>0</v>
          </cell>
          <cell r="O497">
            <v>0</v>
          </cell>
          <cell r="P497">
            <v>0</v>
          </cell>
          <cell r="Q497">
            <v>0</v>
          </cell>
          <cell r="R497">
            <v>0</v>
          </cell>
          <cell r="S497">
            <v>0</v>
          </cell>
          <cell r="T497">
            <v>0</v>
          </cell>
          <cell r="W497">
            <v>0</v>
          </cell>
        </row>
        <row r="498">
          <cell r="N498">
            <v>0</v>
          </cell>
          <cell r="O498">
            <v>0</v>
          </cell>
          <cell r="P498">
            <v>0</v>
          </cell>
          <cell r="Q498">
            <v>0</v>
          </cell>
          <cell r="R498">
            <v>0</v>
          </cell>
          <cell r="S498">
            <v>0</v>
          </cell>
          <cell r="T498">
            <v>0</v>
          </cell>
          <cell r="W498">
            <v>0</v>
          </cell>
        </row>
        <row r="499">
          <cell r="N499">
            <v>0</v>
          </cell>
          <cell r="O499">
            <v>0</v>
          </cell>
          <cell r="P499">
            <v>0</v>
          </cell>
          <cell r="Q499">
            <v>0</v>
          </cell>
          <cell r="R499">
            <v>0</v>
          </cell>
          <cell r="S499">
            <v>0</v>
          </cell>
          <cell r="T499">
            <v>0</v>
          </cell>
          <cell r="W499">
            <v>0</v>
          </cell>
        </row>
        <row r="500">
          <cell r="N500">
            <v>0</v>
          </cell>
          <cell r="O500">
            <v>0</v>
          </cell>
          <cell r="P500">
            <v>0</v>
          </cell>
          <cell r="Q500">
            <v>0</v>
          </cell>
          <cell r="R500">
            <v>0</v>
          </cell>
          <cell r="S500">
            <v>0</v>
          </cell>
          <cell r="T500">
            <v>0</v>
          </cell>
          <cell r="W500">
            <v>0</v>
          </cell>
        </row>
        <row r="501">
          <cell r="N501">
            <v>0</v>
          </cell>
          <cell r="O501">
            <v>0</v>
          </cell>
          <cell r="P501">
            <v>0</v>
          </cell>
          <cell r="Q501">
            <v>0</v>
          </cell>
          <cell r="R501">
            <v>0</v>
          </cell>
          <cell r="S501">
            <v>0</v>
          </cell>
          <cell r="T501">
            <v>0</v>
          </cell>
          <cell r="W501">
            <v>0</v>
          </cell>
        </row>
        <row r="502">
          <cell r="N502">
            <v>0</v>
          </cell>
          <cell r="O502">
            <v>0</v>
          </cell>
          <cell r="P502">
            <v>0</v>
          </cell>
          <cell r="Q502">
            <v>0</v>
          </cell>
          <cell r="R502">
            <v>0</v>
          </cell>
          <cell r="S502">
            <v>0</v>
          </cell>
          <cell r="T502">
            <v>0</v>
          </cell>
          <cell r="W502">
            <v>0</v>
          </cell>
        </row>
        <row r="503">
          <cell r="N503">
            <v>0</v>
          </cell>
          <cell r="O503">
            <v>0</v>
          </cell>
          <cell r="P503">
            <v>0</v>
          </cell>
          <cell r="Q503">
            <v>0</v>
          </cell>
          <cell r="R503">
            <v>0</v>
          </cell>
          <cell r="S503">
            <v>0</v>
          </cell>
          <cell r="T503">
            <v>0</v>
          </cell>
          <cell r="W503">
            <v>0</v>
          </cell>
        </row>
        <row r="504">
          <cell r="N504">
            <v>0</v>
          </cell>
          <cell r="O504">
            <v>0</v>
          </cell>
          <cell r="P504">
            <v>0</v>
          </cell>
          <cell r="Q504">
            <v>0</v>
          </cell>
          <cell r="R504">
            <v>0</v>
          </cell>
          <cell r="S504">
            <v>0</v>
          </cell>
          <cell r="T504">
            <v>0</v>
          </cell>
          <cell r="W504">
            <v>0</v>
          </cell>
        </row>
        <row r="505">
          <cell r="N505">
            <v>0</v>
          </cell>
          <cell r="O505">
            <v>0</v>
          </cell>
          <cell r="P505">
            <v>0</v>
          </cell>
          <cell r="Q505">
            <v>0</v>
          </cell>
          <cell r="R505">
            <v>0</v>
          </cell>
          <cell r="S505">
            <v>0</v>
          </cell>
          <cell r="T505">
            <v>0</v>
          </cell>
          <cell r="W505">
            <v>0</v>
          </cell>
        </row>
        <row r="506">
          <cell r="N506">
            <v>0</v>
          </cell>
          <cell r="O506">
            <v>0</v>
          </cell>
          <cell r="P506">
            <v>0</v>
          </cell>
          <cell r="Q506">
            <v>0</v>
          </cell>
          <cell r="R506">
            <v>0</v>
          </cell>
          <cell r="S506">
            <v>0</v>
          </cell>
          <cell r="T506">
            <v>0</v>
          </cell>
          <cell r="W506">
            <v>0</v>
          </cell>
        </row>
        <row r="507">
          <cell r="N507">
            <v>0</v>
          </cell>
          <cell r="O507">
            <v>0</v>
          </cell>
          <cell r="P507">
            <v>0</v>
          </cell>
          <cell r="Q507">
            <v>0</v>
          </cell>
          <cell r="R507">
            <v>0</v>
          </cell>
          <cell r="S507">
            <v>0</v>
          </cell>
          <cell r="T507">
            <v>0</v>
          </cell>
          <cell r="W507">
            <v>0</v>
          </cell>
        </row>
        <row r="508">
          <cell r="N508">
            <v>0</v>
          </cell>
          <cell r="O508">
            <v>0</v>
          </cell>
          <cell r="P508">
            <v>0</v>
          </cell>
          <cell r="Q508">
            <v>0</v>
          </cell>
          <cell r="R508">
            <v>0</v>
          </cell>
          <cell r="S508">
            <v>0</v>
          </cell>
          <cell r="T508">
            <v>0</v>
          </cell>
          <cell r="W508">
            <v>0</v>
          </cell>
        </row>
        <row r="509">
          <cell r="N509">
            <v>0</v>
          </cell>
          <cell r="O509">
            <v>0</v>
          </cell>
          <cell r="P509">
            <v>0</v>
          </cell>
          <cell r="Q509">
            <v>0</v>
          </cell>
          <cell r="R509">
            <v>0</v>
          </cell>
          <cell r="S509">
            <v>0</v>
          </cell>
          <cell r="T509">
            <v>0</v>
          </cell>
          <cell r="W509">
            <v>0</v>
          </cell>
        </row>
        <row r="510">
          <cell r="N510">
            <v>0</v>
          </cell>
          <cell r="O510">
            <v>0</v>
          </cell>
          <cell r="P510">
            <v>0</v>
          </cell>
          <cell r="Q510">
            <v>0</v>
          </cell>
          <cell r="R510">
            <v>0</v>
          </cell>
          <cell r="S510">
            <v>0</v>
          </cell>
          <cell r="T510">
            <v>0</v>
          </cell>
          <cell r="W510">
            <v>0</v>
          </cell>
        </row>
        <row r="511">
          <cell r="N511">
            <v>0</v>
          </cell>
          <cell r="O511">
            <v>0</v>
          </cell>
          <cell r="P511">
            <v>0</v>
          </cell>
          <cell r="Q511">
            <v>0</v>
          </cell>
          <cell r="R511">
            <v>0</v>
          </cell>
          <cell r="S511">
            <v>0</v>
          </cell>
          <cell r="T511">
            <v>0</v>
          </cell>
          <cell r="W511">
            <v>0</v>
          </cell>
        </row>
        <row r="512">
          <cell r="N512">
            <v>0</v>
          </cell>
          <cell r="O512">
            <v>0</v>
          </cell>
          <cell r="P512">
            <v>0</v>
          </cell>
          <cell r="Q512">
            <v>0</v>
          </cell>
          <cell r="R512">
            <v>0</v>
          </cell>
          <cell r="S512">
            <v>0</v>
          </cell>
          <cell r="T512">
            <v>0</v>
          </cell>
          <cell r="W512">
            <v>0</v>
          </cell>
        </row>
        <row r="513">
          <cell r="N513">
            <v>0</v>
          </cell>
          <cell r="O513">
            <v>0</v>
          </cell>
          <cell r="P513">
            <v>0</v>
          </cell>
          <cell r="Q513">
            <v>0</v>
          </cell>
          <cell r="R513">
            <v>0</v>
          </cell>
          <cell r="S513">
            <v>0</v>
          </cell>
          <cell r="T513">
            <v>0</v>
          </cell>
          <cell r="W513">
            <v>0</v>
          </cell>
        </row>
        <row r="514">
          <cell r="N514">
            <v>0</v>
          </cell>
          <cell r="O514">
            <v>0</v>
          </cell>
          <cell r="P514">
            <v>0</v>
          </cell>
          <cell r="Q514">
            <v>0</v>
          </cell>
          <cell r="R514">
            <v>0</v>
          </cell>
          <cell r="S514">
            <v>0</v>
          </cell>
          <cell r="T514">
            <v>0</v>
          </cell>
          <cell r="W514">
            <v>0</v>
          </cell>
        </row>
        <row r="515">
          <cell r="N515">
            <v>0</v>
          </cell>
          <cell r="O515">
            <v>0</v>
          </cell>
          <cell r="P515">
            <v>0</v>
          </cell>
          <cell r="Q515">
            <v>0</v>
          </cell>
          <cell r="R515">
            <v>0</v>
          </cell>
          <cell r="S515">
            <v>0</v>
          </cell>
          <cell r="T515">
            <v>0</v>
          </cell>
          <cell r="W515">
            <v>0</v>
          </cell>
        </row>
        <row r="516">
          <cell r="N516">
            <v>0</v>
          </cell>
          <cell r="O516">
            <v>0</v>
          </cell>
          <cell r="P516">
            <v>0</v>
          </cell>
          <cell r="Q516">
            <v>0</v>
          </cell>
          <cell r="R516">
            <v>0</v>
          </cell>
          <cell r="S516">
            <v>0</v>
          </cell>
          <cell r="T516">
            <v>0</v>
          </cell>
          <cell r="W516">
            <v>0</v>
          </cell>
        </row>
        <row r="517">
          <cell r="N517">
            <v>0</v>
          </cell>
          <cell r="O517">
            <v>0</v>
          </cell>
          <cell r="P517">
            <v>0</v>
          </cell>
          <cell r="Q517">
            <v>0</v>
          </cell>
          <cell r="R517">
            <v>0</v>
          </cell>
          <cell r="S517">
            <v>0</v>
          </cell>
          <cell r="T517">
            <v>0</v>
          </cell>
          <cell r="W517">
            <v>0</v>
          </cell>
        </row>
        <row r="518">
          <cell r="N518">
            <v>0</v>
          </cell>
          <cell r="O518">
            <v>0</v>
          </cell>
          <cell r="P518">
            <v>0</v>
          </cell>
          <cell r="Q518">
            <v>0</v>
          </cell>
          <cell r="R518">
            <v>0</v>
          </cell>
          <cell r="S518">
            <v>0</v>
          </cell>
          <cell r="T518">
            <v>0</v>
          </cell>
          <cell r="W518">
            <v>0</v>
          </cell>
        </row>
        <row r="519">
          <cell r="N519">
            <v>0</v>
          </cell>
          <cell r="O519">
            <v>0</v>
          </cell>
          <cell r="P519">
            <v>0</v>
          </cell>
          <cell r="Q519">
            <v>0</v>
          </cell>
          <cell r="R519">
            <v>0</v>
          </cell>
          <cell r="S519">
            <v>0</v>
          </cell>
          <cell r="T519">
            <v>0</v>
          </cell>
          <cell r="W519">
            <v>0</v>
          </cell>
        </row>
        <row r="520">
          <cell r="N520">
            <v>0</v>
          </cell>
          <cell r="O520">
            <v>0</v>
          </cell>
          <cell r="P520">
            <v>0</v>
          </cell>
          <cell r="Q520">
            <v>0</v>
          </cell>
          <cell r="R520">
            <v>0</v>
          </cell>
          <cell r="S520">
            <v>0</v>
          </cell>
          <cell r="T520">
            <v>0</v>
          </cell>
          <cell r="W520">
            <v>0</v>
          </cell>
        </row>
        <row r="521">
          <cell r="N521">
            <v>0</v>
          </cell>
          <cell r="O521">
            <v>0</v>
          </cell>
          <cell r="P521">
            <v>0</v>
          </cell>
          <cell r="Q521">
            <v>0</v>
          </cell>
          <cell r="R521">
            <v>0</v>
          </cell>
          <cell r="S521">
            <v>0</v>
          </cell>
          <cell r="T521">
            <v>0</v>
          </cell>
          <cell r="W521">
            <v>0</v>
          </cell>
        </row>
        <row r="522">
          <cell r="N522">
            <v>0</v>
          </cell>
          <cell r="O522">
            <v>0</v>
          </cell>
          <cell r="P522">
            <v>0</v>
          </cell>
          <cell r="Q522">
            <v>0</v>
          </cell>
          <cell r="R522">
            <v>0</v>
          </cell>
          <cell r="S522">
            <v>0</v>
          </cell>
          <cell r="T522">
            <v>0</v>
          </cell>
          <cell r="W522">
            <v>0</v>
          </cell>
        </row>
        <row r="523">
          <cell r="N523">
            <v>0</v>
          </cell>
          <cell r="O523">
            <v>0</v>
          </cell>
          <cell r="P523">
            <v>0</v>
          </cell>
          <cell r="Q523">
            <v>0</v>
          </cell>
          <cell r="R523">
            <v>0</v>
          </cell>
          <cell r="S523">
            <v>0</v>
          </cell>
          <cell r="T523">
            <v>0</v>
          </cell>
          <cell r="W523">
            <v>0</v>
          </cell>
        </row>
        <row r="524">
          <cell r="N524">
            <v>0</v>
          </cell>
          <cell r="O524">
            <v>0</v>
          </cell>
          <cell r="P524">
            <v>0</v>
          </cell>
          <cell r="Q524">
            <v>0</v>
          </cell>
          <cell r="R524">
            <v>0</v>
          </cell>
          <cell r="S524">
            <v>0</v>
          </cell>
          <cell r="T524">
            <v>0</v>
          </cell>
          <cell r="W524">
            <v>0</v>
          </cell>
        </row>
        <row r="525">
          <cell r="N525">
            <v>0</v>
          </cell>
          <cell r="O525">
            <v>0</v>
          </cell>
          <cell r="P525">
            <v>0</v>
          </cell>
          <cell r="Q525">
            <v>0</v>
          </cell>
          <cell r="R525">
            <v>0</v>
          </cell>
          <cell r="S525">
            <v>0</v>
          </cell>
          <cell r="T525">
            <v>0</v>
          </cell>
          <cell r="W525">
            <v>0</v>
          </cell>
        </row>
        <row r="526">
          <cell r="N526">
            <v>0</v>
          </cell>
          <cell r="O526">
            <v>0</v>
          </cell>
          <cell r="P526">
            <v>0</v>
          </cell>
          <cell r="Q526">
            <v>0</v>
          </cell>
          <cell r="R526">
            <v>0</v>
          </cell>
          <cell r="S526">
            <v>0</v>
          </cell>
          <cell r="T526">
            <v>0</v>
          </cell>
          <cell r="W526">
            <v>0</v>
          </cell>
        </row>
        <row r="527">
          <cell r="N527">
            <v>0</v>
          </cell>
          <cell r="O527">
            <v>0</v>
          </cell>
          <cell r="P527">
            <v>0</v>
          </cell>
          <cell r="Q527">
            <v>0</v>
          </cell>
          <cell r="R527">
            <v>0</v>
          </cell>
          <cell r="S527">
            <v>0</v>
          </cell>
          <cell r="T527">
            <v>0</v>
          </cell>
          <cell r="W527">
            <v>0</v>
          </cell>
        </row>
        <row r="528">
          <cell r="N528">
            <v>0</v>
          </cell>
          <cell r="O528">
            <v>0</v>
          </cell>
          <cell r="P528">
            <v>0</v>
          </cell>
          <cell r="Q528">
            <v>0</v>
          </cell>
          <cell r="R528">
            <v>0</v>
          </cell>
          <cell r="S528">
            <v>0</v>
          </cell>
          <cell r="T528">
            <v>0</v>
          </cell>
          <cell r="W528">
            <v>0</v>
          </cell>
        </row>
        <row r="529">
          <cell r="N529">
            <v>0</v>
          </cell>
          <cell r="O529">
            <v>0</v>
          </cell>
          <cell r="P529">
            <v>0</v>
          </cell>
          <cell r="Q529">
            <v>0</v>
          </cell>
          <cell r="R529">
            <v>0</v>
          </cell>
          <cell r="S529">
            <v>0</v>
          </cell>
          <cell r="T529">
            <v>0</v>
          </cell>
          <cell r="W529">
            <v>0</v>
          </cell>
        </row>
        <row r="530">
          <cell r="N530">
            <v>0</v>
          </cell>
          <cell r="O530">
            <v>0</v>
          </cell>
          <cell r="P530">
            <v>0</v>
          </cell>
          <cell r="Q530">
            <v>0</v>
          </cell>
          <cell r="R530">
            <v>0</v>
          </cell>
          <cell r="S530">
            <v>0</v>
          </cell>
          <cell r="T530">
            <v>0</v>
          </cell>
          <cell r="W530">
            <v>0</v>
          </cell>
        </row>
        <row r="531">
          <cell r="N531">
            <v>0</v>
          </cell>
          <cell r="O531">
            <v>0</v>
          </cell>
          <cell r="P531">
            <v>0</v>
          </cell>
          <cell r="Q531">
            <v>0</v>
          </cell>
          <cell r="R531">
            <v>0</v>
          </cell>
          <cell r="S531">
            <v>0</v>
          </cell>
          <cell r="T531">
            <v>0</v>
          </cell>
          <cell r="W531">
            <v>0</v>
          </cell>
        </row>
        <row r="532">
          <cell r="N532">
            <v>0</v>
          </cell>
          <cell r="O532">
            <v>0</v>
          </cell>
          <cell r="P532">
            <v>0</v>
          </cell>
          <cell r="Q532">
            <v>0</v>
          </cell>
          <cell r="R532">
            <v>0</v>
          </cell>
          <cell r="S532">
            <v>0</v>
          </cell>
          <cell r="T532">
            <v>0</v>
          </cell>
          <cell r="W532">
            <v>0</v>
          </cell>
        </row>
        <row r="533">
          <cell r="N533">
            <v>0</v>
          </cell>
          <cell r="O533">
            <v>0</v>
          </cell>
          <cell r="P533">
            <v>0</v>
          </cell>
          <cell r="Q533">
            <v>0</v>
          </cell>
          <cell r="R533">
            <v>0</v>
          </cell>
          <cell r="S533">
            <v>0</v>
          </cell>
          <cell r="T533">
            <v>0</v>
          </cell>
          <cell r="W533">
            <v>0</v>
          </cell>
        </row>
        <row r="534">
          <cell r="N534">
            <v>0</v>
          </cell>
          <cell r="O534">
            <v>0</v>
          </cell>
          <cell r="P534">
            <v>0</v>
          </cell>
          <cell r="Q534">
            <v>0</v>
          </cell>
          <cell r="R534">
            <v>0</v>
          </cell>
          <cell r="S534">
            <v>0</v>
          </cell>
          <cell r="T534">
            <v>0</v>
          </cell>
          <cell r="W534">
            <v>0</v>
          </cell>
        </row>
        <row r="535">
          <cell r="N535">
            <v>0</v>
          </cell>
          <cell r="O535">
            <v>0</v>
          </cell>
          <cell r="P535">
            <v>0</v>
          </cell>
          <cell r="Q535">
            <v>0</v>
          </cell>
          <cell r="R535">
            <v>0</v>
          </cell>
          <cell r="S535">
            <v>0</v>
          </cell>
          <cell r="T535">
            <v>0</v>
          </cell>
          <cell r="W535">
            <v>0</v>
          </cell>
        </row>
        <row r="536">
          <cell r="N536">
            <v>0</v>
          </cell>
          <cell r="O536">
            <v>0</v>
          </cell>
          <cell r="P536">
            <v>0</v>
          </cell>
          <cell r="Q536">
            <v>0</v>
          </cell>
          <cell r="R536">
            <v>0</v>
          </cell>
          <cell r="S536">
            <v>0</v>
          </cell>
          <cell r="T536">
            <v>0</v>
          </cell>
          <cell r="W536">
            <v>0</v>
          </cell>
        </row>
        <row r="537">
          <cell r="N537">
            <v>0</v>
          </cell>
          <cell r="O537">
            <v>0</v>
          </cell>
          <cell r="P537">
            <v>0</v>
          </cell>
          <cell r="Q537">
            <v>0</v>
          </cell>
          <cell r="R537">
            <v>0</v>
          </cell>
          <cell r="S537">
            <v>0</v>
          </cell>
          <cell r="T537">
            <v>0</v>
          </cell>
          <cell r="W537">
            <v>0</v>
          </cell>
        </row>
        <row r="538">
          <cell r="N538">
            <v>0</v>
          </cell>
          <cell r="O538">
            <v>0</v>
          </cell>
          <cell r="P538">
            <v>0</v>
          </cell>
          <cell r="Q538">
            <v>0</v>
          </cell>
          <cell r="R538">
            <v>0</v>
          </cell>
          <cell r="S538">
            <v>0</v>
          </cell>
          <cell r="T538">
            <v>0</v>
          </cell>
          <cell r="W538">
            <v>0</v>
          </cell>
        </row>
        <row r="539">
          <cell r="N539">
            <v>0</v>
          </cell>
          <cell r="O539">
            <v>0</v>
          </cell>
          <cell r="P539">
            <v>0</v>
          </cell>
          <cell r="Q539">
            <v>0</v>
          </cell>
          <cell r="R539">
            <v>0</v>
          </cell>
          <cell r="S539">
            <v>0</v>
          </cell>
          <cell r="T539">
            <v>0</v>
          </cell>
          <cell r="W539">
            <v>0</v>
          </cell>
        </row>
        <row r="540">
          <cell r="N540">
            <v>0</v>
          </cell>
          <cell r="O540">
            <v>0</v>
          </cell>
          <cell r="P540">
            <v>0</v>
          </cell>
          <cell r="Q540">
            <v>0</v>
          </cell>
          <cell r="R540">
            <v>0</v>
          </cell>
          <cell r="S540">
            <v>0</v>
          </cell>
          <cell r="T540">
            <v>0</v>
          </cell>
          <cell r="W540">
            <v>0</v>
          </cell>
        </row>
        <row r="541">
          <cell r="N541">
            <v>0</v>
          </cell>
          <cell r="O541">
            <v>0</v>
          </cell>
          <cell r="P541">
            <v>0</v>
          </cell>
          <cell r="Q541">
            <v>0</v>
          </cell>
          <cell r="R541">
            <v>0</v>
          </cell>
          <cell r="S541">
            <v>0</v>
          </cell>
          <cell r="T541">
            <v>0</v>
          </cell>
          <cell r="W541">
            <v>0</v>
          </cell>
        </row>
        <row r="542">
          <cell r="N542">
            <v>0</v>
          </cell>
          <cell r="O542">
            <v>0</v>
          </cell>
          <cell r="P542">
            <v>0</v>
          </cell>
          <cell r="Q542">
            <v>0</v>
          </cell>
          <cell r="R542">
            <v>0</v>
          </cell>
          <cell r="S542">
            <v>0</v>
          </cell>
          <cell r="T542">
            <v>0</v>
          </cell>
          <cell r="W542">
            <v>0</v>
          </cell>
        </row>
        <row r="543">
          <cell r="N543">
            <v>0</v>
          </cell>
          <cell r="O543">
            <v>0</v>
          </cell>
          <cell r="P543">
            <v>0</v>
          </cell>
          <cell r="Q543">
            <v>0</v>
          </cell>
          <cell r="R543">
            <v>0</v>
          </cell>
          <cell r="S543">
            <v>0</v>
          </cell>
          <cell r="T543">
            <v>0</v>
          </cell>
          <cell r="W543">
            <v>0</v>
          </cell>
        </row>
        <row r="544">
          <cell r="N544">
            <v>0</v>
          </cell>
          <cell r="O544">
            <v>0</v>
          </cell>
          <cell r="P544">
            <v>0</v>
          </cell>
          <cell r="Q544">
            <v>0</v>
          </cell>
          <cell r="R544">
            <v>0</v>
          </cell>
          <cell r="S544">
            <v>0</v>
          </cell>
          <cell r="T544">
            <v>0</v>
          </cell>
          <cell r="W544">
            <v>0</v>
          </cell>
        </row>
        <row r="545">
          <cell r="N545">
            <v>0</v>
          </cell>
          <cell r="O545">
            <v>0</v>
          </cell>
          <cell r="P545">
            <v>0</v>
          </cell>
          <cell r="Q545">
            <v>0</v>
          </cell>
          <cell r="R545">
            <v>0</v>
          </cell>
          <cell r="S545">
            <v>0</v>
          </cell>
          <cell r="T545">
            <v>0</v>
          </cell>
          <cell r="W545">
            <v>0</v>
          </cell>
        </row>
        <row r="546">
          <cell r="N546">
            <v>0</v>
          </cell>
          <cell r="O546">
            <v>0</v>
          </cell>
          <cell r="P546">
            <v>0</v>
          </cell>
          <cell r="Q546">
            <v>0</v>
          </cell>
          <cell r="R546">
            <v>0</v>
          </cell>
          <cell r="S546">
            <v>0</v>
          </cell>
          <cell r="T546">
            <v>0</v>
          </cell>
          <cell r="W546">
            <v>0</v>
          </cell>
        </row>
        <row r="547">
          <cell r="N547">
            <v>0</v>
          </cell>
          <cell r="O547">
            <v>0</v>
          </cell>
          <cell r="P547">
            <v>0</v>
          </cell>
          <cell r="Q547">
            <v>0</v>
          </cell>
          <cell r="R547">
            <v>0</v>
          </cell>
          <cell r="S547">
            <v>0</v>
          </cell>
          <cell r="T547">
            <v>0</v>
          </cell>
          <cell r="W547">
            <v>0</v>
          </cell>
        </row>
        <row r="548">
          <cell r="N548">
            <v>0</v>
          </cell>
          <cell r="O548">
            <v>0</v>
          </cell>
          <cell r="P548">
            <v>0</v>
          </cell>
          <cell r="Q548">
            <v>0</v>
          </cell>
          <cell r="R548">
            <v>0</v>
          </cell>
          <cell r="S548">
            <v>0</v>
          </cell>
          <cell r="T548">
            <v>0</v>
          </cell>
          <cell r="W548">
            <v>0</v>
          </cell>
        </row>
        <row r="549">
          <cell r="N549">
            <v>0</v>
          </cell>
          <cell r="O549">
            <v>0</v>
          </cell>
          <cell r="P549">
            <v>0</v>
          </cell>
          <cell r="Q549">
            <v>0</v>
          </cell>
          <cell r="R549">
            <v>0</v>
          </cell>
          <cell r="S549">
            <v>0</v>
          </cell>
          <cell r="T549">
            <v>0</v>
          </cell>
          <cell r="W549">
            <v>0</v>
          </cell>
        </row>
        <row r="550">
          <cell r="N550">
            <v>0</v>
          </cell>
          <cell r="O550">
            <v>0</v>
          </cell>
          <cell r="P550">
            <v>0</v>
          </cell>
          <cell r="Q550">
            <v>0</v>
          </cell>
          <cell r="R550">
            <v>0</v>
          </cell>
          <cell r="S550">
            <v>0</v>
          </cell>
          <cell r="T550">
            <v>0</v>
          </cell>
          <cell r="W550">
            <v>0</v>
          </cell>
        </row>
        <row r="551">
          <cell r="N551">
            <v>0</v>
          </cell>
          <cell r="O551">
            <v>0</v>
          </cell>
          <cell r="P551">
            <v>0</v>
          </cell>
          <cell r="Q551">
            <v>0</v>
          </cell>
          <cell r="R551">
            <v>0</v>
          </cell>
          <cell r="S551">
            <v>0</v>
          </cell>
          <cell r="T551">
            <v>0</v>
          </cell>
          <cell r="W551">
            <v>0</v>
          </cell>
        </row>
        <row r="552">
          <cell r="N552">
            <v>0</v>
          </cell>
          <cell r="O552">
            <v>0</v>
          </cell>
          <cell r="P552">
            <v>0</v>
          </cell>
          <cell r="Q552">
            <v>0</v>
          </cell>
          <cell r="R552">
            <v>0</v>
          </cell>
          <cell r="S552">
            <v>0</v>
          </cell>
          <cell r="T552">
            <v>0</v>
          </cell>
          <cell r="W552">
            <v>0</v>
          </cell>
        </row>
        <row r="553">
          <cell r="N553">
            <v>0</v>
          </cell>
          <cell r="O553">
            <v>0</v>
          </cell>
          <cell r="P553">
            <v>0</v>
          </cell>
          <cell r="Q553">
            <v>0</v>
          </cell>
          <cell r="R553">
            <v>0</v>
          </cell>
          <cell r="S553">
            <v>0</v>
          </cell>
          <cell r="T553">
            <v>0</v>
          </cell>
          <cell r="W553">
            <v>0</v>
          </cell>
        </row>
        <row r="554">
          <cell r="N554">
            <v>0</v>
          </cell>
          <cell r="O554">
            <v>0</v>
          </cell>
          <cell r="P554">
            <v>0</v>
          </cell>
          <cell r="Q554">
            <v>0</v>
          </cell>
          <cell r="R554">
            <v>0</v>
          </cell>
          <cell r="S554">
            <v>0</v>
          </cell>
          <cell r="T554">
            <v>0</v>
          </cell>
          <cell r="W554">
            <v>0</v>
          </cell>
        </row>
        <row r="555">
          <cell r="N555">
            <v>0</v>
          </cell>
          <cell r="O555">
            <v>0</v>
          </cell>
          <cell r="P555">
            <v>0</v>
          </cell>
          <cell r="Q555">
            <v>0</v>
          </cell>
          <cell r="R555">
            <v>0</v>
          </cell>
          <cell r="S555">
            <v>0</v>
          </cell>
          <cell r="T555">
            <v>0</v>
          </cell>
          <cell r="W555">
            <v>0</v>
          </cell>
        </row>
        <row r="556">
          <cell r="N556">
            <v>0</v>
          </cell>
          <cell r="O556">
            <v>0</v>
          </cell>
          <cell r="P556">
            <v>0</v>
          </cell>
          <cell r="Q556">
            <v>0</v>
          </cell>
          <cell r="R556">
            <v>0</v>
          </cell>
          <cell r="S556">
            <v>0</v>
          </cell>
          <cell r="T556">
            <v>0</v>
          </cell>
          <cell r="W556">
            <v>0</v>
          </cell>
        </row>
        <row r="557">
          <cell r="N557">
            <v>0</v>
          </cell>
          <cell r="O557">
            <v>0</v>
          </cell>
          <cell r="P557">
            <v>0</v>
          </cell>
          <cell r="Q557">
            <v>0</v>
          </cell>
          <cell r="R557">
            <v>0</v>
          </cell>
          <cell r="S557">
            <v>0</v>
          </cell>
          <cell r="T557">
            <v>0</v>
          </cell>
          <cell r="W557">
            <v>0</v>
          </cell>
        </row>
        <row r="558">
          <cell r="N558">
            <v>0</v>
          </cell>
          <cell r="O558">
            <v>0</v>
          </cell>
          <cell r="P558">
            <v>0</v>
          </cell>
          <cell r="Q558">
            <v>0</v>
          </cell>
          <cell r="R558">
            <v>0</v>
          </cell>
          <cell r="S558">
            <v>0</v>
          </cell>
          <cell r="T558">
            <v>0</v>
          </cell>
          <cell r="W558">
            <v>0</v>
          </cell>
        </row>
        <row r="559">
          <cell r="N559">
            <v>0</v>
          </cell>
          <cell r="O559">
            <v>0</v>
          </cell>
          <cell r="P559">
            <v>0</v>
          </cell>
          <cell r="Q559">
            <v>0</v>
          </cell>
          <cell r="R559">
            <v>0</v>
          </cell>
          <cell r="S559">
            <v>0</v>
          </cell>
          <cell r="T559">
            <v>0</v>
          </cell>
          <cell r="W559">
            <v>0</v>
          </cell>
        </row>
        <row r="560">
          <cell r="N560">
            <v>0</v>
          </cell>
          <cell r="O560">
            <v>0</v>
          </cell>
          <cell r="P560">
            <v>0</v>
          </cell>
          <cell r="Q560">
            <v>0</v>
          </cell>
          <cell r="R560">
            <v>0</v>
          </cell>
          <cell r="S560">
            <v>0</v>
          </cell>
          <cell r="T560">
            <v>0</v>
          </cell>
          <cell r="W560">
            <v>0</v>
          </cell>
        </row>
        <row r="561">
          <cell r="N561">
            <v>0</v>
          </cell>
          <cell r="O561">
            <v>0</v>
          </cell>
          <cell r="P561">
            <v>0</v>
          </cell>
          <cell r="Q561">
            <v>0</v>
          </cell>
          <cell r="R561">
            <v>0</v>
          </cell>
          <cell r="S561">
            <v>0</v>
          </cell>
          <cell r="T561">
            <v>0</v>
          </cell>
          <cell r="W561">
            <v>0</v>
          </cell>
        </row>
        <row r="562">
          <cell r="N562">
            <v>0</v>
          </cell>
          <cell r="O562">
            <v>0</v>
          </cell>
          <cell r="P562">
            <v>0</v>
          </cell>
          <cell r="Q562">
            <v>0</v>
          </cell>
          <cell r="R562">
            <v>0</v>
          </cell>
          <cell r="S562">
            <v>0</v>
          </cell>
          <cell r="T562">
            <v>0</v>
          </cell>
          <cell r="W562">
            <v>0</v>
          </cell>
        </row>
        <row r="563">
          <cell r="N563">
            <v>0</v>
          </cell>
          <cell r="O563">
            <v>0</v>
          </cell>
          <cell r="P563">
            <v>0</v>
          </cell>
          <cell r="Q563">
            <v>0</v>
          </cell>
          <cell r="R563">
            <v>0</v>
          </cell>
          <cell r="S563">
            <v>0</v>
          </cell>
          <cell r="T563">
            <v>0</v>
          </cell>
          <cell r="W563">
            <v>0</v>
          </cell>
        </row>
        <row r="564">
          <cell r="N564">
            <v>0</v>
          </cell>
          <cell r="O564">
            <v>0</v>
          </cell>
          <cell r="P564">
            <v>0</v>
          </cell>
          <cell r="Q564">
            <v>0</v>
          </cell>
          <cell r="R564">
            <v>0</v>
          </cell>
          <cell r="S564">
            <v>0</v>
          </cell>
          <cell r="T564">
            <v>0</v>
          </cell>
          <cell r="W564">
            <v>0</v>
          </cell>
        </row>
        <row r="565">
          <cell r="N565">
            <v>0</v>
          </cell>
          <cell r="O565">
            <v>0</v>
          </cell>
          <cell r="P565">
            <v>0</v>
          </cell>
          <cell r="Q565">
            <v>0</v>
          </cell>
          <cell r="R565">
            <v>0</v>
          </cell>
          <cell r="S565">
            <v>0</v>
          </cell>
          <cell r="T565">
            <v>0</v>
          </cell>
          <cell r="W565">
            <v>0</v>
          </cell>
        </row>
        <row r="566">
          <cell r="N566">
            <v>0</v>
          </cell>
          <cell r="O566">
            <v>0</v>
          </cell>
          <cell r="P566">
            <v>0</v>
          </cell>
          <cell r="Q566">
            <v>0</v>
          </cell>
          <cell r="R566">
            <v>0</v>
          </cell>
          <cell r="S566">
            <v>0</v>
          </cell>
          <cell r="T566">
            <v>0</v>
          </cell>
          <cell r="W566">
            <v>0</v>
          </cell>
        </row>
        <row r="567">
          <cell r="N567">
            <v>0</v>
          </cell>
          <cell r="O567">
            <v>0</v>
          </cell>
          <cell r="P567">
            <v>0</v>
          </cell>
          <cell r="Q567">
            <v>0</v>
          </cell>
          <cell r="R567">
            <v>0</v>
          </cell>
          <cell r="S567">
            <v>0</v>
          </cell>
          <cell r="T567">
            <v>0</v>
          </cell>
          <cell r="W567">
            <v>0</v>
          </cell>
        </row>
        <row r="568">
          <cell r="N568">
            <v>0</v>
          </cell>
          <cell r="O568">
            <v>0</v>
          </cell>
          <cell r="P568">
            <v>0</v>
          </cell>
          <cell r="Q568">
            <v>0</v>
          </cell>
          <cell r="R568">
            <v>0</v>
          </cell>
          <cell r="S568">
            <v>0</v>
          </cell>
          <cell r="T568">
            <v>0</v>
          </cell>
          <cell r="W568">
            <v>0</v>
          </cell>
        </row>
        <row r="569">
          <cell r="N569">
            <v>0</v>
          </cell>
          <cell r="O569">
            <v>0</v>
          </cell>
          <cell r="P569">
            <v>0</v>
          </cell>
          <cell r="Q569">
            <v>0</v>
          </cell>
          <cell r="R569">
            <v>0</v>
          </cell>
          <cell r="S569">
            <v>0</v>
          </cell>
          <cell r="T569">
            <v>0</v>
          </cell>
          <cell r="W569">
            <v>0</v>
          </cell>
        </row>
        <row r="570">
          <cell r="N570">
            <v>0</v>
          </cell>
          <cell r="O570">
            <v>0</v>
          </cell>
          <cell r="P570">
            <v>0</v>
          </cell>
          <cell r="Q570">
            <v>0</v>
          </cell>
          <cell r="R570">
            <v>0</v>
          </cell>
          <cell r="S570">
            <v>0</v>
          </cell>
          <cell r="T570">
            <v>0</v>
          </cell>
          <cell r="W570">
            <v>0</v>
          </cell>
        </row>
        <row r="571">
          <cell r="N571">
            <v>0</v>
          </cell>
          <cell r="O571">
            <v>0</v>
          </cell>
          <cell r="P571">
            <v>0</v>
          </cell>
          <cell r="Q571">
            <v>0</v>
          </cell>
          <cell r="R571">
            <v>0</v>
          </cell>
          <cell r="S571">
            <v>0</v>
          </cell>
          <cell r="T571">
            <v>0</v>
          </cell>
          <cell r="W571">
            <v>0</v>
          </cell>
        </row>
        <row r="572">
          <cell r="N572">
            <v>0</v>
          </cell>
          <cell r="O572">
            <v>0</v>
          </cell>
          <cell r="P572">
            <v>0</v>
          </cell>
          <cell r="Q572">
            <v>0</v>
          </cell>
          <cell r="R572">
            <v>0</v>
          </cell>
          <cell r="S572">
            <v>0</v>
          </cell>
          <cell r="T572">
            <v>0</v>
          </cell>
          <cell r="W572">
            <v>0</v>
          </cell>
        </row>
        <row r="573">
          <cell r="N573">
            <v>0</v>
          </cell>
          <cell r="O573">
            <v>0</v>
          </cell>
          <cell r="P573">
            <v>0</v>
          </cell>
          <cell r="Q573">
            <v>0</v>
          </cell>
          <cell r="R573">
            <v>0</v>
          </cell>
          <cell r="S573">
            <v>0</v>
          </cell>
          <cell r="T573">
            <v>0</v>
          </cell>
          <cell r="W573">
            <v>0</v>
          </cell>
        </row>
        <row r="574">
          <cell r="N574">
            <v>0</v>
          </cell>
          <cell r="O574">
            <v>0</v>
          </cell>
          <cell r="P574">
            <v>0</v>
          </cell>
          <cell r="Q574">
            <v>0</v>
          </cell>
          <cell r="R574">
            <v>0</v>
          </cell>
          <cell r="S574">
            <v>0</v>
          </cell>
          <cell r="T574">
            <v>0</v>
          </cell>
          <cell r="W574">
            <v>0</v>
          </cell>
        </row>
        <row r="575">
          <cell r="N575">
            <v>0</v>
          </cell>
          <cell r="O575">
            <v>0</v>
          </cell>
          <cell r="P575">
            <v>0</v>
          </cell>
          <cell r="Q575">
            <v>0</v>
          </cell>
          <cell r="R575">
            <v>0</v>
          </cell>
          <cell r="S575">
            <v>0</v>
          </cell>
          <cell r="T575">
            <v>0</v>
          </cell>
          <cell r="W575">
            <v>0</v>
          </cell>
        </row>
        <row r="576">
          <cell r="N576">
            <v>0</v>
          </cell>
          <cell r="O576">
            <v>0</v>
          </cell>
          <cell r="P576">
            <v>0</v>
          </cell>
          <cell r="Q576">
            <v>0</v>
          </cell>
          <cell r="R576">
            <v>0</v>
          </cell>
          <cell r="S576">
            <v>0</v>
          </cell>
          <cell r="T576">
            <v>0</v>
          </cell>
          <cell r="W576">
            <v>0</v>
          </cell>
        </row>
        <row r="577">
          <cell r="N577">
            <v>0</v>
          </cell>
          <cell r="O577">
            <v>0</v>
          </cell>
          <cell r="P577">
            <v>0</v>
          </cell>
          <cell r="Q577">
            <v>0</v>
          </cell>
          <cell r="R577">
            <v>0</v>
          </cell>
          <cell r="S577">
            <v>0</v>
          </cell>
          <cell r="T577">
            <v>0</v>
          </cell>
          <cell r="W577">
            <v>0</v>
          </cell>
        </row>
        <row r="578">
          <cell r="N578">
            <v>0</v>
          </cell>
          <cell r="O578">
            <v>0</v>
          </cell>
          <cell r="P578">
            <v>0</v>
          </cell>
          <cell r="Q578">
            <v>0</v>
          </cell>
          <cell r="R578">
            <v>0</v>
          </cell>
          <cell r="S578">
            <v>0</v>
          </cell>
          <cell r="T578">
            <v>0</v>
          </cell>
          <cell r="W578">
            <v>0</v>
          </cell>
        </row>
        <row r="579">
          <cell r="N579">
            <v>0</v>
          </cell>
          <cell r="O579">
            <v>0</v>
          </cell>
          <cell r="P579">
            <v>0</v>
          </cell>
          <cell r="Q579">
            <v>0</v>
          </cell>
          <cell r="R579">
            <v>0</v>
          </cell>
          <cell r="S579">
            <v>0</v>
          </cell>
          <cell r="T579">
            <v>0</v>
          </cell>
          <cell r="W579">
            <v>0</v>
          </cell>
        </row>
        <row r="580">
          <cell r="N580">
            <v>0</v>
          </cell>
          <cell r="O580">
            <v>0</v>
          </cell>
          <cell r="P580">
            <v>0</v>
          </cell>
          <cell r="Q580">
            <v>0</v>
          </cell>
          <cell r="R580">
            <v>0</v>
          </cell>
          <cell r="S580">
            <v>0</v>
          </cell>
          <cell r="T580">
            <v>0</v>
          </cell>
          <cell r="W580">
            <v>0</v>
          </cell>
        </row>
        <row r="581">
          <cell r="N581">
            <v>0</v>
          </cell>
          <cell r="O581">
            <v>0</v>
          </cell>
          <cell r="P581">
            <v>0</v>
          </cell>
          <cell r="Q581">
            <v>0</v>
          </cell>
          <cell r="R581">
            <v>0</v>
          </cell>
          <cell r="S581">
            <v>0</v>
          </cell>
          <cell r="T581">
            <v>0</v>
          </cell>
          <cell r="W581">
            <v>0</v>
          </cell>
        </row>
        <row r="582">
          <cell r="N582">
            <v>0</v>
          </cell>
          <cell r="O582">
            <v>0</v>
          </cell>
          <cell r="P582">
            <v>0</v>
          </cell>
          <cell r="Q582">
            <v>0</v>
          </cell>
          <cell r="R582">
            <v>0</v>
          </cell>
          <cell r="S582">
            <v>0</v>
          </cell>
          <cell r="T582">
            <v>0</v>
          </cell>
          <cell r="W582">
            <v>0</v>
          </cell>
        </row>
        <row r="583">
          <cell r="N583">
            <v>0</v>
          </cell>
          <cell r="O583">
            <v>0</v>
          </cell>
          <cell r="P583">
            <v>0</v>
          </cell>
          <cell r="Q583">
            <v>0</v>
          </cell>
          <cell r="R583">
            <v>0</v>
          </cell>
          <cell r="S583">
            <v>0</v>
          </cell>
          <cell r="T583">
            <v>0</v>
          </cell>
          <cell r="W583">
            <v>0</v>
          </cell>
        </row>
        <row r="584">
          <cell r="N584">
            <v>0</v>
          </cell>
          <cell r="O584">
            <v>0</v>
          </cell>
          <cell r="P584">
            <v>0</v>
          </cell>
          <cell r="Q584">
            <v>0</v>
          </cell>
          <cell r="R584">
            <v>0</v>
          </cell>
          <cell r="S584">
            <v>0</v>
          </cell>
          <cell r="T584">
            <v>0</v>
          </cell>
          <cell r="W584">
            <v>0</v>
          </cell>
        </row>
        <row r="585">
          <cell r="N585">
            <v>0</v>
          </cell>
          <cell r="O585">
            <v>0</v>
          </cell>
          <cell r="P585">
            <v>0</v>
          </cell>
          <cell r="Q585">
            <v>0</v>
          </cell>
          <cell r="R585">
            <v>0</v>
          </cell>
          <cell r="S585">
            <v>0</v>
          </cell>
          <cell r="T585">
            <v>0</v>
          </cell>
          <cell r="W585">
            <v>0</v>
          </cell>
        </row>
        <row r="586">
          <cell r="N586">
            <v>0</v>
          </cell>
          <cell r="O586">
            <v>0</v>
          </cell>
          <cell r="P586">
            <v>0</v>
          </cell>
          <cell r="Q586">
            <v>0</v>
          </cell>
          <cell r="R586">
            <v>0</v>
          </cell>
          <cell r="S586">
            <v>0</v>
          </cell>
          <cell r="T586">
            <v>0</v>
          </cell>
          <cell r="W586">
            <v>0</v>
          </cell>
        </row>
        <row r="587">
          <cell r="N587">
            <v>0</v>
          </cell>
          <cell r="O587">
            <v>0</v>
          </cell>
          <cell r="P587">
            <v>0</v>
          </cell>
          <cell r="Q587">
            <v>0</v>
          </cell>
          <cell r="R587">
            <v>0</v>
          </cell>
          <cell r="S587">
            <v>0</v>
          </cell>
          <cell r="T587">
            <v>0</v>
          </cell>
          <cell r="W587">
            <v>0</v>
          </cell>
        </row>
        <row r="588">
          <cell r="N588">
            <v>0</v>
          </cell>
          <cell r="O588">
            <v>0</v>
          </cell>
          <cell r="P588">
            <v>0</v>
          </cell>
          <cell r="Q588">
            <v>0</v>
          </cell>
          <cell r="R588">
            <v>0</v>
          </cell>
          <cell r="S588">
            <v>0</v>
          </cell>
          <cell r="T588">
            <v>0</v>
          </cell>
          <cell r="W588">
            <v>0</v>
          </cell>
        </row>
        <row r="589">
          <cell r="N589">
            <v>0</v>
          </cell>
          <cell r="O589">
            <v>0</v>
          </cell>
          <cell r="P589">
            <v>0</v>
          </cell>
          <cell r="Q589">
            <v>0</v>
          </cell>
          <cell r="R589">
            <v>0</v>
          </cell>
          <cell r="S589">
            <v>0</v>
          </cell>
          <cell r="T589">
            <v>0</v>
          </cell>
          <cell r="W589">
            <v>0</v>
          </cell>
        </row>
        <row r="590">
          <cell r="N590">
            <v>0</v>
          </cell>
          <cell r="O590">
            <v>0</v>
          </cell>
          <cell r="P590">
            <v>0</v>
          </cell>
          <cell r="Q590">
            <v>0</v>
          </cell>
          <cell r="R590">
            <v>0</v>
          </cell>
          <cell r="S590">
            <v>0</v>
          </cell>
          <cell r="T590">
            <v>0</v>
          </cell>
          <cell r="W590">
            <v>0</v>
          </cell>
        </row>
        <row r="591">
          <cell r="N591">
            <v>0</v>
          </cell>
          <cell r="O591">
            <v>0</v>
          </cell>
          <cell r="P591">
            <v>0</v>
          </cell>
          <cell r="Q591">
            <v>0</v>
          </cell>
          <cell r="R591">
            <v>0</v>
          </cell>
          <cell r="S591">
            <v>0</v>
          </cell>
          <cell r="T591">
            <v>0</v>
          </cell>
          <cell r="W591">
            <v>0</v>
          </cell>
        </row>
        <row r="592">
          <cell r="N592">
            <v>0</v>
          </cell>
          <cell r="O592">
            <v>0</v>
          </cell>
          <cell r="P592">
            <v>0</v>
          </cell>
          <cell r="Q592">
            <v>0</v>
          </cell>
          <cell r="R592">
            <v>0</v>
          </cell>
          <cell r="S592">
            <v>0</v>
          </cell>
          <cell r="T592">
            <v>0</v>
          </cell>
          <cell r="W592">
            <v>0</v>
          </cell>
        </row>
        <row r="593">
          <cell r="N593">
            <v>0</v>
          </cell>
          <cell r="O593">
            <v>0</v>
          </cell>
          <cell r="P593">
            <v>0</v>
          </cell>
          <cell r="Q593">
            <v>0</v>
          </cell>
          <cell r="R593">
            <v>0</v>
          </cell>
          <cell r="S593">
            <v>0</v>
          </cell>
          <cell r="T593">
            <v>0</v>
          </cell>
          <cell r="W593">
            <v>0</v>
          </cell>
        </row>
        <row r="594">
          <cell r="N594">
            <v>0</v>
          </cell>
          <cell r="O594">
            <v>0</v>
          </cell>
          <cell r="P594">
            <v>0</v>
          </cell>
          <cell r="Q594">
            <v>0</v>
          </cell>
          <cell r="R594">
            <v>0</v>
          </cell>
          <cell r="S594">
            <v>0</v>
          </cell>
          <cell r="T594">
            <v>0</v>
          </cell>
          <cell r="W594">
            <v>0</v>
          </cell>
        </row>
        <row r="595">
          <cell r="N595">
            <v>0</v>
          </cell>
          <cell r="O595">
            <v>0</v>
          </cell>
          <cell r="P595">
            <v>0</v>
          </cell>
          <cell r="Q595">
            <v>0</v>
          </cell>
          <cell r="R595">
            <v>0</v>
          </cell>
          <cell r="S595">
            <v>0</v>
          </cell>
          <cell r="T595">
            <v>0</v>
          </cell>
          <cell r="W595">
            <v>0</v>
          </cell>
        </row>
        <row r="596">
          <cell r="N596">
            <v>0</v>
          </cell>
          <cell r="O596">
            <v>0</v>
          </cell>
          <cell r="P596">
            <v>0</v>
          </cell>
          <cell r="Q596">
            <v>0</v>
          </cell>
          <cell r="R596">
            <v>0</v>
          </cell>
          <cell r="S596">
            <v>0</v>
          </cell>
          <cell r="T596">
            <v>0</v>
          </cell>
          <cell r="W596">
            <v>0</v>
          </cell>
        </row>
        <row r="597">
          <cell r="N597">
            <v>0</v>
          </cell>
          <cell r="O597">
            <v>0</v>
          </cell>
          <cell r="P597">
            <v>0</v>
          </cell>
          <cell r="Q597">
            <v>0</v>
          </cell>
          <cell r="R597">
            <v>0</v>
          </cell>
          <cell r="S597">
            <v>0</v>
          </cell>
          <cell r="T597">
            <v>0</v>
          </cell>
          <cell r="W597">
            <v>0</v>
          </cell>
        </row>
        <row r="598">
          <cell r="N598">
            <v>0</v>
          </cell>
          <cell r="O598">
            <v>0</v>
          </cell>
          <cell r="P598">
            <v>0</v>
          </cell>
          <cell r="Q598">
            <v>0</v>
          </cell>
          <cell r="R598">
            <v>0</v>
          </cell>
          <cell r="S598">
            <v>0</v>
          </cell>
          <cell r="T598">
            <v>0</v>
          </cell>
          <cell r="W598">
            <v>0</v>
          </cell>
        </row>
        <row r="599">
          <cell r="N599">
            <v>0</v>
          </cell>
          <cell r="O599">
            <v>0</v>
          </cell>
          <cell r="P599">
            <v>0</v>
          </cell>
          <cell r="Q599">
            <v>0</v>
          </cell>
          <cell r="R599">
            <v>0</v>
          </cell>
          <cell r="S599">
            <v>0</v>
          </cell>
          <cell r="T599">
            <v>0</v>
          </cell>
          <cell r="W599">
            <v>0</v>
          </cell>
        </row>
        <row r="600">
          <cell r="N600">
            <v>0</v>
          </cell>
          <cell r="O600">
            <v>0</v>
          </cell>
          <cell r="P600">
            <v>0</v>
          </cell>
          <cell r="Q600">
            <v>0</v>
          </cell>
          <cell r="R600">
            <v>0</v>
          </cell>
          <cell r="S600">
            <v>0</v>
          </cell>
          <cell r="T600">
            <v>0</v>
          </cell>
          <cell r="W600">
            <v>0</v>
          </cell>
        </row>
        <row r="601">
          <cell r="N601">
            <v>0</v>
          </cell>
          <cell r="O601">
            <v>0</v>
          </cell>
          <cell r="P601">
            <v>0</v>
          </cell>
          <cell r="Q601">
            <v>0</v>
          </cell>
          <cell r="R601">
            <v>0</v>
          </cell>
          <cell r="S601">
            <v>0</v>
          </cell>
          <cell r="T601">
            <v>0</v>
          </cell>
          <cell r="W601">
            <v>0</v>
          </cell>
        </row>
        <row r="602">
          <cell r="N602">
            <v>0</v>
          </cell>
          <cell r="O602">
            <v>0</v>
          </cell>
          <cell r="P602">
            <v>0</v>
          </cell>
          <cell r="Q602">
            <v>0</v>
          </cell>
          <cell r="R602">
            <v>0</v>
          </cell>
          <cell r="S602">
            <v>0</v>
          </cell>
          <cell r="T602">
            <v>0</v>
          </cell>
          <cell r="W602">
            <v>0</v>
          </cell>
        </row>
        <row r="603">
          <cell r="N603">
            <v>0</v>
          </cell>
          <cell r="O603">
            <v>0</v>
          </cell>
          <cell r="P603">
            <v>0</v>
          </cell>
          <cell r="Q603">
            <v>0</v>
          </cell>
          <cell r="R603">
            <v>0</v>
          </cell>
          <cell r="S603">
            <v>0</v>
          </cell>
          <cell r="T603">
            <v>0</v>
          </cell>
          <cell r="W603">
            <v>0</v>
          </cell>
        </row>
        <row r="604">
          <cell r="N604">
            <v>0</v>
          </cell>
          <cell r="O604">
            <v>0</v>
          </cell>
          <cell r="P604">
            <v>0</v>
          </cell>
          <cell r="Q604">
            <v>0</v>
          </cell>
          <cell r="R604">
            <v>0</v>
          </cell>
          <cell r="S604">
            <v>0</v>
          </cell>
          <cell r="T604">
            <v>0</v>
          </cell>
          <cell r="W604">
            <v>0</v>
          </cell>
        </row>
        <row r="605">
          <cell r="N605">
            <v>0</v>
          </cell>
          <cell r="O605">
            <v>0</v>
          </cell>
          <cell r="P605">
            <v>0</v>
          </cell>
          <cell r="Q605">
            <v>0</v>
          </cell>
          <cell r="R605">
            <v>0</v>
          </cell>
          <cell r="S605">
            <v>0</v>
          </cell>
          <cell r="T605">
            <v>0</v>
          </cell>
          <cell r="W605">
            <v>0</v>
          </cell>
        </row>
        <row r="606">
          <cell r="N606">
            <v>0</v>
          </cell>
          <cell r="O606">
            <v>0</v>
          </cell>
          <cell r="P606">
            <v>0</v>
          </cell>
          <cell r="Q606">
            <v>0</v>
          </cell>
          <cell r="R606">
            <v>0</v>
          </cell>
          <cell r="S606">
            <v>0</v>
          </cell>
          <cell r="T606">
            <v>0</v>
          </cell>
          <cell r="W606">
            <v>0</v>
          </cell>
        </row>
        <row r="607">
          <cell r="N607">
            <v>0</v>
          </cell>
          <cell r="O607">
            <v>0</v>
          </cell>
          <cell r="P607">
            <v>0</v>
          </cell>
          <cell r="Q607">
            <v>0</v>
          </cell>
          <cell r="R607">
            <v>0</v>
          </cell>
          <cell r="S607">
            <v>0</v>
          </cell>
          <cell r="T607">
            <v>0</v>
          </cell>
          <cell r="W607">
            <v>0</v>
          </cell>
        </row>
        <row r="608">
          <cell r="N608">
            <v>0</v>
          </cell>
          <cell r="O608">
            <v>0</v>
          </cell>
          <cell r="P608">
            <v>0</v>
          </cell>
          <cell r="Q608">
            <v>0</v>
          </cell>
          <cell r="R608">
            <v>0</v>
          </cell>
          <cell r="S608">
            <v>0</v>
          </cell>
          <cell r="T608">
            <v>0</v>
          </cell>
          <cell r="W608">
            <v>0</v>
          </cell>
        </row>
        <row r="609">
          <cell r="N609">
            <v>0</v>
          </cell>
          <cell r="O609">
            <v>0</v>
          </cell>
          <cell r="P609">
            <v>0</v>
          </cell>
          <cell r="Q609">
            <v>0</v>
          </cell>
          <cell r="R609">
            <v>0</v>
          </cell>
          <cell r="S609">
            <v>0</v>
          </cell>
          <cell r="T609">
            <v>0</v>
          </cell>
          <cell r="W609">
            <v>0</v>
          </cell>
        </row>
        <row r="610">
          <cell r="N610">
            <v>0</v>
          </cell>
          <cell r="O610">
            <v>0</v>
          </cell>
          <cell r="P610">
            <v>0</v>
          </cell>
          <cell r="Q610">
            <v>0</v>
          </cell>
          <cell r="R610">
            <v>0</v>
          </cell>
          <cell r="S610">
            <v>0</v>
          </cell>
          <cell r="T610">
            <v>0</v>
          </cell>
          <cell r="W610">
            <v>0</v>
          </cell>
        </row>
        <row r="611">
          <cell r="N611">
            <v>0</v>
          </cell>
          <cell r="O611">
            <v>0</v>
          </cell>
          <cell r="P611">
            <v>0</v>
          </cell>
          <cell r="Q611">
            <v>0</v>
          </cell>
          <cell r="R611">
            <v>0</v>
          </cell>
          <cell r="S611">
            <v>0</v>
          </cell>
          <cell r="T611">
            <v>0</v>
          </cell>
          <cell r="W611">
            <v>0</v>
          </cell>
        </row>
        <row r="612">
          <cell r="N612">
            <v>0</v>
          </cell>
          <cell r="O612">
            <v>0</v>
          </cell>
          <cell r="P612">
            <v>0</v>
          </cell>
          <cell r="Q612">
            <v>0</v>
          </cell>
          <cell r="R612">
            <v>0</v>
          </cell>
          <cell r="S612">
            <v>0</v>
          </cell>
          <cell r="T612">
            <v>0</v>
          </cell>
          <cell r="W612">
            <v>0</v>
          </cell>
        </row>
        <row r="613">
          <cell r="N613">
            <v>0</v>
          </cell>
          <cell r="O613">
            <v>0</v>
          </cell>
          <cell r="P613">
            <v>0</v>
          </cell>
          <cell r="Q613">
            <v>0</v>
          </cell>
          <cell r="R613">
            <v>0</v>
          </cell>
          <cell r="S613">
            <v>0</v>
          </cell>
          <cell r="T613">
            <v>0</v>
          </cell>
          <cell r="W613">
            <v>0</v>
          </cell>
        </row>
        <row r="614">
          <cell r="N614">
            <v>0</v>
          </cell>
          <cell r="O614">
            <v>0</v>
          </cell>
          <cell r="P614">
            <v>0</v>
          </cell>
          <cell r="Q614">
            <v>0</v>
          </cell>
          <cell r="R614">
            <v>0</v>
          </cell>
          <cell r="S614">
            <v>0</v>
          </cell>
          <cell r="T614">
            <v>0</v>
          </cell>
          <cell r="W614">
            <v>0</v>
          </cell>
        </row>
        <row r="615">
          <cell r="N615">
            <v>0</v>
          </cell>
          <cell r="O615">
            <v>0</v>
          </cell>
          <cell r="P615">
            <v>0</v>
          </cell>
          <cell r="Q615">
            <v>0</v>
          </cell>
          <cell r="R615">
            <v>0</v>
          </cell>
          <cell r="S615">
            <v>0</v>
          </cell>
          <cell r="T615">
            <v>0</v>
          </cell>
          <cell r="W615">
            <v>0</v>
          </cell>
        </row>
        <row r="616">
          <cell r="N616">
            <v>0</v>
          </cell>
          <cell r="O616">
            <v>0</v>
          </cell>
          <cell r="P616">
            <v>0</v>
          </cell>
          <cell r="Q616">
            <v>0</v>
          </cell>
          <cell r="R616">
            <v>0</v>
          </cell>
          <cell r="S616">
            <v>0</v>
          </cell>
          <cell r="T616">
            <v>0</v>
          </cell>
          <cell r="W616">
            <v>0</v>
          </cell>
        </row>
        <row r="617">
          <cell r="N617">
            <v>0</v>
          </cell>
          <cell r="O617">
            <v>0</v>
          </cell>
          <cell r="P617">
            <v>0</v>
          </cell>
          <cell r="Q617">
            <v>0</v>
          </cell>
          <cell r="R617">
            <v>0</v>
          </cell>
          <cell r="S617">
            <v>0</v>
          </cell>
          <cell r="T617">
            <v>0</v>
          </cell>
          <cell r="W617">
            <v>0</v>
          </cell>
        </row>
        <row r="618">
          <cell r="N618">
            <v>0</v>
          </cell>
          <cell r="O618">
            <v>0</v>
          </cell>
          <cell r="P618">
            <v>0</v>
          </cell>
          <cell r="Q618">
            <v>0</v>
          </cell>
          <cell r="R618">
            <v>0</v>
          </cell>
          <cell r="S618">
            <v>0</v>
          </cell>
          <cell r="T618">
            <v>0</v>
          </cell>
          <cell r="W618">
            <v>0</v>
          </cell>
        </row>
        <row r="619">
          <cell r="N619">
            <v>0</v>
          </cell>
          <cell r="O619">
            <v>0</v>
          </cell>
          <cell r="P619">
            <v>0</v>
          </cell>
          <cell r="Q619">
            <v>0</v>
          </cell>
          <cell r="R619">
            <v>0</v>
          </cell>
          <cell r="S619">
            <v>0</v>
          </cell>
          <cell r="T619">
            <v>0</v>
          </cell>
          <cell r="W619">
            <v>0</v>
          </cell>
        </row>
        <row r="620">
          <cell r="N620">
            <v>0</v>
          </cell>
          <cell r="O620">
            <v>0</v>
          </cell>
          <cell r="P620">
            <v>0</v>
          </cell>
          <cell r="Q620">
            <v>0</v>
          </cell>
          <cell r="R620">
            <v>0</v>
          </cell>
          <cell r="S620">
            <v>0</v>
          </cell>
          <cell r="T620">
            <v>0</v>
          </cell>
          <cell r="W620">
            <v>0</v>
          </cell>
        </row>
        <row r="621">
          <cell r="N621">
            <v>0</v>
          </cell>
          <cell r="O621">
            <v>0</v>
          </cell>
          <cell r="P621">
            <v>0</v>
          </cell>
          <cell r="Q621">
            <v>0</v>
          </cell>
          <cell r="R621">
            <v>0</v>
          </cell>
          <cell r="S621">
            <v>0</v>
          </cell>
          <cell r="T621">
            <v>0</v>
          </cell>
          <cell r="W621">
            <v>0</v>
          </cell>
        </row>
        <row r="622">
          <cell r="N622">
            <v>0</v>
          </cell>
          <cell r="O622">
            <v>0</v>
          </cell>
          <cell r="P622">
            <v>0</v>
          </cell>
          <cell r="Q622">
            <v>0</v>
          </cell>
          <cell r="R622">
            <v>0</v>
          </cell>
          <cell r="S622">
            <v>0</v>
          </cell>
          <cell r="T622">
            <v>0</v>
          </cell>
          <cell r="W622">
            <v>0</v>
          </cell>
        </row>
        <row r="623">
          <cell r="N623">
            <v>0</v>
          </cell>
          <cell r="O623">
            <v>0</v>
          </cell>
          <cell r="P623">
            <v>0</v>
          </cell>
          <cell r="Q623">
            <v>0</v>
          </cell>
          <cell r="R623">
            <v>0</v>
          </cell>
          <cell r="S623">
            <v>0</v>
          </cell>
          <cell r="T623">
            <v>0</v>
          </cell>
          <cell r="W623">
            <v>0</v>
          </cell>
        </row>
        <row r="624">
          <cell r="N624">
            <v>0</v>
          </cell>
          <cell r="O624">
            <v>0</v>
          </cell>
          <cell r="P624">
            <v>0</v>
          </cell>
          <cell r="Q624">
            <v>0</v>
          </cell>
          <cell r="R624">
            <v>0</v>
          </cell>
          <cell r="S624">
            <v>0</v>
          </cell>
          <cell r="T624">
            <v>0</v>
          </cell>
          <cell r="W624">
            <v>0</v>
          </cell>
        </row>
        <row r="625">
          <cell r="N625">
            <v>0</v>
          </cell>
          <cell r="O625">
            <v>0</v>
          </cell>
          <cell r="P625">
            <v>0</v>
          </cell>
          <cell r="Q625">
            <v>0</v>
          </cell>
          <cell r="R625">
            <v>0</v>
          </cell>
          <cell r="S625">
            <v>0</v>
          </cell>
          <cell r="T625">
            <v>0</v>
          </cell>
          <cell r="W625">
            <v>0</v>
          </cell>
        </row>
        <row r="626">
          <cell r="N626">
            <v>0</v>
          </cell>
          <cell r="O626">
            <v>0</v>
          </cell>
          <cell r="P626">
            <v>0</v>
          </cell>
          <cell r="Q626">
            <v>0</v>
          </cell>
          <cell r="R626">
            <v>0</v>
          </cell>
          <cell r="S626">
            <v>0</v>
          </cell>
          <cell r="T626">
            <v>0</v>
          </cell>
          <cell r="W626">
            <v>0</v>
          </cell>
        </row>
        <row r="627">
          <cell r="N627">
            <v>0</v>
          </cell>
          <cell r="O627">
            <v>0</v>
          </cell>
          <cell r="P627">
            <v>0</v>
          </cell>
          <cell r="Q627">
            <v>0</v>
          </cell>
          <cell r="R627">
            <v>0</v>
          </cell>
          <cell r="S627">
            <v>0</v>
          </cell>
          <cell r="T627">
            <v>0</v>
          </cell>
          <cell r="W627">
            <v>0</v>
          </cell>
        </row>
        <row r="628">
          <cell r="N628">
            <v>0</v>
          </cell>
          <cell r="O628">
            <v>0</v>
          </cell>
          <cell r="P628">
            <v>0</v>
          </cell>
          <cell r="Q628">
            <v>0</v>
          </cell>
          <cell r="R628">
            <v>0</v>
          </cell>
          <cell r="S628">
            <v>0</v>
          </cell>
          <cell r="T628">
            <v>0</v>
          </cell>
          <cell r="W628">
            <v>0</v>
          </cell>
        </row>
        <row r="629">
          <cell r="N629">
            <v>0</v>
          </cell>
          <cell r="O629">
            <v>0</v>
          </cell>
          <cell r="P629">
            <v>0</v>
          </cell>
          <cell r="Q629">
            <v>0</v>
          </cell>
          <cell r="R629">
            <v>0</v>
          </cell>
          <cell r="S629">
            <v>0</v>
          </cell>
          <cell r="T629">
            <v>0</v>
          </cell>
          <cell r="W629">
            <v>0</v>
          </cell>
        </row>
        <row r="630">
          <cell r="N630">
            <v>0</v>
          </cell>
          <cell r="O630">
            <v>0</v>
          </cell>
          <cell r="P630">
            <v>0</v>
          </cell>
          <cell r="Q630">
            <v>0</v>
          </cell>
          <cell r="R630">
            <v>0</v>
          </cell>
          <cell r="S630">
            <v>0</v>
          </cell>
          <cell r="T630">
            <v>0</v>
          </cell>
          <cell r="W630">
            <v>0</v>
          </cell>
        </row>
        <row r="631">
          <cell r="N631">
            <v>0</v>
          </cell>
          <cell r="O631">
            <v>0</v>
          </cell>
          <cell r="P631">
            <v>0</v>
          </cell>
          <cell r="Q631">
            <v>0</v>
          </cell>
          <cell r="R631">
            <v>0</v>
          </cell>
          <cell r="S631">
            <v>0</v>
          </cell>
          <cell r="T631">
            <v>0</v>
          </cell>
          <cell r="W631">
            <v>0</v>
          </cell>
        </row>
        <row r="632">
          <cell r="N632">
            <v>0</v>
          </cell>
          <cell r="O632">
            <v>0</v>
          </cell>
          <cell r="P632">
            <v>0</v>
          </cell>
          <cell r="Q632">
            <v>0</v>
          </cell>
          <cell r="R632">
            <v>0</v>
          </cell>
          <cell r="S632">
            <v>0</v>
          </cell>
          <cell r="T632">
            <v>0</v>
          </cell>
          <cell r="W632">
            <v>0</v>
          </cell>
        </row>
        <row r="633">
          <cell r="N633">
            <v>0</v>
          </cell>
          <cell r="O633">
            <v>0</v>
          </cell>
          <cell r="P633">
            <v>0</v>
          </cell>
          <cell r="Q633">
            <v>0</v>
          </cell>
          <cell r="R633">
            <v>0</v>
          </cell>
          <cell r="S633">
            <v>0</v>
          </cell>
          <cell r="T633">
            <v>0</v>
          </cell>
          <cell r="W633">
            <v>0</v>
          </cell>
        </row>
        <row r="634">
          <cell r="N634">
            <v>0</v>
          </cell>
          <cell r="O634">
            <v>0</v>
          </cell>
          <cell r="P634">
            <v>0</v>
          </cell>
          <cell r="Q634">
            <v>0</v>
          </cell>
          <cell r="R634">
            <v>0</v>
          </cell>
          <cell r="S634">
            <v>0</v>
          </cell>
          <cell r="T634">
            <v>0</v>
          </cell>
          <cell r="W634">
            <v>0</v>
          </cell>
        </row>
        <row r="635">
          <cell r="N635">
            <v>0</v>
          </cell>
          <cell r="O635">
            <v>0</v>
          </cell>
          <cell r="P635">
            <v>0</v>
          </cell>
          <cell r="Q635">
            <v>0</v>
          </cell>
          <cell r="R635">
            <v>0</v>
          </cell>
          <cell r="S635">
            <v>0</v>
          </cell>
          <cell r="T635">
            <v>0</v>
          </cell>
          <cell r="W635">
            <v>0</v>
          </cell>
        </row>
        <row r="636">
          <cell r="N636">
            <v>0</v>
          </cell>
          <cell r="O636">
            <v>0</v>
          </cell>
          <cell r="P636">
            <v>0</v>
          </cell>
          <cell r="Q636">
            <v>0</v>
          </cell>
          <cell r="R636">
            <v>0</v>
          </cell>
          <cell r="S636">
            <v>0</v>
          </cell>
          <cell r="T636">
            <v>0</v>
          </cell>
          <cell r="W636">
            <v>0</v>
          </cell>
        </row>
        <row r="637">
          <cell r="N637">
            <v>0</v>
          </cell>
          <cell r="O637">
            <v>0</v>
          </cell>
          <cell r="P637">
            <v>0</v>
          </cell>
          <cell r="Q637">
            <v>0</v>
          </cell>
          <cell r="R637">
            <v>0</v>
          </cell>
          <cell r="S637">
            <v>0</v>
          </cell>
          <cell r="T637">
            <v>0</v>
          </cell>
          <cell r="W637">
            <v>0</v>
          </cell>
        </row>
        <row r="638">
          <cell r="N638">
            <v>0</v>
          </cell>
          <cell r="O638">
            <v>0</v>
          </cell>
          <cell r="P638">
            <v>0</v>
          </cell>
          <cell r="Q638">
            <v>0</v>
          </cell>
          <cell r="R638">
            <v>0</v>
          </cell>
          <cell r="S638">
            <v>0</v>
          </cell>
          <cell r="T638">
            <v>0</v>
          </cell>
          <cell r="W638">
            <v>0</v>
          </cell>
        </row>
        <row r="639">
          <cell r="N639">
            <v>0</v>
          </cell>
          <cell r="O639">
            <v>0</v>
          </cell>
          <cell r="P639">
            <v>0</v>
          </cell>
          <cell r="Q639">
            <v>0</v>
          </cell>
          <cell r="R639">
            <v>0</v>
          </cell>
          <cell r="S639">
            <v>0</v>
          </cell>
          <cell r="T639">
            <v>0</v>
          </cell>
          <cell r="W639">
            <v>0</v>
          </cell>
        </row>
        <row r="640">
          <cell r="N640">
            <v>0</v>
          </cell>
          <cell r="O640">
            <v>0</v>
          </cell>
          <cell r="P640">
            <v>0</v>
          </cell>
          <cell r="Q640">
            <v>0</v>
          </cell>
          <cell r="R640">
            <v>0</v>
          </cell>
          <cell r="S640">
            <v>0</v>
          </cell>
          <cell r="T640">
            <v>0</v>
          </cell>
          <cell r="W640">
            <v>0</v>
          </cell>
        </row>
        <row r="641">
          <cell r="N641">
            <v>0</v>
          </cell>
          <cell r="O641">
            <v>0</v>
          </cell>
          <cell r="P641">
            <v>0</v>
          </cell>
          <cell r="Q641">
            <v>0</v>
          </cell>
          <cell r="R641">
            <v>0</v>
          </cell>
          <cell r="S641">
            <v>0</v>
          </cell>
          <cell r="T641">
            <v>0</v>
          </cell>
          <cell r="W641">
            <v>0</v>
          </cell>
        </row>
        <row r="642">
          <cell r="N642">
            <v>0</v>
          </cell>
          <cell r="O642">
            <v>0</v>
          </cell>
          <cell r="P642">
            <v>0</v>
          </cell>
          <cell r="Q642">
            <v>0</v>
          </cell>
          <cell r="R642">
            <v>0</v>
          </cell>
          <cell r="S642">
            <v>0</v>
          </cell>
          <cell r="T642">
            <v>0</v>
          </cell>
          <cell r="W642">
            <v>0</v>
          </cell>
        </row>
        <row r="643">
          <cell r="N643">
            <v>0</v>
          </cell>
          <cell r="O643">
            <v>0</v>
          </cell>
          <cell r="P643">
            <v>0</v>
          </cell>
          <cell r="Q643">
            <v>0</v>
          </cell>
          <cell r="R643">
            <v>0</v>
          </cell>
          <cell r="S643">
            <v>0</v>
          </cell>
          <cell r="T643">
            <v>0</v>
          </cell>
          <cell r="W643">
            <v>0</v>
          </cell>
        </row>
        <row r="644">
          <cell r="N644">
            <v>0</v>
          </cell>
          <cell r="O644">
            <v>0</v>
          </cell>
          <cell r="P644">
            <v>0</v>
          </cell>
          <cell r="Q644">
            <v>0</v>
          </cell>
          <cell r="R644">
            <v>0</v>
          </cell>
          <cell r="S644">
            <v>0</v>
          </cell>
          <cell r="T644">
            <v>0</v>
          </cell>
          <cell r="W644">
            <v>0</v>
          </cell>
        </row>
        <row r="645">
          <cell r="N645">
            <v>0</v>
          </cell>
          <cell r="O645">
            <v>0</v>
          </cell>
          <cell r="P645">
            <v>0</v>
          </cell>
          <cell r="Q645">
            <v>0</v>
          </cell>
          <cell r="R645">
            <v>0</v>
          </cell>
          <cell r="S645">
            <v>0</v>
          </cell>
          <cell r="T645">
            <v>0</v>
          </cell>
          <cell r="W645">
            <v>0</v>
          </cell>
        </row>
        <row r="646">
          <cell r="N646">
            <v>0</v>
          </cell>
          <cell r="O646">
            <v>0</v>
          </cell>
          <cell r="P646">
            <v>0</v>
          </cell>
          <cell r="Q646">
            <v>0</v>
          </cell>
          <cell r="R646">
            <v>0</v>
          </cell>
          <cell r="S646">
            <v>0</v>
          </cell>
          <cell r="T646">
            <v>0</v>
          </cell>
          <cell r="W646">
            <v>0</v>
          </cell>
        </row>
        <row r="647">
          <cell r="N647">
            <v>0</v>
          </cell>
          <cell r="O647">
            <v>0</v>
          </cell>
          <cell r="P647">
            <v>0</v>
          </cell>
          <cell r="Q647">
            <v>0</v>
          </cell>
          <cell r="R647">
            <v>0</v>
          </cell>
          <cell r="S647">
            <v>0</v>
          </cell>
          <cell r="T647">
            <v>0</v>
          </cell>
          <cell r="W647">
            <v>0</v>
          </cell>
        </row>
        <row r="648">
          <cell r="N648">
            <v>0</v>
          </cell>
          <cell r="O648">
            <v>0</v>
          </cell>
          <cell r="P648">
            <v>0</v>
          </cell>
          <cell r="Q648">
            <v>0</v>
          </cell>
          <cell r="R648">
            <v>0</v>
          </cell>
          <cell r="S648">
            <v>0</v>
          </cell>
          <cell r="T648">
            <v>0</v>
          </cell>
          <cell r="W648">
            <v>0</v>
          </cell>
        </row>
        <row r="649">
          <cell r="N649">
            <v>0</v>
          </cell>
          <cell r="O649">
            <v>0</v>
          </cell>
          <cell r="P649">
            <v>0</v>
          </cell>
          <cell r="Q649">
            <v>0</v>
          </cell>
          <cell r="R649">
            <v>0</v>
          </cell>
          <cell r="S649">
            <v>0</v>
          </cell>
          <cell r="T649">
            <v>0</v>
          </cell>
          <cell r="W649">
            <v>0</v>
          </cell>
        </row>
        <row r="650">
          <cell r="N650">
            <v>0</v>
          </cell>
          <cell r="O650">
            <v>0</v>
          </cell>
          <cell r="P650">
            <v>0</v>
          </cell>
          <cell r="Q650">
            <v>0</v>
          </cell>
          <cell r="R650">
            <v>0</v>
          </cell>
          <cell r="S650">
            <v>0</v>
          </cell>
          <cell r="T650">
            <v>0</v>
          </cell>
          <cell r="W650">
            <v>0</v>
          </cell>
        </row>
        <row r="651">
          <cell r="N651">
            <v>0</v>
          </cell>
          <cell r="O651">
            <v>0</v>
          </cell>
          <cell r="P651">
            <v>0</v>
          </cell>
          <cell r="Q651">
            <v>0</v>
          </cell>
          <cell r="R651">
            <v>0</v>
          </cell>
          <cell r="S651">
            <v>0</v>
          </cell>
          <cell r="T651">
            <v>0</v>
          </cell>
          <cell r="W651">
            <v>0</v>
          </cell>
        </row>
        <row r="652">
          <cell r="N652">
            <v>0</v>
          </cell>
          <cell r="O652">
            <v>0</v>
          </cell>
          <cell r="P652">
            <v>0</v>
          </cell>
          <cell r="Q652">
            <v>0</v>
          </cell>
          <cell r="R652">
            <v>0</v>
          </cell>
          <cell r="S652">
            <v>0</v>
          </cell>
          <cell r="T652">
            <v>0</v>
          </cell>
          <cell r="W652">
            <v>0</v>
          </cell>
        </row>
        <row r="653">
          <cell r="N653">
            <v>0</v>
          </cell>
          <cell r="O653">
            <v>0</v>
          </cell>
          <cell r="P653">
            <v>0</v>
          </cell>
          <cell r="Q653">
            <v>0</v>
          </cell>
          <cell r="R653">
            <v>0</v>
          </cell>
          <cell r="S653">
            <v>0</v>
          </cell>
          <cell r="T653">
            <v>0</v>
          </cell>
          <cell r="W653">
            <v>0</v>
          </cell>
        </row>
        <row r="654">
          <cell r="N654">
            <v>0</v>
          </cell>
          <cell r="O654">
            <v>0</v>
          </cell>
          <cell r="P654">
            <v>0</v>
          </cell>
          <cell r="Q654">
            <v>0</v>
          </cell>
          <cell r="R654">
            <v>0</v>
          </cell>
          <cell r="S654">
            <v>0</v>
          </cell>
          <cell r="T654">
            <v>0</v>
          </cell>
          <cell r="W654">
            <v>0</v>
          </cell>
        </row>
        <row r="655">
          <cell r="N655">
            <v>0</v>
          </cell>
          <cell r="O655">
            <v>0</v>
          </cell>
          <cell r="P655">
            <v>0</v>
          </cell>
          <cell r="Q655">
            <v>0</v>
          </cell>
          <cell r="R655">
            <v>0</v>
          </cell>
          <cell r="S655">
            <v>0</v>
          </cell>
          <cell r="T655">
            <v>0</v>
          </cell>
          <cell r="W655">
            <v>0</v>
          </cell>
        </row>
        <row r="656">
          <cell r="N656">
            <v>0</v>
          </cell>
          <cell r="O656">
            <v>0</v>
          </cell>
          <cell r="P656">
            <v>0</v>
          </cell>
          <cell r="Q656">
            <v>0</v>
          </cell>
          <cell r="R656">
            <v>0</v>
          </cell>
          <cell r="S656">
            <v>0</v>
          </cell>
          <cell r="T656">
            <v>0</v>
          </cell>
          <cell r="W656">
            <v>0</v>
          </cell>
        </row>
        <row r="657">
          <cell r="N657">
            <v>0</v>
          </cell>
          <cell r="O657">
            <v>0</v>
          </cell>
          <cell r="P657">
            <v>0</v>
          </cell>
          <cell r="Q657">
            <v>0</v>
          </cell>
          <cell r="R657">
            <v>0</v>
          </cell>
          <cell r="S657">
            <v>0</v>
          </cell>
          <cell r="T657">
            <v>0</v>
          </cell>
          <cell r="W657">
            <v>0</v>
          </cell>
        </row>
        <row r="658">
          <cell r="N658">
            <v>0</v>
          </cell>
          <cell r="O658">
            <v>0</v>
          </cell>
          <cell r="P658">
            <v>0</v>
          </cell>
          <cell r="Q658">
            <v>0</v>
          </cell>
          <cell r="R658">
            <v>0</v>
          </cell>
          <cell r="S658">
            <v>0</v>
          </cell>
          <cell r="T658">
            <v>0</v>
          </cell>
          <cell r="W658">
            <v>0</v>
          </cell>
        </row>
        <row r="659">
          <cell r="N659">
            <v>0</v>
          </cell>
          <cell r="O659">
            <v>0</v>
          </cell>
          <cell r="P659">
            <v>0</v>
          </cell>
          <cell r="Q659">
            <v>0</v>
          </cell>
          <cell r="R659">
            <v>0</v>
          </cell>
          <cell r="S659">
            <v>0</v>
          </cell>
          <cell r="T659">
            <v>0</v>
          </cell>
          <cell r="W659">
            <v>0</v>
          </cell>
        </row>
        <row r="660">
          <cell r="N660">
            <v>0</v>
          </cell>
          <cell r="O660">
            <v>0</v>
          </cell>
          <cell r="P660">
            <v>0</v>
          </cell>
          <cell r="Q660">
            <v>0</v>
          </cell>
          <cell r="R660">
            <v>0</v>
          </cell>
          <cell r="S660">
            <v>0</v>
          </cell>
          <cell r="T660">
            <v>0</v>
          </cell>
          <cell r="W660">
            <v>0</v>
          </cell>
        </row>
        <row r="661">
          <cell r="N661">
            <v>0</v>
          </cell>
          <cell r="O661">
            <v>0</v>
          </cell>
          <cell r="P661">
            <v>0</v>
          </cell>
          <cell r="Q661">
            <v>0</v>
          </cell>
          <cell r="R661">
            <v>0</v>
          </cell>
          <cell r="S661">
            <v>0</v>
          </cell>
          <cell r="T661">
            <v>0</v>
          </cell>
          <cell r="W661">
            <v>0</v>
          </cell>
        </row>
        <row r="662">
          <cell r="N662">
            <v>0</v>
          </cell>
          <cell r="O662">
            <v>0</v>
          </cell>
          <cell r="P662">
            <v>0</v>
          </cell>
          <cell r="Q662">
            <v>0</v>
          </cell>
          <cell r="R662">
            <v>0</v>
          </cell>
          <cell r="S662">
            <v>0</v>
          </cell>
          <cell r="T662">
            <v>0</v>
          </cell>
          <cell r="W662">
            <v>0</v>
          </cell>
        </row>
        <row r="663">
          <cell r="N663">
            <v>0</v>
          </cell>
          <cell r="O663">
            <v>0</v>
          </cell>
          <cell r="P663">
            <v>0</v>
          </cell>
          <cell r="Q663">
            <v>0</v>
          </cell>
          <cell r="R663">
            <v>0</v>
          </cell>
          <cell r="S663">
            <v>0</v>
          </cell>
          <cell r="T663">
            <v>0</v>
          </cell>
          <cell r="W663">
            <v>0</v>
          </cell>
        </row>
        <row r="664">
          <cell r="N664">
            <v>0</v>
          </cell>
          <cell r="O664">
            <v>0</v>
          </cell>
          <cell r="P664">
            <v>0</v>
          </cell>
          <cell r="Q664">
            <v>0</v>
          </cell>
          <cell r="R664">
            <v>0</v>
          </cell>
          <cell r="S664">
            <v>0</v>
          </cell>
          <cell r="T664">
            <v>0</v>
          </cell>
          <cell r="W664">
            <v>0</v>
          </cell>
        </row>
        <row r="665">
          <cell r="N665">
            <v>0</v>
          </cell>
          <cell r="O665">
            <v>0</v>
          </cell>
          <cell r="P665">
            <v>0</v>
          </cell>
          <cell r="Q665">
            <v>0</v>
          </cell>
          <cell r="R665">
            <v>0</v>
          </cell>
          <cell r="S665">
            <v>0</v>
          </cell>
          <cell r="T665">
            <v>0</v>
          </cell>
          <cell r="W665">
            <v>0</v>
          </cell>
        </row>
        <row r="666">
          <cell r="N666">
            <v>0</v>
          </cell>
          <cell r="O666">
            <v>0</v>
          </cell>
          <cell r="P666">
            <v>0</v>
          </cell>
          <cell r="Q666">
            <v>0</v>
          </cell>
          <cell r="R666">
            <v>0</v>
          </cell>
          <cell r="S666">
            <v>0</v>
          </cell>
          <cell r="T666">
            <v>0</v>
          </cell>
          <cell r="W666">
            <v>0</v>
          </cell>
        </row>
        <row r="667">
          <cell r="N667">
            <v>0</v>
          </cell>
          <cell r="O667">
            <v>0</v>
          </cell>
          <cell r="P667">
            <v>0</v>
          </cell>
          <cell r="Q667">
            <v>0</v>
          </cell>
          <cell r="R667">
            <v>0</v>
          </cell>
          <cell r="S667">
            <v>0</v>
          </cell>
          <cell r="T667">
            <v>0</v>
          </cell>
          <cell r="W667">
            <v>0</v>
          </cell>
        </row>
        <row r="668">
          <cell r="N668">
            <v>0</v>
          </cell>
          <cell r="O668">
            <v>0</v>
          </cell>
          <cell r="P668">
            <v>0</v>
          </cell>
          <cell r="Q668">
            <v>0</v>
          </cell>
          <cell r="R668">
            <v>0</v>
          </cell>
          <cell r="S668">
            <v>0</v>
          </cell>
          <cell r="T668">
            <v>0</v>
          </cell>
          <cell r="W668">
            <v>0</v>
          </cell>
        </row>
        <row r="669">
          <cell r="N669">
            <v>0</v>
          </cell>
          <cell r="O669">
            <v>0</v>
          </cell>
          <cell r="P669">
            <v>0</v>
          </cell>
          <cell r="Q669">
            <v>0</v>
          </cell>
          <cell r="R669">
            <v>0</v>
          </cell>
          <cell r="S669">
            <v>0</v>
          </cell>
          <cell r="T669">
            <v>0</v>
          </cell>
          <cell r="W669">
            <v>0</v>
          </cell>
        </row>
        <row r="670">
          <cell r="N670">
            <v>0</v>
          </cell>
          <cell r="O670">
            <v>0</v>
          </cell>
          <cell r="P670">
            <v>0</v>
          </cell>
          <cell r="Q670">
            <v>0</v>
          </cell>
          <cell r="R670">
            <v>0</v>
          </cell>
          <cell r="S670">
            <v>0</v>
          </cell>
          <cell r="T670">
            <v>0</v>
          </cell>
          <cell r="W670">
            <v>0</v>
          </cell>
        </row>
        <row r="671">
          <cell r="N671">
            <v>0</v>
          </cell>
          <cell r="O671">
            <v>0</v>
          </cell>
          <cell r="P671">
            <v>0</v>
          </cell>
          <cell r="Q671">
            <v>0</v>
          </cell>
          <cell r="R671">
            <v>0</v>
          </cell>
          <cell r="S671">
            <v>0</v>
          </cell>
          <cell r="T671">
            <v>0</v>
          </cell>
          <cell r="W671">
            <v>0</v>
          </cell>
        </row>
        <row r="672">
          <cell r="N672">
            <v>0</v>
          </cell>
          <cell r="O672">
            <v>0</v>
          </cell>
          <cell r="P672">
            <v>0</v>
          </cell>
          <cell r="Q672">
            <v>0</v>
          </cell>
          <cell r="R672">
            <v>0</v>
          </cell>
          <cell r="S672">
            <v>0</v>
          </cell>
          <cell r="T672">
            <v>0</v>
          </cell>
          <cell r="W672">
            <v>0</v>
          </cell>
        </row>
        <row r="673">
          <cell r="N673">
            <v>0</v>
          </cell>
          <cell r="O673">
            <v>0</v>
          </cell>
          <cell r="P673">
            <v>0</v>
          </cell>
          <cell r="Q673">
            <v>0</v>
          </cell>
          <cell r="R673">
            <v>0</v>
          </cell>
          <cell r="S673">
            <v>0</v>
          </cell>
          <cell r="T673">
            <v>0</v>
          </cell>
          <cell r="W673">
            <v>0</v>
          </cell>
        </row>
        <row r="674">
          <cell r="N674">
            <v>0</v>
          </cell>
          <cell r="O674">
            <v>0</v>
          </cell>
          <cell r="P674">
            <v>0</v>
          </cell>
          <cell r="Q674">
            <v>0</v>
          </cell>
          <cell r="R674">
            <v>0</v>
          </cell>
          <cell r="S674">
            <v>0</v>
          </cell>
          <cell r="T674">
            <v>0</v>
          </cell>
          <cell r="W674">
            <v>0</v>
          </cell>
        </row>
        <row r="675">
          <cell r="N675">
            <v>0</v>
          </cell>
          <cell r="O675">
            <v>0</v>
          </cell>
          <cell r="P675">
            <v>0</v>
          </cell>
          <cell r="Q675">
            <v>0</v>
          </cell>
          <cell r="R675">
            <v>0</v>
          </cell>
          <cell r="S675">
            <v>0</v>
          </cell>
          <cell r="T675">
            <v>0</v>
          </cell>
          <cell r="W675">
            <v>0</v>
          </cell>
        </row>
        <row r="676">
          <cell r="N676">
            <v>0</v>
          </cell>
          <cell r="O676">
            <v>0</v>
          </cell>
          <cell r="P676">
            <v>0</v>
          </cell>
          <cell r="Q676">
            <v>0</v>
          </cell>
          <cell r="R676">
            <v>0</v>
          </cell>
          <cell r="S676">
            <v>0</v>
          </cell>
          <cell r="T676">
            <v>0</v>
          </cell>
          <cell r="W676">
            <v>0</v>
          </cell>
        </row>
        <row r="677">
          <cell r="N677">
            <v>0</v>
          </cell>
          <cell r="O677">
            <v>0</v>
          </cell>
          <cell r="P677">
            <v>0</v>
          </cell>
          <cell r="Q677">
            <v>0</v>
          </cell>
          <cell r="R677">
            <v>0</v>
          </cell>
          <cell r="S677">
            <v>0</v>
          </cell>
          <cell r="T677">
            <v>0</v>
          </cell>
          <cell r="W677">
            <v>0</v>
          </cell>
        </row>
        <row r="678">
          <cell r="N678">
            <v>0</v>
          </cell>
          <cell r="O678">
            <v>0</v>
          </cell>
          <cell r="P678">
            <v>0</v>
          </cell>
          <cell r="Q678">
            <v>0</v>
          </cell>
          <cell r="R678">
            <v>0</v>
          </cell>
          <cell r="S678">
            <v>0</v>
          </cell>
          <cell r="T678">
            <v>0</v>
          </cell>
          <cell r="W678">
            <v>0</v>
          </cell>
        </row>
        <row r="679">
          <cell r="N679">
            <v>0</v>
          </cell>
          <cell r="O679">
            <v>0</v>
          </cell>
          <cell r="P679">
            <v>0</v>
          </cell>
          <cell r="Q679">
            <v>0</v>
          </cell>
          <cell r="R679">
            <v>0</v>
          </cell>
          <cell r="S679">
            <v>0</v>
          </cell>
          <cell r="T679">
            <v>0</v>
          </cell>
          <cell r="W679">
            <v>0</v>
          </cell>
        </row>
        <row r="680">
          <cell r="N680">
            <v>0</v>
          </cell>
          <cell r="O680">
            <v>0</v>
          </cell>
          <cell r="P680">
            <v>0</v>
          </cell>
          <cell r="Q680">
            <v>0</v>
          </cell>
          <cell r="R680">
            <v>0</v>
          </cell>
          <cell r="S680">
            <v>0</v>
          </cell>
          <cell r="T680">
            <v>0</v>
          </cell>
          <cell r="W680">
            <v>0</v>
          </cell>
        </row>
        <row r="681">
          <cell r="N681">
            <v>0</v>
          </cell>
          <cell r="O681">
            <v>0</v>
          </cell>
          <cell r="P681">
            <v>0</v>
          </cell>
          <cell r="Q681">
            <v>0</v>
          </cell>
          <cell r="R681">
            <v>0</v>
          </cell>
          <cell r="S681">
            <v>0</v>
          </cell>
          <cell r="T681">
            <v>0</v>
          </cell>
          <cell r="W681">
            <v>0</v>
          </cell>
        </row>
        <row r="682">
          <cell r="N682">
            <v>0</v>
          </cell>
          <cell r="O682">
            <v>0</v>
          </cell>
          <cell r="P682">
            <v>0</v>
          </cell>
          <cell r="Q682">
            <v>0</v>
          </cell>
          <cell r="R682">
            <v>0</v>
          </cell>
          <cell r="S682">
            <v>0</v>
          </cell>
          <cell r="T682">
            <v>0</v>
          </cell>
          <cell r="W682">
            <v>0</v>
          </cell>
        </row>
        <row r="683">
          <cell r="N683">
            <v>0</v>
          </cell>
          <cell r="O683">
            <v>0</v>
          </cell>
          <cell r="P683">
            <v>0</v>
          </cell>
          <cell r="Q683">
            <v>0</v>
          </cell>
          <cell r="R683">
            <v>0</v>
          </cell>
          <cell r="S683">
            <v>0</v>
          </cell>
          <cell r="T683">
            <v>0</v>
          </cell>
          <cell r="W683">
            <v>0</v>
          </cell>
        </row>
        <row r="684">
          <cell r="N684">
            <v>0</v>
          </cell>
          <cell r="O684">
            <v>0</v>
          </cell>
          <cell r="P684">
            <v>0</v>
          </cell>
          <cell r="Q684">
            <v>0</v>
          </cell>
          <cell r="R684">
            <v>0</v>
          </cell>
          <cell r="S684">
            <v>0</v>
          </cell>
          <cell r="T684">
            <v>0</v>
          </cell>
          <cell r="W684">
            <v>0</v>
          </cell>
        </row>
        <row r="685">
          <cell r="N685">
            <v>0</v>
          </cell>
          <cell r="O685">
            <v>0</v>
          </cell>
          <cell r="P685">
            <v>0</v>
          </cell>
          <cell r="Q685">
            <v>0</v>
          </cell>
          <cell r="R685">
            <v>0</v>
          </cell>
          <cell r="S685">
            <v>0</v>
          </cell>
          <cell r="T685">
            <v>0</v>
          </cell>
          <cell r="W685">
            <v>0</v>
          </cell>
        </row>
        <row r="686">
          <cell r="N686">
            <v>0</v>
          </cell>
          <cell r="O686">
            <v>0</v>
          </cell>
          <cell r="P686">
            <v>0</v>
          </cell>
          <cell r="Q686">
            <v>0</v>
          </cell>
          <cell r="R686">
            <v>0</v>
          </cell>
          <cell r="S686">
            <v>0</v>
          </cell>
          <cell r="T686">
            <v>0</v>
          </cell>
          <cell r="W686">
            <v>0</v>
          </cell>
        </row>
        <row r="687">
          <cell r="N687">
            <v>0</v>
          </cell>
          <cell r="O687">
            <v>0</v>
          </cell>
          <cell r="P687">
            <v>0</v>
          </cell>
          <cell r="Q687">
            <v>0</v>
          </cell>
          <cell r="R687">
            <v>0</v>
          </cell>
          <cell r="S687">
            <v>0</v>
          </cell>
          <cell r="T687">
            <v>0</v>
          </cell>
          <cell r="W687">
            <v>0</v>
          </cell>
        </row>
        <row r="688">
          <cell r="N688">
            <v>0</v>
          </cell>
          <cell r="O688">
            <v>0</v>
          </cell>
          <cell r="P688">
            <v>0</v>
          </cell>
          <cell r="Q688">
            <v>0</v>
          </cell>
          <cell r="R688">
            <v>0</v>
          </cell>
          <cell r="S688">
            <v>0</v>
          </cell>
          <cell r="T688">
            <v>0</v>
          </cell>
          <cell r="W688">
            <v>0</v>
          </cell>
        </row>
        <row r="689">
          <cell r="N689">
            <v>0</v>
          </cell>
          <cell r="O689">
            <v>0</v>
          </cell>
          <cell r="P689">
            <v>0</v>
          </cell>
          <cell r="Q689">
            <v>0</v>
          </cell>
          <cell r="R689">
            <v>0</v>
          </cell>
          <cell r="S689">
            <v>0</v>
          </cell>
          <cell r="T689">
            <v>0</v>
          </cell>
          <cell r="W689">
            <v>0</v>
          </cell>
        </row>
        <row r="690">
          <cell r="N690">
            <v>0</v>
          </cell>
          <cell r="O690">
            <v>0</v>
          </cell>
          <cell r="P690">
            <v>0</v>
          </cell>
          <cell r="Q690">
            <v>0</v>
          </cell>
          <cell r="R690">
            <v>0</v>
          </cell>
          <cell r="S690">
            <v>0</v>
          </cell>
          <cell r="T690">
            <v>0</v>
          </cell>
          <cell r="W690">
            <v>0</v>
          </cell>
        </row>
        <row r="691">
          <cell r="N691">
            <v>0</v>
          </cell>
          <cell r="O691">
            <v>0</v>
          </cell>
          <cell r="P691">
            <v>0</v>
          </cell>
          <cell r="Q691">
            <v>0</v>
          </cell>
          <cell r="R691">
            <v>0</v>
          </cell>
          <cell r="S691">
            <v>0</v>
          </cell>
          <cell r="T691">
            <v>0</v>
          </cell>
          <cell r="W691">
            <v>0</v>
          </cell>
        </row>
        <row r="692">
          <cell r="N692">
            <v>0</v>
          </cell>
          <cell r="O692">
            <v>0</v>
          </cell>
          <cell r="P692">
            <v>0</v>
          </cell>
          <cell r="Q692">
            <v>0</v>
          </cell>
          <cell r="R692">
            <v>0</v>
          </cell>
          <cell r="S692">
            <v>0</v>
          </cell>
          <cell r="T692">
            <v>0</v>
          </cell>
          <cell r="W692">
            <v>0</v>
          </cell>
        </row>
        <row r="693">
          <cell r="N693">
            <v>0</v>
          </cell>
          <cell r="O693">
            <v>0</v>
          </cell>
          <cell r="P693">
            <v>0</v>
          </cell>
          <cell r="Q693">
            <v>0</v>
          </cell>
          <cell r="R693">
            <v>0</v>
          </cell>
          <cell r="S693">
            <v>0</v>
          </cell>
          <cell r="T693">
            <v>0</v>
          </cell>
          <cell r="W693">
            <v>0</v>
          </cell>
        </row>
        <row r="694">
          <cell r="N694">
            <v>0</v>
          </cell>
          <cell r="O694">
            <v>0</v>
          </cell>
          <cell r="P694">
            <v>0</v>
          </cell>
          <cell r="Q694">
            <v>0</v>
          </cell>
          <cell r="R694">
            <v>0</v>
          </cell>
          <cell r="S694">
            <v>0</v>
          </cell>
          <cell r="T694">
            <v>0</v>
          </cell>
          <cell r="W694">
            <v>0</v>
          </cell>
        </row>
        <row r="695">
          <cell r="N695">
            <v>0</v>
          </cell>
          <cell r="O695">
            <v>0</v>
          </cell>
          <cell r="P695">
            <v>0</v>
          </cell>
          <cell r="Q695">
            <v>0</v>
          </cell>
          <cell r="R695">
            <v>0</v>
          </cell>
          <cell r="S695">
            <v>0</v>
          </cell>
          <cell r="T695">
            <v>0</v>
          </cell>
          <cell r="W695">
            <v>0</v>
          </cell>
        </row>
        <row r="696">
          <cell r="N696">
            <v>0</v>
          </cell>
          <cell r="O696">
            <v>0</v>
          </cell>
          <cell r="P696">
            <v>0</v>
          </cell>
          <cell r="Q696">
            <v>0</v>
          </cell>
          <cell r="R696">
            <v>0</v>
          </cell>
          <cell r="S696">
            <v>0</v>
          </cell>
          <cell r="T696">
            <v>0</v>
          </cell>
          <cell r="W696">
            <v>0</v>
          </cell>
        </row>
        <row r="697">
          <cell r="N697">
            <v>0</v>
          </cell>
          <cell r="O697">
            <v>0</v>
          </cell>
          <cell r="P697">
            <v>0</v>
          </cell>
          <cell r="Q697">
            <v>0</v>
          </cell>
          <cell r="R697">
            <v>0</v>
          </cell>
          <cell r="S697">
            <v>0</v>
          </cell>
          <cell r="T697">
            <v>0</v>
          </cell>
          <cell r="W697">
            <v>0</v>
          </cell>
        </row>
        <row r="698">
          <cell r="N698">
            <v>0</v>
          </cell>
          <cell r="O698">
            <v>0</v>
          </cell>
          <cell r="P698">
            <v>0</v>
          </cell>
          <cell r="Q698">
            <v>0</v>
          </cell>
          <cell r="R698">
            <v>0</v>
          </cell>
          <cell r="S698">
            <v>0</v>
          </cell>
          <cell r="T698">
            <v>0</v>
          </cell>
          <cell r="W698">
            <v>0</v>
          </cell>
        </row>
        <row r="699">
          <cell r="N699">
            <v>0</v>
          </cell>
          <cell r="O699">
            <v>0</v>
          </cell>
          <cell r="P699">
            <v>0</v>
          </cell>
          <cell r="Q699">
            <v>0</v>
          </cell>
          <cell r="R699">
            <v>0</v>
          </cell>
          <cell r="S699">
            <v>0</v>
          </cell>
          <cell r="T699">
            <v>0</v>
          </cell>
          <cell r="W699">
            <v>0</v>
          </cell>
        </row>
        <row r="700">
          <cell r="N700">
            <v>0</v>
          </cell>
          <cell r="O700">
            <v>0</v>
          </cell>
          <cell r="P700">
            <v>0</v>
          </cell>
          <cell r="Q700">
            <v>0</v>
          </cell>
          <cell r="R700">
            <v>0</v>
          </cell>
          <cell r="S700">
            <v>0</v>
          </cell>
          <cell r="T700">
            <v>0</v>
          </cell>
          <cell r="W700">
            <v>0</v>
          </cell>
        </row>
        <row r="701">
          <cell r="N701">
            <v>0</v>
          </cell>
          <cell r="O701">
            <v>0</v>
          </cell>
          <cell r="P701">
            <v>0</v>
          </cell>
          <cell r="Q701">
            <v>0</v>
          </cell>
          <cell r="R701">
            <v>0</v>
          </cell>
          <cell r="S701">
            <v>0</v>
          </cell>
          <cell r="T701">
            <v>0</v>
          </cell>
          <cell r="W701">
            <v>0</v>
          </cell>
        </row>
        <row r="702">
          <cell r="N702">
            <v>0</v>
          </cell>
          <cell r="O702">
            <v>0</v>
          </cell>
          <cell r="P702">
            <v>0</v>
          </cell>
          <cell r="Q702">
            <v>0</v>
          </cell>
          <cell r="R702">
            <v>0</v>
          </cell>
          <cell r="S702">
            <v>0</v>
          </cell>
          <cell r="T702">
            <v>0</v>
          </cell>
          <cell r="W702">
            <v>0</v>
          </cell>
        </row>
        <row r="703">
          <cell r="N703">
            <v>0</v>
          </cell>
          <cell r="O703">
            <v>0</v>
          </cell>
          <cell r="P703">
            <v>0</v>
          </cell>
          <cell r="Q703">
            <v>0</v>
          </cell>
          <cell r="R703">
            <v>0</v>
          </cell>
          <cell r="S703">
            <v>0</v>
          </cell>
          <cell r="T703">
            <v>0</v>
          </cell>
          <cell r="W703">
            <v>0</v>
          </cell>
        </row>
        <row r="704">
          <cell r="N704">
            <v>0</v>
          </cell>
          <cell r="O704">
            <v>0</v>
          </cell>
          <cell r="P704">
            <v>0</v>
          </cell>
          <cell r="Q704">
            <v>0</v>
          </cell>
          <cell r="R704">
            <v>0</v>
          </cell>
          <cell r="S704">
            <v>0</v>
          </cell>
          <cell r="T704">
            <v>0</v>
          </cell>
          <cell r="W704">
            <v>0</v>
          </cell>
        </row>
        <row r="705">
          <cell r="N705">
            <v>0</v>
          </cell>
          <cell r="O705">
            <v>0</v>
          </cell>
          <cell r="P705">
            <v>0</v>
          </cell>
          <cell r="Q705">
            <v>0</v>
          </cell>
          <cell r="R705">
            <v>0</v>
          </cell>
          <cell r="S705">
            <v>0</v>
          </cell>
          <cell r="T705">
            <v>0</v>
          </cell>
          <cell r="W705">
            <v>0</v>
          </cell>
        </row>
        <row r="706">
          <cell r="N706">
            <v>0</v>
          </cell>
          <cell r="O706">
            <v>0</v>
          </cell>
          <cell r="P706">
            <v>0</v>
          </cell>
          <cell r="Q706">
            <v>0</v>
          </cell>
          <cell r="R706">
            <v>0</v>
          </cell>
          <cell r="S706">
            <v>0</v>
          </cell>
          <cell r="T706">
            <v>0</v>
          </cell>
          <cell r="W706">
            <v>0</v>
          </cell>
        </row>
        <row r="707">
          <cell r="N707">
            <v>0</v>
          </cell>
          <cell r="O707">
            <v>0</v>
          </cell>
          <cell r="P707">
            <v>0</v>
          </cell>
          <cell r="Q707">
            <v>0</v>
          </cell>
          <cell r="R707">
            <v>0</v>
          </cell>
          <cell r="S707">
            <v>0</v>
          </cell>
          <cell r="T707">
            <v>0</v>
          </cell>
          <cell r="W707">
            <v>0</v>
          </cell>
        </row>
        <row r="708">
          <cell r="N708">
            <v>0</v>
          </cell>
          <cell r="O708">
            <v>0</v>
          </cell>
          <cell r="P708">
            <v>0</v>
          </cell>
          <cell r="Q708">
            <v>0</v>
          </cell>
          <cell r="R708">
            <v>0</v>
          </cell>
          <cell r="S708">
            <v>0</v>
          </cell>
          <cell r="T708">
            <v>0</v>
          </cell>
          <cell r="W708">
            <v>0</v>
          </cell>
        </row>
        <row r="709">
          <cell r="N709">
            <v>0</v>
          </cell>
          <cell r="O709">
            <v>0</v>
          </cell>
          <cell r="P709">
            <v>0</v>
          </cell>
          <cell r="Q709">
            <v>0</v>
          </cell>
          <cell r="R709">
            <v>0</v>
          </cell>
          <cell r="S709">
            <v>0</v>
          </cell>
          <cell r="T709">
            <v>0</v>
          </cell>
          <cell r="W709">
            <v>0</v>
          </cell>
        </row>
        <row r="710">
          <cell r="N710">
            <v>0</v>
          </cell>
          <cell r="O710">
            <v>0</v>
          </cell>
          <cell r="P710">
            <v>0</v>
          </cell>
          <cell r="Q710">
            <v>0</v>
          </cell>
          <cell r="R710">
            <v>0</v>
          </cell>
          <cell r="S710">
            <v>0</v>
          </cell>
          <cell r="T710">
            <v>0</v>
          </cell>
          <cell r="W710">
            <v>0</v>
          </cell>
        </row>
        <row r="711">
          <cell r="N711">
            <v>0</v>
          </cell>
          <cell r="O711">
            <v>0</v>
          </cell>
          <cell r="P711">
            <v>0</v>
          </cell>
          <cell r="Q711">
            <v>0</v>
          </cell>
          <cell r="R711">
            <v>0</v>
          </cell>
          <cell r="S711">
            <v>0</v>
          </cell>
          <cell r="T711">
            <v>0</v>
          </cell>
          <cell r="W711">
            <v>0</v>
          </cell>
        </row>
        <row r="712">
          <cell r="N712">
            <v>0</v>
          </cell>
          <cell r="O712">
            <v>0</v>
          </cell>
          <cell r="P712">
            <v>0</v>
          </cell>
          <cell r="Q712">
            <v>0</v>
          </cell>
          <cell r="R712">
            <v>0</v>
          </cell>
          <cell r="S712">
            <v>0</v>
          </cell>
          <cell r="T712">
            <v>0</v>
          </cell>
          <cell r="W712">
            <v>0</v>
          </cell>
        </row>
        <row r="713">
          <cell r="N713">
            <v>0</v>
          </cell>
          <cell r="O713">
            <v>0</v>
          </cell>
          <cell r="P713">
            <v>0</v>
          </cell>
          <cell r="Q713">
            <v>0</v>
          </cell>
          <cell r="R713">
            <v>0</v>
          </cell>
          <cell r="S713">
            <v>0</v>
          </cell>
          <cell r="T713">
            <v>0</v>
          </cell>
          <cell r="W713">
            <v>0</v>
          </cell>
        </row>
        <row r="714">
          <cell r="N714">
            <v>0</v>
          </cell>
          <cell r="O714">
            <v>0</v>
          </cell>
          <cell r="P714">
            <v>0</v>
          </cell>
          <cell r="Q714">
            <v>0</v>
          </cell>
          <cell r="R714">
            <v>0</v>
          </cell>
          <cell r="S714">
            <v>0</v>
          </cell>
          <cell r="T714">
            <v>0</v>
          </cell>
          <cell r="W714">
            <v>0</v>
          </cell>
        </row>
        <row r="715">
          <cell r="N715">
            <v>0</v>
          </cell>
          <cell r="O715">
            <v>0</v>
          </cell>
          <cell r="P715">
            <v>0</v>
          </cell>
          <cell r="Q715">
            <v>0</v>
          </cell>
          <cell r="R715">
            <v>0</v>
          </cell>
          <cell r="S715">
            <v>0</v>
          </cell>
          <cell r="T715">
            <v>0</v>
          </cell>
          <cell r="W715">
            <v>0</v>
          </cell>
        </row>
        <row r="716">
          <cell r="N716">
            <v>0</v>
          </cell>
          <cell r="O716">
            <v>0</v>
          </cell>
          <cell r="P716">
            <v>0</v>
          </cell>
          <cell r="Q716">
            <v>0</v>
          </cell>
          <cell r="R716">
            <v>0</v>
          </cell>
          <cell r="S716">
            <v>0</v>
          </cell>
          <cell r="T716">
            <v>0</v>
          </cell>
          <cell r="W716">
            <v>0</v>
          </cell>
        </row>
        <row r="717">
          <cell r="N717">
            <v>0</v>
          </cell>
          <cell r="O717">
            <v>0</v>
          </cell>
          <cell r="P717">
            <v>0</v>
          </cell>
          <cell r="Q717">
            <v>0</v>
          </cell>
          <cell r="R717">
            <v>0</v>
          </cell>
          <cell r="S717">
            <v>0</v>
          </cell>
          <cell r="T717">
            <v>0</v>
          </cell>
          <cell r="W717">
            <v>0</v>
          </cell>
        </row>
        <row r="718">
          <cell r="N718">
            <v>0</v>
          </cell>
          <cell r="O718">
            <v>0</v>
          </cell>
          <cell r="P718">
            <v>0</v>
          </cell>
          <cell r="Q718">
            <v>0</v>
          </cell>
          <cell r="R718">
            <v>0</v>
          </cell>
          <cell r="S718">
            <v>0</v>
          </cell>
          <cell r="T718">
            <v>0</v>
          </cell>
          <cell r="W718">
            <v>0</v>
          </cell>
        </row>
        <row r="719">
          <cell r="N719">
            <v>0</v>
          </cell>
          <cell r="O719">
            <v>0</v>
          </cell>
          <cell r="P719">
            <v>0</v>
          </cell>
          <cell r="Q719">
            <v>0</v>
          </cell>
          <cell r="R719">
            <v>0</v>
          </cell>
          <cell r="S719">
            <v>0</v>
          </cell>
          <cell r="T719">
            <v>0</v>
          </cell>
          <cell r="W719">
            <v>0</v>
          </cell>
        </row>
        <row r="720">
          <cell r="N720">
            <v>0</v>
          </cell>
          <cell r="O720">
            <v>0</v>
          </cell>
          <cell r="P720">
            <v>0</v>
          </cell>
          <cell r="Q720">
            <v>0</v>
          </cell>
          <cell r="R720">
            <v>0</v>
          </cell>
          <cell r="S720">
            <v>0</v>
          </cell>
          <cell r="T720">
            <v>0</v>
          </cell>
          <cell r="W720">
            <v>0</v>
          </cell>
        </row>
        <row r="721">
          <cell r="N721">
            <v>0</v>
          </cell>
          <cell r="O721">
            <v>0</v>
          </cell>
          <cell r="P721">
            <v>0</v>
          </cell>
          <cell r="Q721">
            <v>0</v>
          </cell>
          <cell r="R721">
            <v>0</v>
          </cell>
          <cell r="S721">
            <v>0</v>
          </cell>
          <cell r="T721">
            <v>0</v>
          </cell>
          <cell r="W721">
            <v>0</v>
          </cell>
        </row>
        <row r="722">
          <cell r="N722">
            <v>0</v>
          </cell>
          <cell r="O722">
            <v>0</v>
          </cell>
          <cell r="P722">
            <v>0</v>
          </cell>
          <cell r="Q722">
            <v>0</v>
          </cell>
          <cell r="R722">
            <v>0</v>
          </cell>
          <cell r="S722">
            <v>0</v>
          </cell>
          <cell r="T722">
            <v>0</v>
          </cell>
          <cell r="W722">
            <v>0</v>
          </cell>
        </row>
        <row r="723">
          <cell r="N723">
            <v>0</v>
          </cell>
          <cell r="O723">
            <v>0</v>
          </cell>
          <cell r="P723">
            <v>0</v>
          </cell>
          <cell r="Q723">
            <v>0</v>
          </cell>
          <cell r="R723">
            <v>0</v>
          </cell>
          <cell r="S723">
            <v>0</v>
          </cell>
          <cell r="T723">
            <v>0</v>
          </cell>
          <cell r="W723">
            <v>0</v>
          </cell>
        </row>
        <row r="724">
          <cell r="N724">
            <v>0</v>
          </cell>
          <cell r="O724">
            <v>0</v>
          </cell>
          <cell r="P724">
            <v>0</v>
          </cell>
          <cell r="Q724">
            <v>0</v>
          </cell>
          <cell r="R724">
            <v>0</v>
          </cell>
          <cell r="S724">
            <v>0</v>
          </cell>
          <cell r="T724">
            <v>0</v>
          </cell>
          <cell r="W724">
            <v>0</v>
          </cell>
        </row>
        <row r="725">
          <cell r="N725">
            <v>0</v>
          </cell>
          <cell r="O725">
            <v>0</v>
          </cell>
          <cell r="P725">
            <v>0</v>
          </cell>
          <cell r="Q725">
            <v>0</v>
          </cell>
          <cell r="R725">
            <v>0</v>
          </cell>
          <cell r="S725">
            <v>0</v>
          </cell>
          <cell r="T725">
            <v>0</v>
          </cell>
          <cell r="W725">
            <v>0</v>
          </cell>
        </row>
        <row r="726">
          <cell r="N726">
            <v>0</v>
          </cell>
          <cell r="O726">
            <v>0</v>
          </cell>
          <cell r="P726">
            <v>0</v>
          </cell>
          <cell r="Q726">
            <v>0</v>
          </cell>
          <cell r="R726">
            <v>0</v>
          </cell>
          <cell r="S726">
            <v>0</v>
          </cell>
          <cell r="T726">
            <v>0</v>
          </cell>
          <cell r="W726">
            <v>0</v>
          </cell>
        </row>
        <row r="727">
          <cell r="N727">
            <v>0</v>
          </cell>
          <cell r="O727">
            <v>0</v>
          </cell>
          <cell r="P727">
            <v>0</v>
          </cell>
          <cell r="Q727">
            <v>0</v>
          </cell>
          <cell r="R727">
            <v>0</v>
          </cell>
          <cell r="S727">
            <v>0</v>
          </cell>
          <cell r="T727">
            <v>0</v>
          </cell>
          <cell r="W727">
            <v>0</v>
          </cell>
        </row>
        <row r="728">
          <cell r="N728">
            <v>0</v>
          </cell>
          <cell r="O728">
            <v>0</v>
          </cell>
          <cell r="P728">
            <v>0</v>
          </cell>
          <cell r="Q728">
            <v>0</v>
          </cell>
          <cell r="R728">
            <v>0</v>
          </cell>
          <cell r="S728">
            <v>0</v>
          </cell>
          <cell r="T728">
            <v>0</v>
          </cell>
          <cell r="W728">
            <v>0</v>
          </cell>
        </row>
        <row r="729">
          <cell r="N729">
            <v>0</v>
          </cell>
          <cell r="O729">
            <v>0</v>
          </cell>
          <cell r="P729">
            <v>0</v>
          </cell>
          <cell r="Q729">
            <v>0</v>
          </cell>
          <cell r="R729">
            <v>0</v>
          </cell>
          <cell r="S729">
            <v>0</v>
          </cell>
          <cell r="T729">
            <v>0</v>
          </cell>
          <cell r="W729">
            <v>0</v>
          </cell>
        </row>
        <row r="730">
          <cell r="N730">
            <v>0</v>
          </cell>
          <cell r="O730">
            <v>0</v>
          </cell>
          <cell r="P730">
            <v>0</v>
          </cell>
          <cell r="Q730">
            <v>0</v>
          </cell>
          <cell r="R730">
            <v>0</v>
          </cell>
          <cell r="S730">
            <v>0</v>
          </cell>
          <cell r="T730">
            <v>0</v>
          </cell>
          <cell r="W730">
            <v>0</v>
          </cell>
        </row>
        <row r="731">
          <cell r="N731">
            <v>0</v>
          </cell>
          <cell r="O731">
            <v>0</v>
          </cell>
          <cell r="P731">
            <v>0</v>
          </cell>
          <cell r="Q731">
            <v>0</v>
          </cell>
          <cell r="R731">
            <v>0</v>
          </cell>
          <cell r="S731">
            <v>0</v>
          </cell>
          <cell r="T731">
            <v>0</v>
          </cell>
          <cell r="W731">
            <v>0</v>
          </cell>
        </row>
        <row r="732">
          <cell r="N732">
            <v>0</v>
          </cell>
          <cell r="O732">
            <v>0</v>
          </cell>
          <cell r="P732">
            <v>0</v>
          </cell>
          <cell r="Q732">
            <v>0</v>
          </cell>
          <cell r="R732">
            <v>0</v>
          </cell>
          <cell r="S732">
            <v>0</v>
          </cell>
          <cell r="T732">
            <v>0</v>
          </cell>
          <cell r="W732">
            <v>0</v>
          </cell>
        </row>
        <row r="733">
          <cell r="N733">
            <v>0</v>
          </cell>
          <cell r="O733">
            <v>0</v>
          </cell>
          <cell r="P733">
            <v>0</v>
          </cell>
          <cell r="Q733">
            <v>0</v>
          </cell>
          <cell r="R733">
            <v>0</v>
          </cell>
          <cell r="S733">
            <v>0</v>
          </cell>
          <cell r="T733">
            <v>0</v>
          </cell>
          <cell r="W733">
            <v>0</v>
          </cell>
        </row>
        <row r="734">
          <cell r="N734">
            <v>0</v>
          </cell>
          <cell r="O734">
            <v>0</v>
          </cell>
          <cell r="P734">
            <v>0</v>
          </cell>
          <cell r="Q734">
            <v>0</v>
          </cell>
          <cell r="R734">
            <v>0</v>
          </cell>
          <cell r="S734">
            <v>0</v>
          </cell>
          <cell r="T734">
            <v>0</v>
          </cell>
          <cell r="W734">
            <v>0</v>
          </cell>
        </row>
        <row r="735">
          <cell r="N735">
            <v>0</v>
          </cell>
          <cell r="O735">
            <v>0</v>
          </cell>
          <cell r="P735">
            <v>0</v>
          </cell>
          <cell r="Q735">
            <v>0</v>
          </cell>
          <cell r="R735">
            <v>0</v>
          </cell>
          <cell r="S735">
            <v>0</v>
          </cell>
          <cell r="T735">
            <v>0</v>
          </cell>
          <cell r="W735">
            <v>0</v>
          </cell>
        </row>
        <row r="736">
          <cell r="N736">
            <v>0</v>
          </cell>
          <cell r="O736">
            <v>0</v>
          </cell>
          <cell r="P736">
            <v>0</v>
          </cell>
          <cell r="Q736">
            <v>0</v>
          </cell>
          <cell r="R736">
            <v>0</v>
          </cell>
          <cell r="S736">
            <v>0</v>
          </cell>
          <cell r="T736">
            <v>0</v>
          </cell>
          <cell r="W736">
            <v>0</v>
          </cell>
        </row>
        <row r="737">
          <cell r="N737">
            <v>0</v>
          </cell>
          <cell r="O737">
            <v>0</v>
          </cell>
          <cell r="P737">
            <v>0</v>
          </cell>
          <cell r="Q737">
            <v>0</v>
          </cell>
          <cell r="R737">
            <v>0</v>
          </cell>
          <cell r="S737">
            <v>0</v>
          </cell>
          <cell r="T737">
            <v>0</v>
          </cell>
          <cell r="W737">
            <v>0</v>
          </cell>
        </row>
        <row r="738">
          <cell r="N738">
            <v>0</v>
          </cell>
          <cell r="O738">
            <v>0</v>
          </cell>
          <cell r="P738">
            <v>0</v>
          </cell>
          <cell r="Q738">
            <v>0</v>
          </cell>
          <cell r="R738">
            <v>0</v>
          </cell>
          <cell r="S738">
            <v>0</v>
          </cell>
          <cell r="T738">
            <v>0</v>
          </cell>
          <cell r="W738">
            <v>0</v>
          </cell>
        </row>
        <row r="739">
          <cell r="N739">
            <v>0</v>
          </cell>
          <cell r="O739">
            <v>0</v>
          </cell>
          <cell r="P739">
            <v>0</v>
          </cell>
          <cell r="Q739">
            <v>0</v>
          </cell>
          <cell r="R739">
            <v>0</v>
          </cell>
          <cell r="S739">
            <v>0</v>
          </cell>
          <cell r="T739">
            <v>0</v>
          </cell>
          <cell r="W739">
            <v>0</v>
          </cell>
        </row>
        <row r="740">
          <cell r="N740">
            <v>0</v>
          </cell>
          <cell r="O740">
            <v>0</v>
          </cell>
          <cell r="P740">
            <v>0</v>
          </cell>
          <cell r="Q740">
            <v>0</v>
          </cell>
          <cell r="R740">
            <v>0</v>
          </cell>
          <cell r="S740">
            <v>0</v>
          </cell>
          <cell r="T740">
            <v>0</v>
          </cell>
          <cell r="W740">
            <v>0</v>
          </cell>
        </row>
        <row r="741">
          <cell r="N741">
            <v>0</v>
          </cell>
          <cell r="O741">
            <v>0</v>
          </cell>
          <cell r="P741">
            <v>0</v>
          </cell>
          <cell r="Q741">
            <v>0</v>
          </cell>
          <cell r="R741">
            <v>0</v>
          </cell>
          <cell r="S741">
            <v>0</v>
          </cell>
          <cell r="T741">
            <v>0</v>
          </cell>
          <cell r="W741">
            <v>0</v>
          </cell>
        </row>
        <row r="742">
          <cell r="N742">
            <v>0</v>
          </cell>
          <cell r="O742">
            <v>0</v>
          </cell>
          <cell r="P742">
            <v>0</v>
          </cell>
          <cell r="Q742">
            <v>0</v>
          </cell>
          <cell r="R742">
            <v>0</v>
          </cell>
          <cell r="S742">
            <v>0</v>
          </cell>
          <cell r="T742">
            <v>0</v>
          </cell>
          <cell r="W742">
            <v>0</v>
          </cell>
        </row>
        <row r="743">
          <cell r="N743">
            <v>0</v>
          </cell>
          <cell r="O743">
            <v>0</v>
          </cell>
          <cell r="P743">
            <v>0</v>
          </cell>
          <cell r="Q743">
            <v>0</v>
          </cell>
          <cell r="R743">
            <v>0</v>
          </cell>
          <cell r="S743">
            <v>0</v>
          </cell>
          <cell r="T743">
            <v>0</v>
          </cell>
          <cell r="W743">
            <v>0</v>
          </cell>
        </row>
        <row r="744">
          <cell r="N744">
            <v>0</v>
          </cell>
          <cell r="O744">
            <v>0</v>
          </cell>
          <cell r="P744">
            <v>0</v>
          </cell>
          <cell r="Q744">
            <v>0</v>
          </cell>
          <cell r="R744">
            <v>0</v>
          </cell>
          <cell r="S744">
            <v>0</v>
          </cell>
          <cell r="T744">
            <v>0</v>
          </cell>
          <cell r="W744">
            <v>0</v>
          </cell>
        </row>
        <row r="745">
          <cell r="N745">
            <v>0</v>
          </cell>
          <cell r="O745">
            <v>0</v>
          </cell>
          <cell r="P745">
            <v>0</v>
          </cell>
          <cell r="Q745">
            <v>0</v>
          </cell>
          <cell r="R745">
            <v>0</v>
          </cell>
          <cell r="S745">
            <v>0</v>
          </cell>
          <cell r="T745">
            <v>0</v>
          </cell>
          <cell r="W745">
            <v>0</v>
          </cell>
        </row>
        <row r="746">
          <cell r="N746">
            <v>0</v>
          </cell>
          <cell r="O746">
            <v>0</v>
          </cell>
          <cell r="P746">
            <v>0</v>
          </cell>
          <cell r="Q746">
            <v>0</v>
          </cell>
          <cell r="R746">
            <v>0</v>
          </cell>
          <cell r="S746">
            <v>0</v>
          </cell>
          <cell r="T746">
            <v>0</v>
          </cell>
          <cell r="W746">
            <v>0</v>
          </cell>
        </row>
        <row r="747">
          <cell r="N747">
            <v>0</v>
          </cell>
          <cell r="O747">
            <v>0</v>
          </cell>
          <cell r="P747">
            <v>0</v>
          </cell>
          <cell r="Q747">
            <v>0</v>
          </cell>
          <cell r="R747">
            <v>0</v>
          </cell>
          <cell r="S747">
            <v>0</v>
          </cell>
          <cell r="T747">
            <v>0</v>
          </cell>
          <cell r="W747">
            <v>0</v>
          </cell>
        </row>
        <row r="748">
          <cell r="N748">
            <v>0</v>
          </cell>
          <cell r="O748">
            <v>0</v>
          </cell>
          <cell r="P748">
            <v>0</v>
          </cell>
          <cell r="Q748">
            <v>0</v>
          </cell>
          <cell r="R748">
            <v>0</v>
          </cell>
          <cell r="S748">
            <v>0</v>
          </cell>
          <cell r="T748">
            <v>0</v>
          </cell>
          <cell r="W748">
            <v>0</v>
          </cell>
        </row>
        <row r="749">
          <cell r="N749">
            <v>0</v>
          </cell>
          <cell r="O749">
            <v>0</v>
          </cell>
          <cell r="P749">
            <v>0</v>
          </cell>
          <cell r="Q749">
            <v>0</v>
          </cell>
          <cell r="R749">
            <v>0</v>
          </cell>
          <cell r="S749">
            <v>0</v>
          </cell>
          <cell r="T749">
            <v>0</v>
          </cell>
          <cell r="W749">
            <v>0</v>
          </cell>
        </row>
        <row r="750">
          <cell r="N750">
            <v>0</v>
          </cell>
          <cell r="O750">
            <v>0</v>
          </cell>
          <cell r="P750">
            <v>0</v>
          </cell>
          <cell r="Q750">
            <v>0</v>
          </cell>
          <cell r="R750">
            <v>0</v>
          </cell>
          <cell r="S750">
            <v>0</v>
          </cell>
          <cell r="T750">
            <v>0</v>
          </cell>
          <cell r="W750">
            <v>0</v>
          </cell>
        </row>
        <row r="751">
          <cell r="N751">
            <v>0</v>
          </cell>
          <cell r="O751">
            <v>0</v>
          </cell>
          <cell r="P751">
            <v>0</v>
          </cell>
          <cell r="Q751">
            <v>0</v>
          </cell>
          <cell r="R751">
            <v>0</v>
          </cell>
          <cell r="S751">
            <v>0</v>
          </cell>
          <cell r="T751">
            <v>0</v>
          </cell>
          <cell r="W751">
            <v>0</v>
          </cell>
        </row>
        <row r="752">
          <cell r="N752">
            <v>0</v>
          </cell>
          <cell r="O752">
            <v>0</v>
          </cell>
          <cell r="P752">
            <v>0</v>
          </cell>
          <cell r="Q752">
            <v>0</v>
          </cell>
          <cell r="R752">
            <v>0</v>
          </cell>
          <cell r="S752">
            <v>0</v>
          </cell>
          <cell r="T752">
            <v>0</v>
          </cell>
          <cell r="W752">
            <v>0</v>
          </cell>
        </row>
        <row r="753">
          <cell r="N753">
            <v>0</v>
          </cell>
          <cell r="O753">
            <v>0</v>
          </cell>
          <cell r="P753">
            <v>0</v>
          </cell>
          <cell r="Q753">
            <v>0</v>
          </cell>
          <cell r="R753">
            <v>0</v>
          </cell>
          <cell r="S753">
            <v>0</v>
          </cell>
          <cell r="T753">
            <v>0</v>
          </cell>
          <cell r="W753">
            <v>0</v>
          </cell>
        </row>
        <row r="754">
          <cell r="N754">
            <v>0</v>
          </cell>
          <cell r="O754">
            <v>0</v>
          </cell>
          <cell r="P754">
            <v>0</v>
          </cell>
          <cell r="Q754">
            <v>0</v>
          </cell>
          <cell r="R754">
            <v>0</v>
          </cell>
          <cell r="S754">
            <v>0</v>
          </cell>
          <cell r="T754">
            <v>0</v>
          </cell>
          <cell r="W754">
            <v>0</v>
          </cell>
        </row>
        <row r="755">
          <cell r="N755">
            <v>0</v>
          </cell>
          <cell r="O755">
            <v>0</v>
          </cell>
          <cell r="P755">
            <v>0</v>
          </cell>
          <cell r="Q755">
            <v>0</v>
          </cell>
          <cell r="R755">
            <v>0</v>
          </cell>
          <cell r="S755">
            <v>0</v>
          </cell>
          <cell r="T755">
            <v>0</v>
          </cell>
          <cell r="W755">
            <v>0</v>
          </cell>
        </row>
        <row r="756">
          <cell r="N756">
            <v>0</v>
          </cell>
          <cell r="O756">
            <v>0</v>
          </cell>
          <cell r="P756">
            <v>0</v>
          </cell>
          <cell r="Q756">
            <v>0</v>
          </cell>
          <cell r="R756">
            <v>0</v>
          </cell>
          <cell r="S756">
            <v>0</v>
          </cell>
          <cell r="T756">
            <v>0</v>
          </cell>
          <cell r="W756">
            <v>0</v>
          </cell>
        </row>
        <row r="757">
          <cell r="N757">
            <v>0</v>
          </cell>
          <cell r="O757">
            <v>0</v>
          </cell>
          <cell r="P757">
            <v>0</v>
          </cell>
          <cell r="Q757">
            <v>0</v>
          </cell>
          <cell r="R757">
            <v>0</v>
          </cell>
          <cell r="S757">
            <v>0</v>
          </cell>
          <cell r="T757">
            <v>0</v>
          </cell>
          <cell r="W757">
            <v>0</v>
          </cell>
        </row>
        <row r="758">
          <cell r="N758">
            <v>0</v>
          </cell>
          <cell r="O758">
            <v>0</v>
          </cell>
          <cell r="P758">
            <v>0</v>
          </cell>
          <cell r="Q758">
            <v>0</v>
          </cell>
          <cell r="R758">
            <v>0</v>
          </cell>
          <cell r="S758">
            <v>0</v>
          </cell>
          <cell r="T758">
            <v>0</v>
          </cell>
          <cell r="W758">
            <v>0</v>
          </cell>
        </row>
        <row r="759">
          <cell r="N759">
            <v>0</v>
          </cell>
          <cell r="O759">
            <v>0</v>
          </cell>
          <cell r="P759">
            <v>0</v>
          </cell>
          <cell r="Q759">
            <v>0</v>
          </cell>
          <cell r="R759">
            <v>0</v>
          </cell>
          <cell r="S759">
            <v>0</v>
          </cell>
          <cell r="T759">
            <v>0</v>
          </cell>
          <cell r="W759">
            <v>0</v>
          </cell>
        </row>
        <row r="760">
          <cell r="N760">
            <v>0</v>
          </cell>
          <cell r="O760">
            <v>0</v>
          </cell>
          <cell r="P760">
            <v>0</v>
          </cell>
          <cell r="Q760">
            <v>0</v>
          </cell>
          <cell r="R760">
            <v>0</v>
          </cell>
          <cell r="S760">
            <v>0</v>
          </cell>
          <cell r="T760">
            <v>0</v>
          </cell>
          <cell r="W760">
            <v>0</v>
          </cell>
        </row>
        <row r="761">
          <cell r="N761">
            <v>0</v>
          </cell>
          <cell r="O761">
            <v>0</v>
          </cell>
          <cell r="P761">
            <v>0</v>
          </cell>
          <cell r="Q761">
            <v>0</v>
          </cell>
          <cell r="R761">
            <v>0</v>
          </cell>
          <cell r="S761">
            <v>0</v>
          </cell>
          <cell r="T761">
            <v>0</v>
          </cell>
          <cell r="W761">
            <v>0</v>
          </cell>
        </row>
        <row r="762">
          <cell r="N762">
            <v>0</v>
          </cell>
          <cell r="O762">
            <v>0</v>
          </cell>
          <cell r="P762">
            <v>0</v>
          </cell>
          <cell r="Q762">
            <v>0</v>
          </cell>
          <cell r="R762">
            <v>0</v>
          </cell>
          <cell r="S762">
            <v>0</v>
          </cell>
          <cell r="T762">
            <v>0</v>
          </cell>
          <cell r="W762">
            <v>0</v>
          </cell>
        </row>
        <row r="763">
          <cell r="N763">
            <v>0</v>
          </cell>
          <cell r="O763">
            <v>0</v>
          </cell>
          <cell r="P763">
            <v>0</v>
          </cell>
          <cell r="Q763">
            <v>0</v>
          </cell>
          <cell r="R763">
            <v>0</v>
          </cell>
          <cell r="S763">
            <v>0</v>
          </cell>
          <cell r="T763">
            <v>0</v>
          </cell>
          <cell r="W763">
            <v>0</v>
          </cell>
        </row>
        <row r="764">
          <cell r="N764">
            <v>0</v>
          </cell>
          <cell r="O764">
            <v>0</v>
          </cell>
          <cell r="P764">
            <v>0</v>
          </cell>
          <cell r="Q764">
            <v>0</v>
          </cell>
          <cell r="R764">
            <v>0</v>
          </cell>
          <cell r="S764">
            <v>0</v>
          </cell>
          <cell r="T764">
            <v>0</v>
          </cell>
          <cell r="W764">
            <v>0</v>
          </cell>
        </row>
        <row r="765">
          <cell r="N765">
            <v>0</v>
          </cell>
          <cell r="O765">
            <v>0</v>
          </cell>
          <cell r="P765">
            <v>0</v>
          </cell>
          <cell r="Q765">
            <v>0</v>
          </cell>
          <cell r="R765">
            <v>0</v>
          </cell>
          <cell r="S765">
            <v>0</v>
          </cell>
          <cell r="T765">
            <v>0</v>
          </cell>
          <cell r="W765">
            <v>0</v>
          </cell>
        </row>
        <row r="766">
          <cell r="N766">
            <v>0</v>
          </cell>
          <cell r="O766">
            <v>0</v>
          </cell>
          <cell r="P766">
            <v>0</v>
          </cell>
          <cell r="Q766">
            <v>0</v>
          </cell>
          <cell r="R766">
            <v>0</v>
          </cell>
          <cell r="S766">
            <v>0</v>
          </cell>
          <cell r="T766">
            <v>0</v>
          </cell>
          <cell r="W766">
            <v>0</v>
          </cell>
        </row>
        <row r="767">
          <cell r="N767">
            <v>0</v>
          </cell>
          <cell r="O767">
            <v>0</v>
          </cell>
          <cell r="P767">
            <v>0</v>
          </cell>
          <cell r="Q767">
            <v>0</v>
          </cell>
          <cell r="R767">
            <v>0</v>
          </cell>
          <cell r="S767">
            <v>0</v>
          </cell>
          <cell r="T767">
            <v>0</v>
          </cell>
          <cell r="W767">
            <v>0</v>
          </cell>
        </row>
        <row r="768">
          <cell r="N768">
            <v>0</v>
          </cell>
          <cell r="O768">
            <v>0</v>
          </cell>
          <cell r="P768">
            <v>0</v>
          </cell>
          <cell r="Q768">
            <v>0</v>
          </cell>
          <cell r="R768">
            <v>0</v>
          </cell>
          <cell r="S768">
            <v>0</v>
          </cell>
          <cell r="T768">
            <v>0</v>
          </cell>
          <cell r="W768">
            <v>0</v>
          </cell>
        </row>
        <row r="769">
          <cell r="N769">
            <v>0</v>
          </cell>
          <cell r="O769">
            <v>0</v>
          </cell>
          <cell r="P769">
            <v>0</v>
          </cell>
          <cell r="Q769">
            <v>0</v>
          </cell>
          <cell r="R769">
            <v>0</v>
          </cell>
          <cell r="S769">
            <v>0</v>
          </cell>
          <cell r="T769">
            <v>0</v>
          </cell>
          <cell r="W769">
            <v>0</v>
          </cell>
        </row>
        <row r="770">
          <cell r="N770">
            <v>0</v>
          </cell>
          <cell r="O770">
            <v>0</v>
          </cell>
          <cell r="P770">
            <v>0</v>
          </cell>
          <cell r="Q770">
            <v>0</v>
          </cell>
          <cell r="R770">
            <v>0</v>
          </cell>
          <cell r="S770">
            <v>0</v>
          </cell>
          <cell r="T770">
            <v>0</v>
          </cell>
          <cell r="W770">
            <v>0</v>
          </cell>
        </row>
        <row r="771">
          <cell r="N771">
            <v>0</v>
          </cell>
          <cell r="O771">
            <v>0</v>
          </cell>
          <cell r="P771">
            <v>0</v>
          </cell>
          <cell r="Q771">
            <v>0</v>
          </cell>
          <cell r="R771">
            <v>0</v>
          </cell>
          <cell r="S771">
            <v>0</v>
          </cell>
          <cell r="T771">
            <v>0</v>
          </cell>
          <cell r="W771">
            <v>0</v>
          </cell>
        </row>
        <row r="772">
          <cell r="N772">
            <v>0</v>
          </cell>
          <cell r="O772">
            <v>0</v>
          </cell>
          <cell r="P772">
            <v>0</v>
          </cell>
          <cell r="Q772">
            <v>0</v>
          </cell>
          <cell r="R772">
            <v>0</v>
          </cell>
          <cell r="S772">
            <v>0</v>
          </cell>
          <cell r="T772">
            <v>0</v>
          </cell>
          <cell r="W772">
            <v>0</v>
          </cell>
        </row>
        <row r="773">
          <cell r="N773">
            <v>0</v>
          </cell>
          <cell r="O773">
            <v>0</v>
          </cell>
          <cell r="P773">
            <v>0</v>
          </cell>
          <cell r="Q773">
            <v>0</v>
          </cell>
          <cell r="R773">
            <v>0</v>
          </cell>
          <cell r="S773">
            <v>0</v>
          </cell>
          <cell r="T773">
            <v>0</v>
          </cell>
          <cell r="W773">
            <v>0</v>
          </cell>
        </row>
        <row r="774">
          <cell r="N774">
            <v>0</v>
          </cell>
          <cell r="O774">
            <v>0</v>
          </cell>
          <cell r="P774">
            <v>0</v>
          </cell>
          <cell r="Q774">
            <v>0</v>
          </cell>
          <cell r="R774">
            <v>0</v>
          </cell>
          <cell r="S774">
            <v>0</v>
          </cell>
          <cell r="T774">
            <v>0</v>
          </cell>
          <cell r="W774">
            <v>0</v>
          </cell>
        </row>
        <row r="775">
          <cell r="N775">
            <v>0</v>
          </cell>
          <cell r="O775">
            <v>0</v>
          </cell>
          <cell r="P775">
            <v>0</v>
          </cell>
          <cell r="Q775">
            <v>0</v>
          </cell>
          <cell r="R775">
            <v>0</v>
          </cell>
          <cell r="S775">
            <v>0</v>
          </cell>
          <cell r="T775">
            <v>0</v>
          </cell>
          <cell r="W775">
            <v>0</v>
          </cell>
        </row>
        <row r="776">
          <cell r="N776">
            <v>0</v>
          </cell>
          <cell r="O776">
            <v>0</v>
          </cell>
          <cell r="P776">
            <v>0</v>
          </cell>
          <cell r="Q776">
            <v>0</v>
          </cell>
          <cell r="R776">
            <v>0</v>
          </cell>
          <cell r="S776">
            <v>0</v>
          </cell>
          <cell r="T776">
            <v>0</v>
          </cell>
          <cell r="W776">
            <v>0</v>
          </cell>
        </row>
        <row r="777">
          <cell r="N777">
            <v>0</v>
          </cell>
          <cell r="O777">
            <v>0</v>
          </cell>
          <cell r="P777">
            <v>0</v>
          </cell>
          <cell r="Q777">
            <v>0</v>
          </cell>
          <cell r="R777">
            <v>0</v>
          </cell>
          <cell r="S777">
            <v>0</v>
          </cell>
          <cell r="T777">
            <v>0</v>
          </cell>
          <cell r="W777">
            <v>0</v>
          </cell>
        </row>
        <row r="778">
          <cell r="N778">
            <v>0</v>
          </cell>
          <cell r="O778">
            <v>0</v>
          </cell>
          <cell r="P778">
            <v>0</v>
          </cell>
          <cell r="Q778">
            <v>0</v>
          </cell>
          <cell r="R778">
            <v>0</v>
          </cell>
          <cell r="S778">
            <v>0</v>
          </cell>
          <cell r="T778">
            <v>0</v>
          </cell>
          <cell r="W778">
            <v>0</v>
          </cell>
        </row>
        <row r="779">
          <cell r="N779">
            <v>0</v>
          </cell>
          <cell r="O779">
            <v>0</v>
          </cell>
          <cell r="P779">
            <v>0</v>
          </cell>
          <cell r="Q779">
            <v>0</v>
          </cell>
          <cell r="R779">
            <v>0</v>
          </cell>
          <cell r="S779">
            <v>0</v>
          </cell>
          <cell r="T779">
            <v>0</v>
          </cell>
          <cell r="W779">
            <v>0</v>
          </cell>
        </row>
        <row r="780">
          <cell r="N780">
            <v>0</v>
          </cell>
          <cell r="O780">
            <v>0</v>
          </cell>
          <cell r="P780">
            <v>0</v>
          </cell>
          <cell r="Q780">
            <v>0</v>
          </cell>
          <cell r="R780">
            <v>0</v>
          </cell>
          <cell r="S780">
            <v>0</v>
          </cell>
          <cell r="T780">
            <v>0</v>
          </cell>
          <cell r="W780">
            <v>0</v>
          </cell>
        </row>
        <row r="781">
          <cell r="N781">
            <v>0</v>
          </cell>
          <cell r="O781">
            <v>0</v>
          </cell>
          <cell r="P781">
            <v>0</v>
          </cell>
          <cell r="Q781">
            <v>0</v>
          </cell>
          <cell r="R781">
            <v>0</v>
          </cell>
          <cell r="S781">
            <v>0</v>
          </cell>
          <cell r="T781">
            <v>0</v>
          </cell>
          <cell r="W781">
            <v>0</v>
          </cell>
        </row>
        <row r="782">
          <cell r="N782">
            <v>0</v>
          </cell>
          <cell r="O782">
            <v>0</v>
          </cell>
          <cell r="P782">
            <v>0</v>
          </cell>
          <cell r="Q782">
            <v>0</v>
          </cell>
          <cell r="R782">
            <v>0</v>
          </cell>
          <cell r="S782">
            <v>0</v>
          </cell>
          <cell r="T782">
            <v>0</v>
          </cell>
          <cell r="W782">
            <v>0</v>
          </cell>
        </row>
        <row r="783">
          <cell r="N783">
            <v>0</v>
          </cell>
          <cell r="O783">
            <v>0</v>
          </cell>
          <cell r="P783">
            <v>0</v>
          </cell>
          <cell r="Q783">
            <v>0</v>
          </cell>
          <cell r="R783">
            <v>0</v>
          </cell>
          <cell r="S783">
            <v>0</v>
          </cell>
          <cell r="T783">
            <v>0</v>
          </cell>
          <cell r="W783">
            <v>0</v>
          </cell>
        </row>
        <row r="784">
          <cell r="N784">
            <v>0</v>
          </cell>
          <cell r="O784">
            <v>0</v>
          </cell>
          <cell r="P784">
            <v>0</v>
          </cell>
          <cell r="Q784">
            <v>0</v>
          </cell>
          <cell r="R784">
            <v>0</v>
          </cell>
          <cell r="S784">
            <v>0</v>
          </cell>
          <cell r="T784">
            <v>0</v>
          </cell>
          <cell r="W784">
            <v>0</v>
          </cell>
        </row>
        <row r="785">
          <cell r="N785">
            <v>0</v>
          </cell>
          <cell r="O785">
            <v>0</v>
          </cell>
          <cell r="P785">
            <v>0</v>
          </cell>
          <cell r="Q785">
            <v>0</v>
          </cell>
          <cell r="R785">
            <v>0</v>
          </cell>
          <cell r="S785">
            <v>0</v>
          </cell>
          <cell r="T785">
            <v>0</v>
          </cell>
          <cell r="W785">
            <v>0</v>
          </cell>
        </row>
        <row r="786">
          <cell r="N786">
            <v>0</v>
          </cell>
          <cell r="O786">
            <v>0</v>
          </cell>
          <cell r="P786">
            <v>0</v>
          </cell>
          <cell r="Q786">
            <v>0</v>
          </cell>
          <cell r="R786">
            <v>0</v>
          </cell>
          <cell r="S786">
            <v>0</v>
          </cell>
          <cell r="T786">
            <v>0</v>
          </cell>
          <cell r="W786">
            <v>0</v>
          </cell>
        </row>
        <row r="787">
          <cell r="N787">
            <v>0</v>
          </cell>
          <cell r="O787">
            <v>0</v>
          </cell>
          <cell r="P787">
            <v>0</v>
          </cell>
          <cell r="Q787">
            <v>0</v>
          </cell>
          <cell r="R787">
            <v>0</v>
          </cell>
          <cell r="S787">
            <v>0</v>
          </cell>
          <cell r="T787">
            <v>0</v>
          </cell>
          <cell r="W787">
            <v>0</v>
          </cell>
        </row>
        <row r="788">
          <cell r="N788">
            <v>0</v>
          </cell>
          <cell r="O788">
            <v>0</v>
          </cell>
          <cell r="P788">
            <v>0</v>
          </cell>
          <cell r="Q788">
            <v>0</v>
          </cell>
          <cell r="R788">
            <v>0</v>
          </cell>
          <cell r="S788">
            <v>0</v>
          </cell>
          <cell r="T788">
            <v>0</v>
          </cell>
          <cell r="W788">
            <v>0</v>
          </cell>
        </row>
        <row r="789">
          <cell r="N789">
            <v>0</v>
          </cell>
          <cell r="O789">
            <v>0</v>
          </cell>
          <cell r="P789">
            <v>0</v>
          </cell>
          <cell r="Q789">
            <v>0</v>
          </cell>
          <cell r="R789">
            <v>0</v>
          </cell>
          <cell r="S789">
            <v>0</v>
          </cell>
          <cell r="T789">
            <v>0</v>
          </cell>
          <cell r="W789">
            <v>0</v>
          </cell>
        </row>
        <row r="790">
          <cell r="N790">
            <v>0</v>
          </cell>
          <cell r="O790">
            <v>0</v>
          </cell>
          <cell r="P790">
            <v>0</v>
          </cell>
          <cell r="Q790">
            <v>0</v>
          </cell>
          <cell r="R790">
            <v>0</v>
          </cell>
          <cell r="S790">
            <v>0</v>
          </cell>
          <cell r="T790">
            <v>0</v>
          </cell>
          <cell r="W790">
            <v>0</v>
          </cell>
        </row>
        <row r="791">
          <cell r="N791">
            <v>0</v>
          </cell>
          <cell r="O791">
            <v>0</v>
          </cell>
          <cell r="P791">
            <v>0</v>
          </cell>
          <cell r="Q791">
            <v>0</v>
          </cell>
          <cell r="R791">
            <v>0</v>
          </cell>
          <cell r="S791">
            <v>0</v>
          </cell>
          <cell r="T791">
            <v>0</v>
          </cell>
          <cell r="W791">
            <v>0</v>
          </cell>
        </row>
        <row r="792">
          <cell r="N792">
            <v>0</v>
          </cell>
          <cell r="O792">
            <v>0</v>
          </cell>
          <cell r="P792">
            <v>0</v>
          </cell>
          <cell r="Q792">
            <v>0</v>
          </cell>
          <cell r="R792">
            <v>0</v>
          </cell>
          <cell r="S792">
            <v>0</v>
          </cell>
          <cell r="T792">
            <v>0</v>
          </cell>
          <cell r="W792">
            <v>0</v>
          </cell>
        </row>
        <row r="793">
          <cell r="N793">
            <v>0</v>
          </cell>
          <cell r="O793">
            <v>0</v>
          </cell>
          <cell r="P793">
            <v>0</v>
          </cell>
          <cell r="Q793">
            <v>0</v>
          </cell>
          <cell r="R793">
            <v>0</v>
          </cell>
          <cell r="S793">
            <v>0</v>
          </cell>
          <cell r="T793">
            <v>0</v>
          </cell>
          <cell r="W793">
            <v>0</v>
          </cell>
        </row>
        <row r="794">
          <cell r="N794">
            <v>0</v>
          </cell>
          <cell r="O794">
            <v>0</v>
          </cell>
          <cell r="P794">
            <v>0</v>
          </cell>
          <cell r="Q794">
            <v>0</v>
          </cell>
          <cell r="R794">
            <v>0</v>
          </cell>
          <cell r="S794">
            <v>0</v>
          </cell>
          <cell r="T794">
            <v>0</v>
          </cell>
          <cell r="W794">
            <v>0</v>
          </cell>
        </row>
        <row r="795">
          <cell r="N795">
            <v>0</v>
          </cell>
          <cell r="O795">
            <v>0</v>
          </cell>
          <cell r="P795">
            <v>0</v>
          </cell>
          <cell r="Q795">
            <v>0</v>
          </cell>
          <cell r="R795">
            <v>0</v>
          </cell>
          <cell r="S795">
            <v>0</v>
          </cell>
          <cell r="T795">
            <v>0</v>
          </cell>
          <cell r="W795">
            <v>0</v>
          </cell>
        </row>
        <row r="796">
          <cell r="N796">
            <v>0</v>
          </cell>
          <cell r="O796">
            <v>0</v>
          </cell>
          <cell r="P796">
            <v>0</v>
          </cell>
          <cell r="Q796">
            <v>0</v>
          </cell>
          <cell r="R796">
            <v>0</v>
          </cell>
          <cell r="S796">
            <v>0</v>
          </cell>
          <cell r="T796">
            <v>0</v>
          </cell>
          <cell r="W796">
            <v>0</v>
          </cell>
        </row>
        <row r="797">
          <cell r="N797">
            <v>0</v>
          </cell>
          <cell r="O797">
            <v>0</v>
          </cell>
          <cell r="P797">
            <v>0</v>
          </cell>
          <cell r="Q797">
            <v>0</v>
          </cell>
          <cell r="R797">
            <v>0</v>
          </cell>
          <cell r="S797">
            <v>0</v>
          </cell>
          <cell r="T797">
            <v>0</v>
          </cell>
          <cell r="W797">
            <v>0</v>
          </cell>
        </row>
        <row r="798">
          <cell r="N798">
            <v>0</v>
          </cell>
          <cell r="O798">
            <v>0</v>
          </cell>
          <cell r="P798">
            <v>0</v>
          </cell>
          <cell r="Q798">
            <v>0</v>
          </cell>
          <cell r="R798">
            <v>0</v>
          </cell>
          <cell r="S798">
            <v>0</v>
          </cell>
          <cell r="T798">
            <v>0</v>
          </cell>
          <cell r="W798">
            <v>0</v>
          </cell>
        </row>
        <row r="799">
          <cell r="N799">
            <v>0</v>
          </cell>
          <cell r="O799">
            <v>0</v>
          </cell>
          <cell r="P799">
            <v>0</v>
          </cell>
          <cell r="Q799">
            <v>0</v>
          </cell>
          <cell r="R799">
            <v>0</v>
          </cell>
          <cell r="S799">
            <v>0</v>
          </cell>
          <cell r="T799">
            <v>0</v>
          </cell>
          <cell r="W799">
            <v>0</v>
          </cell>
        </row>
        <row r="800">
          <cell r="N800">
            <v>0</v>
          </cell>
          <cell r="O800">
            <v>0</v>
          </cell>
          <cell r="P800">
            <v>0</v>
          </cell>
          <cell r="Q800">
            <v>0</v>
          </cell>
          <cell r="R800">
            <v>0</v>
          </cell>
          <cell r="S800">
            <v>0</v>
          </cell>
          <cell r="T800">
            <v>0</v>
          </cell>
          <cell r="W800">
            <v>0</v>
          </cell>
        </row>
        <row r="801">
          <cell r="N801">
            <v>0</v>
          </cell>
          <cell r="O801">
            <v>0</v>
          </cell>
          <cell r="P801">
            <v>0</v>
          </cell>
          <cell r="Q801">
            <v>0</v>
          </cell>
          <cell r="R801">
            <v>0</v>
          </cell>
          <cell r="S801">
            <v>0</v>
          </cell>
          <cell r="T801">
            <v>0</v>
          </cell>
          <cell r="W801">
            <v>0</v>
          </cell>
        </row>
        <row r="802">
          <cell r="N802">
            <v>0</v>
          </cell>
          <cell r="O802">
            <v>0</v>
          </cell>
          <cell r="P802">
            <v>0</v>
          </cell>
          <cell r="Q802">
            <v>0</v>
          </cell>
          <cell r="R802">
            <v>0</v>
          </cell>
          <cell r="S802">
            <v>0</v>
          </cell>
          <cell r="T802">
            <v>0</v>
          </cell>
          <cell r="W802">
            <v>0</v>
          </cell>
        </row>
        <row r="803">
          <cell r="N803">
            <v>0</v>
          </cell>
          <cell r="O803">
            <v>0</v>
          </cell>
          <cell r="P803">
            <v>0</v>
          </cell>
          <cell r="Q803">
            <v>0</v>
          </cell>
          <cell r="R803">
            <v>0</v>
          </cell>
          <cell r="S803">
            <v>0</v>
          </cell>
          <cell r="T803">
            <v>0</v>
          </cell>
          <cell r="W803">
            <v>0</v>
          </cell>
        </row>
        <row r="804">
          <cell r="N804">
            <v>0</v>
          </cell>
          <cell r="O804">
            <v>0</v>
          </cell>
          <cell r="P804">
            <v>0</v>
          </cell>
          <cell r="Q804">
            <v>0</v>
          </cell>
          <cell r="R804">
            <v>0</v>
          </cell>
          <cell r="S804">
            <v>0</v>
          </cell>
          <cell r="T804">
            <v>0</v>
          </cell>
          <cell r="W804">
            <v>0</v>
          </cell>
        </row>
        <row r="805">
          <cell r="N805">
            <v>0</v>
          </cell>
          <cell r="O805">
            <v>0</v>
          </cell>
          <cell r="P805">
            <v>0</v>
          </cell>
          <cell r="Q805">
            <v>0</v>
          </cell>
          <cell r="R805">
            <v>0</v>
          </cell>
          <cell r="S805">
            <v>0</v>
          </cell>
          <cell r="T805">
            <v>0</v>
          </cell>
          <cell r="W805">
            <v>0</v>
          </cell>
        </row>
        <row r="806">
          <cell r="N806">
            <v>0</v>
          </cell>
          <cell r="O806">
            <v>0</v>
          </cell>
          <cell r="P806">
            <v>0</v>
          </cell>
          <cell r="Q806">
            <v>0</v>
          </cell>
          <cell r="R806">
            <v>0</v>
          </cell>
          <cell r="S806">
            <v>0</v>
          </cell>
          <cell r="T806">
            <v>0</v>
          </cell>
          <cell r="W806">
            <v>0</v>
          </cell>
        </row>
        <row r="807">
          <cell r="N807">
            <v>0</v>
          </cell>
          <cell r="O807">
            <v>0</v>
          </cell>
          <cell r="P807">
            <v>0</v>
          </cell>
          <cell r="Q807">
            <v>0</v>
          </cell>
          <cell r="R807">
            <v>0</v>
          </cell>
          <cell r="S807">
            <v>0</v>
          </cell>
          <cell r="T807">
            <v>0</v>
          </cell>
          <cell r="W807">
            <v>0</v>
          </cell>
        </row>
        <row r="808">
          <cell r="N808">
            <v>0</v>
          </cell>
          <cell r="O808">
            <v>0</v>
          </cell>
          <cell r="P808">
            <v>0</v>
          </cell>
          <cell r="Q808">
            <v>0</v>
          </cell>
          <cell r="R808">
            <v>0</v>
          </cell>
          <cell r="S808">
            <v>0</v>
          </cell>
          <cell r="T808">
            <v>0</v>
          </cell>
          <cell r="W808">
            <v>0</v>
          </cell>
        </row>
        <row r="809">
          <cell r="N809">
            <v>0</v>
          </cell>
          <cell r="O809">
            <v>0</v>
          </cell>
          <cell r="P809">
            <v>0</v>
          </cell>
          <cell r="Q809">
            <v>0</v>
          </cell>
          <cell r="R809">
            <v>0</v>
          </cell>
          <cell r="S809">
            <v>0</v>
          </cell>
          <cell r="T809">
            <v>0</v>
          </cell>
          <cell r="W809">
            <v>0</v>
          </cell>
        </row>
        <row r="810">
          <cell r="N810">
            <v>0</v>
          </cell>
          <cell r="O810">
            <v>0</v>
          </cell>
          <cell r="P810">
            <v>0</v>
          </cell>
          <cell r="Q810">
            <v>0</v>
          </cell>
          <cell r="R810">
            <v>0</v>
          </cell>
          <cell r="S810">
            <v>0</v>
          </cell>
          <cell r="T810">
            <v>0</v>
          </cell>
          <cell r="W810">
            <v>0</v>
          </cell>
        </row>
        <row r="811">
          <cell r="N811">
            <v>0</v>
          </cell>
          <cell r="O811">
            <v>0</v>
          </cell>
          <cell r="P811">
            <v>0</v>
          </cell>
          <cell r="Q811">
            <v>0</v>
          </cell>
          <cell r="R811">
            <v>0</v>
          </cell>
          <cell r="S811">
            <v>0</v>
          </cell>
          <cell r="T811">
            <v>0</v>
          </cell>
          <cell r="W811">
            <v>0</v>
          </cell>
        </row>
        <row r="812">
          <cell r="N812">
            <v>0</v>
          </cell>
          <cell r="O812">
            <v>0</v>
          </cell>
          <cell r="P812">
            <v>0</v>
          </cell>
          <cell r="Q812">
            <v>0</v>
          </cell>
          <cell r="R812">
            <v>0</v>
          </cell>
          <cell r="S812">
            <v>0</v>
          </cell>
          <cell r="T812">
            <v>0</v>
          </cell>
          <cell r="W812">
            <v>0</v>
          </cell>
        </row>
        <row r="813">
          <cell r="N813">
            <v>0</v>
          </cell>
          <cell r="O813">
            <v>0</v>
          </cell>
          <cell r="P813">
            <v>0</v>
          </cell>
          <cell r="Q813">
            <v>0</v>
          </cell>
          <cell r="R813">
            <v>0</v>
          </cell>
          <cell r="S813">
            <v>0</v>
          </cell>
          <cell r="T813">
            <v>0</v>
          </cell>
          <cell r="W813">
            <v>0</v>
          </cell>
        </row>
        <row r="814">
          <cell r="N814">
            <v>0</v>
          </cell>
          <cell r="O814">
            <v>0</v>
          </cell>
          <cell r="P814">
            <v>0</v>
          </cell>
          <cell r="Q814">
            <v>0</v>
          </cell>
          <cell r="R814">
            <v>0</v>
          </cell>
          <cell r="S814">
            <v>0</v>
          </cell>
          <cell r="T814">
            <v>0</v>
          </cell>
          <cell r="W814">
            <v>0</v>
          </cell>
        </row>
        <row r="815">
          <cell r="N815">
            <v>0</v>
          </cell>
          <cell r="O815">
            <v>0</v>
          </cell>
          <cell r="P815">
            <v>0</v>
          </cell>
          <cell r="Q815">
            <v>0</v>
          </cell>
          <cell r="R815">
            <v>0</v>
          </cell>
          <cell r="S815">
            <v>0</v>
          </cell>
          <cell r="T815">
            <v>0</v>
          </cell>
          <cell r="W815">
            <v>0</v>
          </cell>
        </row>
        <row r="816">
          <cell r="N816">
            <v>0</v>
          </cell>
          <cell r="O816">
            <v>0</v>
          </cell>
          <cell r="P816">
            <v>0</v>
          </cell>
          <cell r="Q816">
            <v>0</v>
          </cell>
          <cell r="R816">
            <v>0</v>
          </cell>
          <cell r="S816">
            <v>0</v>
          </cell>
          <cell r="T816">
            <v>0</v>
          </cell>
          <cell r="W816">
            <v>0</v>
          </cell>
        </row>
        <row r="817">
          <cell r="N817">
            <v>0</v>
          </cell>
          <cell r="O817">
            <v>0</v>
          </cell>
          <cell r="P817">
            <v>0</v>
          </cell>
          <cell r="Q817">
            <v>0</v>
          </cell>
          <cell r="R817">
            <v>0</v>
          </cell>
          <cell r="S817">
            <v>0</v>
          </cell>
          <cell r="T817">
            <v>0</v>
          </cell>
          <cell r="W817">
            <v>0</v>
          </cell>
        </row>
        <row r="818">
          <cell r="N818">
            <v>0</v>
          </cell>
          <cell r="O818">
            <v>0</v>
          </cell>
          <cell r="P818">
            <v>0</v>
          </cell>
          <cell r="Q818">
            <v>0</v>
          </cell>
          <cell r="R818">
            <v>0</v>
          </cell>
          <cell r="S818">
            <v>0</v>
          </cell>
          <cell r="T818">
            <v>0</v>
          </cell>
          <cell r="W818">
            <v>0</v>
          </cell>
        </row>
        <row r="819">
          <cell r="N819">
            <v>0</v>
          </cell>
          <cell r="O819">
            <v>0</v>
          </cell>
          <cell r="P819">
            <v>0</v>
          </cell>
          <cell r="Q819">
            <v>0</v>
          </cell>
          <cell r="R819">
            <v>0</v>
          </cell>
          <cell r="S819">
            <v>0</v>
          </cell>
          <cell r="T819">
            <v>0</v>
          </cell>
          <cell r="W819">
            <v>0</v>
          </cell>
        </row>
        <row r="820">
          <cell r="N820">
            <v>0</v>
          </cell>
          <cell r="O820">
            <v>0</v>
          </cell>
          <cell r="P820">
            <v>0</v>
          </cell>
          <cell r="Q820">
            <v>0</v>
          </cell>
          <cell r="R820">
            <v>0</v>
          </cell>
          <cell r="S820">
            <v>0</v>
          </cell>
          <cell r="T820">
            <v>0</v>
          </cell>
          <cell r="W820">
            <v>0</v>
          </cell>
        </row>
        <row r="821">
          <cell r="N821">
            <v>0</v>
          </cell>
          <cell r="O821">
            <v>0</v>
          </cell>
          <cell r="P821">
            <v>0</v>
          </cell>
          <cell r="Q821">
            <v>0</v>
          </cell>
          <cell r="R821">
            <v>0</v>
          </cell>
          <cell r="S821">
            <v>0</v>
          </cell>
          <cell r="T821">
            <v>0</v>
          </cell>
          <cell r="W821">
            <v>0</v>
          </cell>
        </row>
        <row r="822">
          <cell r="N822">
            <v>0</v>
          </cell>
          <cell r="O822">
            <v>0</v>
          </cell>
          <cell r="P822">
            <v>0</v>
          </cell>
          <cell r="Q822">
            <v>0</v>
          </cell>
          <cell r="R822">
            <v>0</v>
          </cell>
          <cell r="S822">
            <v>0</v>
          </cell>
          <cell r="T822">
            <v>0</v>
          </cell>
          <cell r="W822">
            <v>0</v>
          </cell>
        </row>
        <row r="823">
          <cell r="N823">
            <v>0</v>
          </cell>
          <cell r="O823">
            <v>0</v>
          </cell>
          <cell r="P823">
            <v>0</v>
          </cell>
          <cell r="Q823">
            <v>0</v>
          </cell>
          <cell r="R823">
            <v>0</v>
          </cell>
          <cell r="S823">
            <v>0</v>
          </cell>
          <cell r="T823">
            <v>0</v>
          </cell>
          <cell r="W823">
            <v>0</v>
          </cell>
        </row>
        <row r="824">
          <cell r="N824">
            <v>0</v>
          </cell>
          <cell r="O824">
            <v>0</v>
          </cell>
          <cell r="P824">
            <v>0</v>
          </cell>
          <cell r="Q824">
            <v>0</v>
          </cell>
          <cell r="R824">
            <v>0</v>
          </cell>
          <cell r="S824">
            <v>0</v>
          </cell>
          <cell r="T824">
            <v>0</v>
          </cell>
          <cell r="W824">
            <v>0</v>
          </cell>
        </row>
        <row r="825">
          <cell r="N825">
            <v>0</v>
          </cell>
          <cell r="O825">
            <v>0</v>
          </cell>
          <cell r="P825">
            <v>0</v>
          </cell>
          <cell r="Q825">
            <v>0</v>
          </cell>
          <cell r="R825">
            <v>0</v>
          </cell>
          <cell r="S825">
            <v>0</v>
          </cell>
          <cell r="T825">
            <v>0</v>
          </cell>
          <cell r="W825">
            <v>0</v>
          </cell>
        </row>
        <row r="826">
          <cell r="N826">
            <v>0</v>
          </cell>
          <cell r="O826">
            <v>0</v>
          </cell>
          <cell r="P826">
            <v>0</v>
          </cell>
          <cell r="Q826">
            <v>0</v>
          </cell>
          <cell r="R826">
            <v>0</v>
          </cell>
          <cell r="S826">
            <v>0</v>
          </cell>
          <cell r="T826">
            <v>0</v>
          </cell>
          <cell r="W826">
            <v>0</v>
          </cell>
        </row>
        <row r="827">
          <cell r="N827">
            <v>0</v>
          </cell>
          <cell r="O827">
            <v>0</v>
          </cell>
          <cell r="P827">
            <v>0</v>
          </cell>
          <cell r="Q827">
            <v>0</v>
          </cell>
          <cell r="R827">
            <v>0</v>
          </cell>
          <cell r="S827">
            <v>0</v>
          </cell>
          <cell r="T827">
            <v>0</v>
          </cell>
          <cell r="W827">
            <v>0</v>
          </cell>
        </row>
        <row r="828">
          <cell r="N828">
            <v>0</v>
          </cell>
          <cell r="O828">
            <v>0</v>
          </cell>
          <cell r="P828">
            <v>0</v>
          </cell>
          <cell r="Q828">
            <v>0</v>
          </cell>
          <cell r="R828">
            <v>0</v>
          </cell>
          <cell r="S828">
            <v>0</v>
          </cell>
          <cell r="T828">
            <v>0</v>
          </cell>
          <cell r="W828">
            <v>0</v>
          </cell>
        </row>
        <row r="829">
          <cell r="N829">
            <v>0</v>
          </cell>
          <cell r="O829">
            <v>0</v>
          </cell>
          <cell r="P829">
            <v>0</v>
          </cell>
          <cell r="Q829">
            <v>0</v>
          </cell>
          <cell r="R829">
            <v>0</v>
          </cell>
          <cell r="S829">
            <v>0</v>
          </cell>
          <cell r="T829">
            <v>0</v>
          </cell>
          <cell r="W829">
            <v>0</v>
          </cell>
        </row>
        <row r="830">
          <cell r="N830">
            <v>0</v>
          </cell>
          <cell r="O830">
            <v>0</v>
          </cell>
          <cell r="P830">
            <v>0</v>
          </cell>
          <cell r="Q830">
            <v>0</v>
          </cell>
          <cell r="R830">
            <v>0</v>
          </cell>
          <cell r="S830">
            <v>0</v>
          </cell>
          <cell r="T830">
            <v>0</v>
          </cell>
          <cell r="W830">
            <v>0</v>
          </cell>
        </row>
        <row r="831">
          <cell r="N831">
            <v>0</v>
          </cell>
          <cell r="O831">
            <v>0</v>
          </cell>
          <cell r="P831">
            <v>0</v>
          </cell>
          <cell r="Q831">
            <v>0</v>
          </cell>
          <cell r="R831">
            <v>0</v>
          </cell>
          <cell r="S831">
            <v>0</v>
          </cell>
          <cell r="T831">
            <v>0</v>
          </cell>
          <cell r="W831">
            <v>0</v>
          </cell>
        </row>
        <row r="832">
          <cell r="N832">
            <v>0</v>
          </cell>
          <cell r="O832">
            <v>0</v>
          </cell>
          <cell r="P832">
            <v>0</v>
          </cell>
          <cell r="Q832">
            <v>0</v>
          </cell>
          <cell r="R832">
            <v>0</v>
          </cell>
          <cell r="S832">
            <v>0</v>
          </cell>
          <cell r="T832">
            <v>0</v>
          </cell>
          <cell r="W832">
            <v>0</v>
          </cell>
        </row>
        <row r="833">
          <cell r="N833">
            <v>0</v>
          </cell>
          <cell r="O833">
            <v>0</v>
          </cell>
          <cell r="P833">
            <v>0</v>
          </cell>
          <cell r="Q833">
            <v>0</v>
          </cell>
          <cell r="R833">
            <v>0</v>
          </cell>
          <cell r="S833">
            <v>0</v>
          </cell>
          <cell r="T833">
            <v>0</v>
          </cell>
          <cell r="W833">
            <v>0</v>
          </cell>
        </row>
        <row r="834">
          <cell r="N834">
            <v>0</v>
          </cell>
          <cell r="O834">
            <v>0</v>
          </cell>
          <cell r="P834">
            <v>0</v>
          </cell>
          <cell r="Q834">
            <v>0</v>
          </cell>
          <cell r="R834">
            <v>0</v>
          </cell>
          <cell r="S834">
            <v>0</v>
          </cell>
          <cell r="T834">
            <v>0</v>
          </cell>
          <cell r="W834">
            <v>0</v>
          </cell>
        </row>
        <row r="835">
          <cell r="N835">
            <v>0</v>
          </cell>
          <cell r="O835">
            <v>0</v>
          </cell>
          <cell r="P835">
            <v>0</v>
          </cell>
          <cell r="Q835">
            <v>0</v>
          </cell>
          <cell r="R835">
            <v>0</v>
          </cell>
          <cell r="S835">
            <v>0</v>
          </cell>
          <cell r="T835">
            <v>0</v>
          </cell>
          <cell r="W835">
            <v>0</v>
          </cell>
        </row>
        <row r="836">
          <cell r="N836">
            <v>0</v>
          </cell>
          <cell r="O836">
            <v>0</v>
          </cell>
          <cell r="P836">
            <v>0</v>
          </cell>
          <cell r="Q836">
            <v>0</v>
          </cell>
          <cell r="R836">
            <v>0</v>
          </cell>
          <cell r="S836">
            <v>0</v>
          </cell>
          <cell r="T836">
            <v>0</v>
          </cell>
          <cell r="W836">
            <v>0</v>
          </cell>
        </row>
        <row r="837">
          <cell r="N837">
            <v>0</v>
          </cell>
          <cell r="O837">
            <v>0</v>
          </cell>
          <cell r="P837">
            <v>0</v>
          </cell>
          <cell r="Q837">
            <v>0</v>
          </cell>
          <cell r="R837">
            <v>0</v>
          </cell>
          <cell r="S837">
            <v>0</v>
          </cell>
          <cell r="T837">
            <v>0</v>
          </cell>
          <cell r="W837">
            <v>0</v>
          </cell>
        </row>
        <row r="838">
          <cell r="N838">
            <v>0</v>
          </cell>
          <cell r="O838">
            <v>0</v>
          </cell>
          <cell r="P838">
            <v>0</v>
          </cell>
          <cell r="Q838">
            <v>0</v>
          </cell>
          <cell r="R838">
            <v>0</v>
          </cell>
          <cell r="S838">
            <v>0</v>
          </cell>
          <cell r="T838">
            <v>0</v>
          </cell>
          <cell r="W838">
            <v>0</v>
          </cell>
        </row>
        <row r="839">
          <cell r="N839">
            <v>0</v>
          </cell>
          <cell r="O839">
            <v>0</v>
          </cell>
          <cell r="P839">
            <v>0</v>
          </cell>
          <cell r="Q839">
            <v>0</v>
          </cell>
          <cell r="R839">
            <v>0</v>
          </cell>
          <cell r="S839">
            <v>0</v>
          </cell>
          <cell r="T839">
            <v>0</v>
          </cell>
          <cell r="W839">
            <v>0</v>
          </cell>
        </row>
        <row r="840">
          <cell r="N840">
            <v>0</v>
          </cell>
          <cell r="O840">
            <v>0</v>
          </cell>
          <cell r="P840">
            <v>0</v>
          </cell>
          <cell r="Q840">
            <v>0</v>
          </cell>
          <cell r="R840">
            <v>0</v>
          </cell>
          <cell r="S840">
            <v>0</v>
          </cell>
          <cell r="T840">
            <v>0</v>
          </cell>
          <cell r="W840">
            <v>0</v>
          </cell>
        </row>
        <row r="841">
          <cell r="N841">
            <v>0</v>
          </cell>
          <cell r="O841">
            <v>0</v>
          </cell>
          <cell r="P841">
            <v>0</v>
          </cell>
          <cell r="Q841">
            <v>0</v>
          </cell>
          <cell r="R841">
            <v>0</v>
          </cell>
          <cell r="S841">
            <v>0</v>
          </cell>
          <cell r="T841">
            <v>0</v>
          </cell>
          <cell r="W841">
            <v>0</v>
          </cell>
        </row>
        <row r="842">
          <cell r="N842">
            <v>0</v>
          </cell>
          <cell r="O842">
            <v>0</v>
          </cell>
          <cell r="P842">
            <v>0</v>
          </cell>
          <cell r="Q842">
            <v>0</v>
          </cell>
          <cell r="R842">
            <v>0</v>
          </cell>
          <cell r="S842">
            <v>0</v>
          </cell>
          <cell r="T842">
            <v>0</v>
          </cell>
          <cell r="W842">
            <v>0</v>
          </cell>
        </row>
        <row r="843">
          <cell r="N843">
            <v>0</v>
          </cell>
          <cell r="O843">
            <v>0</v>
          </cell>
          <cell r="P843">
            <v>0</v>
          </cell>
          <cell r="Q843">
            <v>0</v>
          </cell>
          <cell r="R843">
            <v>0</v>
          </cell>
          <cell r="S843">
            <v>0</v>
          </cell>
          <cell r="T843">
            <v>0</v>
          </cell>
          <cell r="W843">
            <v>0</v>
          </cell>
        </row>
        <row r="844">
          <cell r="N844">
            <v>0</v>
          </cell>
          <cell r="O844">
            <v>0</v>
          </cell>
          <cell r="P844">
            <v>0</v>
          </cell>
          <cell r="Q844">
            <v>0</v>
          </cell>
          <cell r="R844">
            <v>0</v>
          </cell>
          <cell r="S844">
            <v>0</v>
          </cell>
          <cell r="T844">
            <v>0</v>
          </cell>
          <cell r="W844">
            <v>0</v>
          </cell>
        </row>
        <row r="845">
          <cell r="N845">
            <v>0</v>
          </cell>
          <cell r="O845">
            <v>0</v>
          </cell>
          <cell r="P845">
            <v>0</v>
          </cell>
          <cell r="Q845">
            <v>0</v>
          </cell>
          <cell r="R845">
            <v>0</v>
          </cell>
          <cell r="S845">
            <v>0</v>
          </cell>
          <cell r="T845">
            <v>0</v>
          </cell>
          <cell r="W845">
            <v>0</v>
          </cell>
        </row>
        <row r="846">
          <cell r="N846">
            <v>0</v>
          </cell>
          <cell r="O846">
            <v>0</v>
          </cell>
          <cell r="P846">
            <v>0</v>
          </cell>
          <cell r="Q846">
            <v>0</v>
          </cell>
          <cell r="R846">
            <v>0</v>
          </cell>
          <cell r="S846">
            <v>0</v>
          </cell>
          <cell r="T846">
            <v>0</v>
          </cell>
          <cell r="W846">
            <v>0</v>
          </cell>
        </row>
        <row r="847">
          <cell r="N847">
            <v>0</v>
          </cell>
          <cell r="O847">
            <v>0</v>
          </cell>
          <cell r="P847">
            <v>0</v>
          </cell>
          <cell r="Q847">
            <v>0</v>
          </cell>
          <cell r="R847">
            <v>0</v>
          </cell>
          <cell r="S847">
            <v>0</v>
          </cell>
          <cell r="T847">
            <v>0</v>
          </cell>
          <cell r="W847">
            <v>0</v>
          </cell>
        </row>
        <row r="848">
          <cell r="N848">
            <v>0</v>
          </cell>
          <cell r="O848">
            <v>0</v>
          </cell>
          <cell r="P848">
            <v>0</v>
          </cell>
          <cell r="Q848">
            <v>0</v>
          </cell>
          <cell r="R848">
            <v>0</v>
          </cell>
          <cell r="S848">
            <v>0</v>
          </cell>
          <cell r="T848">
            <v>0</v>
          </cell>
          <cell r="W848">
            <v>0</v>
          </cell>
        </row>
        <row r="849">
          <cell r="N849">
            <v>0</v>
          </cell>
          <cell r="O849">
            <v>0</v>
          </cell>
          <cell r="P849">
            <v>0</v>
          </cell>
          <cell r="Q849">
            <v>0</v>
          </cell>
          <cell r="R849">
            <v>0</v>
          </cell>
          <cell r="S849">
            <v>0</v>
          </cell>
          <cell r="T849">
            <v>0</v>
          </cell>
          <cell r="W849">
            <v>0</v>
          </cell>
        </row>
        <row r="850">
          <cell r="N850">
            <v>0</v>
          </cell>
          <cell r="O850">
            <v>0</v>
          </cell>
          <cell r="P850">
            <v>0</v>
          </cell>
          <cell r="Q850">
            <v>0</v>
          </cell>
          <cell r="R850">
            <v>0</v>
          </cell>
          <cell r="S850">
            <v>0</v>
          </cell>
          <cell r="T850">
            <v>0</v>
          </cell>
          <cell r="W850">
            <v>0</v>
          </cell>
        </row>
        <row r="851">
          <cell r="N851">
            <v>0</v>
          </cell>
          <cell r="O851">
            <v>0</v>
          </cell>
          <cell r="P851">
            <v>0</v>
          </cell>
          <cell r="Q851">
            <v>0</v>
          </cell>
          <cell r="R851">
            <v>0</v>
          </cell>
          <cell r="S851">
            <v>0</v>
          </cell>
          <cell r="T851">
            <v>0</v>
          </cell>
          <cell r="W851">
            <v>0</v>
          </cell>
        </row>
        <row r="852">
          <cell r="N852">
            <v>0</v>
          </cell>
          <cell r="O852">
            <v>0</v>
          </cell>
          <cell r="P852">
            <v>0</v>
          </cell>
          <cell r="Q852">
            <v>0</v>
          </cell>
          <cell r="R852">
            <v>0</v>
          </cell>
          <cell r="S852">
            <v>0</v>
          </cell>
          <cell r="T852">
            <v>0</v>
          </cell>
          <cell r="W852">
            <v>0</v>
          </cell>
        </row>
        <row r="853">
          <cell r="N853">
            <v>0</v>
          </cell>
          <cell r="O853">
            <v>0</v>
          </cell>
          <cell r="P853">
            <v>0</v>
          </cell>
          <cell r="Q853">
            <v>0</v>
          </cell>
          <cell r="R853">
            <v>0</v>
          </cell>
          <cell r="S853">
            <v>0</v>
          </cell>
          <cell r="T853">
            <v>0</v>
          </cell>
          <cell r="W853">
            <v>0</v>
          </cell>
        </row>
        <row r="854">
          <cell r="N854">
            <v>0</v>
          </cell>
          <cell r="O854">
            <v>0</v>
          </cell>
          <cell r="P854">
            <v>0</v>
          </cell>
          <cell r="Q854">
            <v>0</v>
          </cell>
          <cell r="R854">
            <v>0</v>
          </cell>
          <cell r="S854">
            <v>0</v>
          </cell>
          <cell r="T854">
            <v>0</v>
          </cell>
          <cell r="W854">
            <v>0</v>
          </cell>
        </row>
        <row r="855">
          <cell r="N855">
            <v>0</v>
          </cell>
          <cell r="O855">
            <v>0</v>
          </cell>
          <cell r="P855">
            <v>0</v>
          </cell>
          <cell r="Q855">
            <v>0</v>
          </cell>
          <cell r="R855">
            <v>0</v>
          </cell>
          <cell r="S855">
            <v>0</v>
          </cell>
          <cell r="T855">
            <v>0</v>
          </cell>
          <cell r="W855">
            <v>0</v>
          </cell>
        </row>
        <row r="856">
          <cell r="N856">
            <v>0</v>
          </cell>
          <cell r="O856">
            <v>0</v>
          </cell>
          <cell r="P856">
            <v>0</v>
          </cell>
          <cell r="Q856">
            <v>0</v>
          </cell>
          <cell r="R856">
            <v>0</v>
          </cell>
          <cell r="S856">
            <v>0</v>
          </cell>
          <cell r="T856">
            <v>0</v>
          </cell>
          <cell r="W856">
            <v>0</v>
          </cell>
        </row>
        <row r="857">
          <cell r="N857">
            <v>0</v>
          </cell>
          <cell r="O857">
            <v>0</v>
          </cell>
          <cell r="P857">
            <v>0</v>
          </cell>
          <cell r="Q857">
            <v>0</v>
          </cell>
          <cell r="R857">
            <v>0</v>
          </cell>
          <cell r="S857">
            <v>0</v>
          </cell>
          <cell r="T857">
            <v>0</v>
          </cell>
          <cell r="W857">
            <v>0</v>
          </cell>
        </row>
        <row r="858">
          <cell r="N858">
            <v>0</v>
          </cell>
          <cell r="O858">
            <v>0</v>
          </cell>
          <cell r="P858">
            <v>0</v>
          </cell>
          <cell r="Q858">
            <v>0</v>
          </cell>
          <cell r="R858">
            <v>0</v>
          </cell>
          <cell r="S858">
            <v>0</v>
          </cell>
          <cell r="T858">
            <v>0</v>
          </cell>
          <cell r="W858">
            <v>0</v>
          </cell>
        </row>
        <row r="859">
          <cell r="N859">
            <v>0</v>
          </cell>
          <cell r="O859">
            <v>0</v>
          </cell>
          <cell r="P859">
            <v>0</v>
          </cell>
          <cell r="Q859">
            <v>0</v>
          </cell>
          <cell r="R859">
            <v>0</v>
          </cell>
          <cell r="S859">
            <v>0</v>
          </cell>
          <cell r="T859">
            <v>0</v>
          </cell>
          <cell r="W859">
            <v>0</v>
          </cell>
        </row>
        <row r="860">
          <cell r="N860">
            <v>0</v>
          </cell>
          <cell r="O860">
            <v>0</v>
          </cell>
          <cell r="P860">
            <v>0</v>
          </cell>
          <cell r="Q860">
            <v>0</v>
          </cell>
          <cell r="R860">
            <v>0</v>
          </cell>
          <cell r="S860">
            <v>0</v>
          </cell>
          <cell r="T860">
            <v>0</v>
          </cell>
          <cell r="W860">
            <v>0</v>
          </cell>
        </row>
        <row r="861">
          <cell r="N861">
            <v>0</v>
          </cell>
          <cell r="O861">
            <v>0</v>
          </cell>
          <cell r="P861">
            <v>0</v>
          </cell>
          <cell r="Q861">
            <v>0</v>
          </cell>
          <cell r="R861">
            <v>0</v>
          </cell>
          <cell r="S861">
            <v>0</v>
          </cell>
          <cell r="T861">
            <v>0</v>
          </cell>
          <cell r="W861">
            <v>0</v>
          </cell>
        </row>
        <row r="862">
          <cell r="N862">
            <v>0</v>
          </cell>
          <cell r="O862">
            <v>0</v>
          </cell>
          <cell r="P862">
            <v>0</v>
          </cell>
          <cell r="Q862">
            <v>0</v>
          </cell>
          <cell r="R862">
            <v>0</v>
          </cell>
          <cell r="S862">
            <v>0</v>
          </cell>
          <cell r="T862">
            <v>0</v>
          </cell>
          <cell r="W862">
            <v>0</v>
          </cell>
        </row>
        <row r="863">
          <cell r="N863">
            <v>0</v>
          </cell>
          <cell r="O863">
            <v>0</v>
          </cell>
          <cell r="P863">
            <v>0</v>
          </cell>
          <cell r="Q863">
            <v>0</v>
          </cell>
          <cell r="R863">
            <v>0</v>
          </cell>
          <cell r="S863">
            <v>0</v>
          </cell>
          <cell r="T863">
            <v>0</v>
          </cell>
          <cell r="W863">
            <v>0</v>
          </cell>
        </row>
        <row r="864">
          <cell r="N864">
            <v>0</v>
          </cell>
          <cell r="O864">
            <v>0</v>
          </cell>
          <cell r="P864">
            <v>0</v>
          </cell>
          <cell r="Q864">
            <v>0</v>
          </cell>
          <cell r="R864">
            <v>0</v>
          </cell>
          <cell r="S864">
            <v>0</v>
          </cell>
          <cell r="T864">
            <v>0</v>
          </cell>
          <cell r="W864">
            <v>0</v>
          </cell>
        </row>
        <row r="865">
          <cell r="N865">
            <v>0</v>
          </cell>
          <cell r="O865">
            <v>0</v>
          </cell>
          <cell r="P865">
            <v>0</v>
          </cell>
          <cell r="Q865">
            <v>0</v>
          </cell>
          <cell r="R865">
            <v>0</v>
          </cell>
          <cell r="S865">
            <v>0</v>
          </cell>
          <cell r="T865">
            <v>0</v>
          </cell>
          <cell r="W865">
            <v>0</v>
          </cell>
        </row>
        <row r="866">
          <cell r="N866">
            <v>0</v>
          </cell>
          <cell r="O866">
            <v>0</v>
          </cell>
          <cell r="P866">
            <v>0</v>
          </cell>
          <cell r="Q866">
            <v>0</v>
          </cell>
          <cell r="R866">
            <v>0</v>
          </cell>
          <cell r="S866">
            <v>0</v>
          </cell>
          <cell r="T866">
            <v>0</v>
          </cell>
          <cell r="W866">
            <v>0</v>
          </cell>
        </row>
        <row r="867">
          <cell r="N867">
            <v>0</v>
          </cell>
          <cell r="O867">
            <v>0</v>
          </cell>
          <cell r="P867">
            <v>0</v>
          </cell>
          <cell r="Q867">
            <v>0</v>
          </cell>
          <cell r="R867">
            <v>0</v>
          </cell>
          <cell r="S867">
            <v>0</v>
          </cell>
          <cell r="T867">
            <v>0</v>
          </cell>
          <cell r="W867">
            <v>0</v>
          </cell>
        </row>
        <row r="868">
          <cell r="N868">
            <v>0</v>
          </cell>
          <cell r="O868">
            <v>0</v>
          </cell>
          <cell r="P868">
            <v>0</v>
          </cell>
          <cell r="Q868">
            <v>0</v>
          </cell>
          <cell r="R868">
            <v>0</v>
          </cell>
          <cell r="S868">
            <v>0</v>
          </cell>
          <cell r="T868">
            <v>0</v>
          </cell>
          <cell r="W868">
            <v>0</v>
          </cell>
        </row>
        <row r="869">
          <cell r="N869">
            <v>0</v>
          </cell>
          <cell r="O869">
            <v>0</v>
          </cell>
          <cell r="P869">
            <v>0</v>
          </cell>
          <cell r="Q869">
            <v>0</v>
          </cell>
          <cell r="R869">
            <v>0</v>
          </cell>
          <cell r="S869">
            <v>0</v>
          </cell>
          <cell r="T869">
            <v>0</v>
          </cell>
          <cell r="W869">
            <v>0</v>
          </cell>
        </row>
        <row r="870">
          <cell r="N870">
            <v>0</v>
          </cell>
          <cell r="O870">
            <v>0</v>
          </cell>
          <cell r="P870">
            <v>0</v>
          </cell>
          <cell r="Q870">
            <v>0</v>
          </cell>
          <cell r="R870">
            <v>0</v>
          </cell>
          <cell r="S870">
            <v>0</v>
          </cell>
          <cell r="T870">
            <v>0</v>
          </cell>
          <cell r="W870">
            <v>0</v>
          </cell>
        </row>
        <row r="871">
          <cell r="N871">
            <v>0</v>
          </cell>
          <cell r="O871">
            <v>0</v>
          </cell>
          <cell r="P871">
            <v>0</v>
          </cell>
          <cell r="Q871">
            <v>0</v>
          </cell>
          <cell r="R871">
            <v>0</v>
          </cell>
          <cell r="S871">
            <v>0</v>
          </cell>
          <cell r="T871">
            <v>0</v>
          </cell>
          <cell r="W871">
            <v>0</v>
          </cell>
        </row>
        <row r="872">
          <cell r="N872">
            <v>0</v>
          </cell>
          <cell r="O872">
            <v>0</v>
          </cell>
          <cell r="P872">
            <v>0</v>
          </cell>
          <cell r="Q872">
            <v>0</v>
          </cell>
          <cell r="R872">
            <v>0</v>
          </cell>
          <cell r="S872">
            <v>0</v>
          </cell>
          <cell r="T872">
            <v>0</v>
          </cell>
          <cell r="W872">
            <v>0</v>
          </cell>
        </row>
        <row r="873">
          <cell r="N873">
            <v>0</v>
          </cell>
          <cell r="O873">
            <v>0</v>
          </cell>
          <cell r="P873">
            <v>0</v>
          </cell>
          <cell r="Q873">
            <v>0</v>
          </cell>
          <cell r="R873">
            <v>0</v>
          </cell>
          <cell r="S873">
            <v>0</v>
          </cell>
          <cell r="T873">
            <v>0</v>
          </cell>
          <cell r="W873">
            <v>0</v>
          </cell>
        </row>
        <row r="874">
          <cell r="N874">
            <v>0</v>
          </cell>
          <cell r="O874">
            <v>0</v>
          </cell>
          <cell r="P874">
            <v>0</v>
          </cell>
          <cell r="Q874">
            <v>0</v>
          </cell>
          <cell r="R874">
            <v>0</v>
          </cell>
          <cell r="S874">
            <v>0</v>
          </cell>
          <cell r="T874">
            <v>0</v>
          </cell>
          <cell r="W874">
            <v>0</v>
          </cell>
        </row>
        <row r="875">
          <cell r="N875">
            <v>0</v>
          </cell>
          <cell r="O875">
            <v>0</v>
          </cell>
          <cell r="P875">
            <v>0</v>
          </cell>
          <cell r="Q875">
            <v>0</v>
          </cell>
          <cell r="R875">
            <v>0</v>
          </cell>
          <cell r="S875">
            <v>0</v>
          </cell>
          <cell r="T875">
            <v>0</v>
          </cell>
          <cell r="W875">
            <v>0</v>
          </cell>
        </row>
        <row r="876">
          <cell r="N876">
            <v>0</v>
          </cell>
          <cell r="O876">
            <v>0</v>
          </cell>
          <cell r="P876">
            <v>0</v>
          </cell>
          <cell r="Q876">
            <v>0</v>
          </cell>
          <cell r="R876">
            <v>0</v>
          </cell>
          <cell r="S876">
            <v>0</v>
          </cell>
          <cell r="T876">
            <v>0</v>
          </cell>
          <cell r="W876">
            <v>0</v>
          </cell>
        </row>
        <row r="877">
          <cell r="N877">
            <v>0</v>
          </cell>
          <cell r="O877">
            <v>0</v>
          </cell>
          <cell r="P877">
            <v>0</v>
          </cell>
          <cell r="Q877">
            <v>0</v>
          </cell>
          <cell r="R877">
            <v>0</v>
          </cell>
          <cell r="S877">
            <v>0</v>
          </cell>
          <cell r="T877">
            <v>0</v>
          </cell>
          <cell r="W877">
            <v>0</v>
          </cell>
        </row>
        <row r="878">
          <cell r="N878">
            <v>0</v>
          </cell>
          <cell r="O878">
            <v>0</v>
          </cell>
          <cell r="P878">
            <v>0</v>
          </cell>
          <cell r="Q878">
            <v>0</v>
          </cell>
          <cell r="R878">
            <v>0</v>
          </cell>
          <cell r="S878">
            <v>0</v>
          </cell>
          <cell r="T878">
            <v>0</v>
          </cell>
          <cell r="W878">
            <v>0</v>
          </cell>
        </row>
        <row r="879">
          <cell r="N879">
            <v>0</v>
          </cell>
          <cell r="O879">
            <v>0</v>
          </cell>
          <cell r="P879">
            <v>0</v>
          </cell>
          <cell r="Q879">
            <v>0</v>
          </cell>
          <cell r="R879">
            <v>0</v>
          </cell>
          <cell r="S879">
            <v>0</v>
          </cell>
          <cell r="T879">
            <v>0</v>
          </cell>
          <cell r="W879">
            <v>0</v>
          </cell>
        </row>
        <row r="880">
          <cell r="N880">
            <v>0</v>
          </cell>
          <cell r="O880">
            <v>0</v>
          </cell>
          <cell r="P880">
            <v>0</v>
          </cell>
          <cell r="Q880">
            <v>0</v>
          </cell>
          <cell r="R880">
            <v>0</v>
          </cell>
          <cell r="S880">
            <v>0</v>
          </cell>
          <cell r="T880">
            <v>0</v>
          </cell>
          <cell r="W880">
            <v>0</v>
          </cell>
        </row>
        <row r="881">
          <cell r="N881">
            <v>0</v>
          </cell>
          <cell r="O881">
            <v>0</v>
          </cell>
          <cell r="P881">
            <v>0</v>
          </cell>
          <cell r="Q881">
            <v>0</v>
          </cell>
          <cell r="R881">
            <v>0</v>
          </cell>
          <cell r="S881">
            <v>0</v>
          </cell>
          <cell r="T881">
            <v>0</v>
          </cell>
          <cell r="W881">
            <v>0</v>
          </cell>
        </row>
        <row r="882">
          <cell r="N882">
            <v>0</v>
          </cell>
          <cell r="O882">
            <v>0</v>
          </cell>
          <cell r="P882">
            <v>0</v>
          </cell>
          <cell r="Q882">
            <v>0</v>
          </cell>
          <cell r="R882">
            <v>0</v>
          </cell>
          <cell r="S882">
            <v>0</v>
          </cell>
          <cell r="T882">
            <v>0</v>
          </cell>
          <cell r="W882">
            <v>0</v>
          </cell>
        </row>
        <row r="883">
          <cell r="N883">
            <v>0</v>
          </cell>
          <cell r="O883">
            <v>0</v>
          </cell>
          <cell r="P883">
            <v>0</v>
          </cell>
          <cell r="Q883">
            <v>0</v>
          </cell>
          <cell r="R883">
            <v>0</v>
          </cell>
          <cell r="S883">
            <v>0</v>
          </cell>
          <cell r="T883">
            <v>0</v>
          </cell>
          <cell r="W883">
            <v>0</v>
          </cell>
        </row>
        <row r="884">
          <cell r="N884">
            <v>0</v>
          </cell>
          <cell r="O884">
            <v>0</v>
          </cell>
          <cell r="P884">
            <v>0</v>
          </cell>
          <cell r="Q884">
            <v>0</v>
          </cell>
          <cell r="R884">
            <v>0</v>
          </cell>
          <cell r="S884">
            <v>0</v>
          </cell>
          <cell r="T884">
            <v>0</v>
          </cell>
          <cell r="W884">
            <v>0</v>
          </cell>
        </row>
        <row r="885">
          <cell r="N885">
            <v>0</v>
          </cell>
          <cell r="O885">
            <v>0</v>
          </cell>
          <cell r="P885">
            <v>0</v>
          </cell>
          <cell r="Q885">
            <v>0</v>
          </cell>
          <cell r="R885">
            <v>0</v>
          </cell>
          <cell r="S885">
            <v>0</v>
          </cell>
          <cell r="T885">
            <v>0</v>
          </cell>
          <cell r="W885">
            <v>0</v>
          </cell>
        </row>
        <row r="886">
          <cell r="N886">
            <v>0</v>
          </cell>
          <cell r="O886">
            <v>0</v>
          </cell>
          <cell r="P886">
            <v>0</v>
          </cell>
          <cell r="Q886">
            <v>0</v>
          </cell>
          <cell r="R886">
            <v>0</v>
          </cell>
          <cell r="S886">
            <v>0</v>
          </cell>
          <cell r="T886">
            <v>0</v>
          </cell>
          <cell r="W886">
            <v>0</v>
          </cell>
        </row>
        <row r="887">
          <cell r="N887">
            <v>0</v>
          </cell>
          <cell r="O887">
            <v>0</v>
          </cell>
          <cell r="P887">
            <v>0</v>
          </cell>
          <cell r="Q887">
            <v>0</v>
          </cell>
          <cell r="R887">
            <v>0</v>
          </cell>
          <cell r="S887">
            <v>0</v>
          </cell>
          <cell r="T887">
            <v>0</v>
          </cell>
          <cell r="W887">
            <v>0</v>
          </cell>
        </row>
        <row r="888">
          <cell r="N888">
            <v>0</v>
          </cell>
          <cell r="O888">
            <v>0</v>
          </cell>
          <cell r="P888">
            <v>0</v>
          </cell>
          <cell r="Q888">
            <v>0</v>
          </cell>
          <cell r="R888">
            <v>0</v>
          </cell>
          <cell r="S888">
            <v>0</v>
          </cell>
          <cell r="T888">
            <v>0</v>
          </cell>
          <cell r="W888">
            <v>0</v>
          </cell>
        </row>
        <row r="889">
          <cell r="N889">
            <v>0</v>
          </cell>
          <cell r="O889">
            <v>0</v>
          </cell>
          <cell r="P889">
            <v>0</v>
          </cell>
          <cell r="Q889">
            <v>0</v>
          </cell>
          <cell r="R889">
            <v>0</v>
          </cell>
          <cell r="S889">
            <v>0</v>
          </cell>
          <cell r="T889">
            <v>0</v>
          </cell>
          <cell r="W889">
            <v>0</v>
          </cell>
        </row>
        <row r="890">
          <cell r="N890">
            <v>0</v>
          </cell>
          <cell r="O890">
            <v>0</v>
          </cell>
          <cell r="P890">
            <v>0</v>
          </cell>
          <cell r="Q890">
            <v>0</v>
          </cell>
          <cell r="R890">
            <v>0</v>
          </cell>
          <cell r="S890">
            <v>0</v>
          </cell>
          <cell r="T890">
            <v>0</v>
          </cell>
          <cell r="W890">
            <v>0</v>
          </cell>
        </row>
        <row r="891">
          <cell r="N891">
            <v>0</v>
          </cell>
          <cell r="O891">
            <v>0</v>
          </cell>
          <cell r="P891">
            <v>0</v>
          </cell>
          <cell r="Q891">
            <v>0</v>
          </cell>
          <cell r="R891">
            <v>0</v>
          </cell>
          <cell r="S891">
            <v>0</v>
          </cell>
          <cell r="T891">
            <v>0</v>
          </cell>
          <cell r="W891">
            <v>0</v>
          </cell>
        </row>
        <row r="892">
          <cell r="N892">
            <v>0</v>
          </cell>
          <cell r="O892">
            <v>0</v>
          </cell>
          <cell r="P892">
            <v>0</v>
          </cell>
          <cell r="Q892">
            <v>0</v>
          </cell>
          <cell r="R892">
            <v>0</v>
          </cell>
          <cell r="S892">
            <v>0</v>
          </cell>
          <cell r="T892">
            <v>0</v>
          </cell>
          <cell r="W892">
            <v>0</v>
          </cell>
        </row>
        <row r="893">
          <cell r="N893">
            <v>0</v>
          </cell>
          <cell r="O893">
            <v>0</v>
          </cell>
          <cell r="P893">
            <v>0</v>
          </cell>
          <cell r="Q893">
            <v>0</v>
          </cell>
          <cell r="R893">
            <v>0</v>
          </cell>
          <cell r="S893">
            <v>0</v>
          </cell>
          <cell r="T893">
            <v>0</v>
          </cell>
          <cell r="W893">
            <v>0</v>
          </cell>
        </row>
        <row r="894">
          <cell r="N894">
            <v>0</v>
          </cell>
          <cell r="O894">
            <v>0</v>
          </cell>
          <cell r="P894">
            <v>0</v>
          </cell>
          <cell r="Q894">
            <v>0</v>
          </cell>
          <cell r="R894">
            <v>0</v>
          </cell>
          <cell r="S894">
            <v>0</v>
          </cell>
          <cell r="T894">
            <v>0</v>
          </cell>
          <cell r="W894">
            <v>0</v>
          </cell>
        </row>
        <row r="895">
          <cell r="N895">
            <v>0</v>
          </cell>
          <cell r="O895">
            <v>0</v>
          </cell>
          <cell r="P895">
            <v>0</v>
          </cell>
          <cell r="Q895">
            <v>0</v>
          </cell>
          <cell r="R895">
            <v>0</v>
          </cell>
          <cell r="S895">
            <v>0</v>
          </cell>
          <cell r="T895">
            <v>0</v>
          </cell>
          <cell r="W895">
            <v>0</v>
          </cell>
        </row>
        <row r="896">
          <cell r="N896">
            <v>0</v>
          </cell>
          <cell r="O896">
            <v>0</v>
          </cell>
          <cell r="P896">
            <v>0</v>
          </cell>
          <cell r="Q896">
            <v>0</v>
          </cell>
          <cell r="R896">
            <v>0</v>
          </cell>
          <cell r="S896">
            <v>0</v>
          </cell>
          <cell r="T896">
            <v>0</v>
          </cell>
          <cell r="W896">
            <v>0</v>
          </cell>
        </row>
        <row r="897">
          <cell r="N897">
            <v>0</v>
          </cell>
          <cell r="O897">
            <v>0</v>
          </cell>
          <cell r="P897">
            <v>0</v>
          </cell>
          <cell r="Q897">
            <v>0</v>
          </cell>
          <cell r="R897">
            <v>0</v>
          </cell>
          <cell r="S897">
            <v>0</v>
          </cell>
          <cell r="T897">
            <v>0</v>
          </cell>
          <cell r="W897">
            <v>0</v>
          </cell>
        </row>
        <row r="898">
          <cell r="N898">
            <v>0</v>
          </cell>
          <cell r="O898">
            <v>0</v>
          </cell>
          <cell r="P898">
            <v>0</v>
          </cell>
          <cell r="Q898">
            <v>0</v>
          </cell>
          <cell r="R898">
            <v>0</v>
          </cell>
          <cell r="S898">
            <v>0</v>
          </cell>
          <cell r="T898">
            <v>0</v>
          </cell>
          <cell r="W898">
            <v>0</v>
          </cell>
        </row>
        <row r="899">
          <cell r="N899">
            <v>0</v>
          </cell>
          <cell r="O899">
            <v>0</v>
          </cell>
          <cell r="P899">
            <v>0</v>
          </cell>
          <cell r="Q899">
            <v>0</v>
          </cell>
          <cell r="R899">
            <v>0</v>
          </cell>
          <cell r="S899">
            <v>0</v>
          </cell>
          <cell r="T899">
            <v>0</v>
          </cell>
          <cell r="W899">
            <v>0</v>
          </cell>
        </row>
        <row r="900">
          <cell r="N900">
            <v>0</v>
          </cell>
          <cell r="O900">
            <v>0</v>
          </cell>
          <cell r="P900">
            <v>0</v>
          </cell>
          <cell r="Q900">
            <v>0</v>
          </cell>
          <cell r="R900">
            <v>0</v>
          </cell>
          <cell r="S900">
            <v>0</v>
          </cell>
          <cell r="T900">
            <v>0</v>
          </cell>
          <cell r="W900">
            <v>0</v>
          </cell>
        </row>
        <row r="901">
          <cell r="N901">
            <v>0</v>
          </cell>
          <cell r="O901">
            <v>0</v>
          </cell>
          <cell r="P901">
            <v>0</v>
          </cell>
          <cell r="Q901">
            <v>0</v>
          </cell>
          <cell r="R901">
            <v>0</v>
          </cell>
          <cell r="S901">
            <v>0</v>
          </cell>
          <cell r="T901">
            <v>0</v>
          </cell>
          <cell r="W901">
            <v>0</v>
          </cell>
        </row>
        <row r="902">
          <cell r="N902">
            <v>0</v>
          </cell>
          <cell r="O902">
            <v>0</v>
          </cell>
          <cell r="P902">
            <v>0</v>
          </cell>
          <cell r="Q902">
            <v>0</v>
          </cell>
          <cell r="R902">
            <v>0</v>
          </cell>
          <cell r="S902">
            <v>0</v>
          </cell>
          <cell r="T902">
            <v>0</v>
          </cell>
          <cell r="W902">
            <v>0</v>
          </cell>
        </row>
        <row r="903">
          <cell r="N903">
            <v>0</v>
          </cell>
          <cell r="O903">
            <v>0</v>
          </cell>
          <cell r="P903">
            <v>0</v>
          </cell>
          <cell r="Q903">
            <v>0</v>
          </cell>
          <cell r="R903">
            <v>0</v>
          </cell>
          <cell r="S903">
            <v>0</v>
          </cell>
          <cell r="T903">
            <v>0</v>
          </cell>
          <cell r="W903">
            <v>0</v>
          </cell>
        </row>
        <row r="904">
          <cell r="N904">
            <v>0</v>
          </cell>
          <cell r="O904">
            <v>0</v>
          </cell>
          <cell r="P904">
            <v>0</v>
          </cell>
          <cell r="Q904">
            <v>0</v>
          </cell>
          <cell r="R904">
            <v>0</v>
          </cell>
          <cell r="S904">
            <v>0</v>
          </cell>
          <cell r="T904">
            <v>0</v>
          </cell>
          <cell r="W904">
            <v>0</v>
          </cell>
        </row>
        <row r="905">
          <cell r="N905">
            <v>0</v>
          </cell>
          <cell r="O905">
            <v>0</v>
          </cell>
          <cell r="P905">
            <v>0</v>
          </cell>
          <cell r="Q905">
            <v>0</v>
          </cell>
          <cell r="R905">
            <v>0</v>
          </cell>
          <cell r="S905">
            <v>0</v>
          </cell>
          <cell r="T905">
            <v>0</v>
          </cell>
          <cell r="W905">
            <v>0</v>
          </cell>
        </row>
        <row r="906">
          <cell r="N906">
            <v>0</v>
          </cell>
          <cell r="O906">
            <v>0</v>
          </cell>
          <cell r="P906">
            <v>0</v>
          </cell>
          <cell r="Q906">
            <v>0</v>
          </cell>
          <cell r="R906">
            <v>0</v>
          </cell>
          <cell r="S906">
            <v>0</v>
          </cell>
          <cell r="T906">
            <v>0</v>
          </cell>
          <cell r="W906">
            <v>0</v>
          </cell>
        </row>
        <row r="907">
          <cell r="N907">
            <v>0</v>
          </cell>
          <cell r="O907">
            <v>0</v>
          </cell>
          <cell r="P907">
            <v>0</v>
          </cell>
          <cell r="Q907">
            <v>0</v>
          </cell>
          <cell r="R907">
            <v>0</v>
          </cell>
          <cell r="S907">
            <v>0</v>
          </cell>
          <cell r="T907">
            <v>0</v>
          </cell>
          <cell r="W907">
            <v>0</v>
          </cell>
        </row>
        <row r="908">
          <cell r="N908">
            <v>0</v>
          </cell>
          <cell r="O908">
            <v>0</v>
          </cell>
          <cell r="P908">
            <v>0</v>
          </cell>
          <cell r="Q908">
            <v>0</v>
          </cell>
          <cell r="R908">
            <v>0</v>
          </cell>
          <cell r="S908">
            <v>0</v>
          </cell>
          <cell r="T908">
            <v>0</v>
          </cell>
          <cell r="W908">
            <v>0</v>
          </cell>
        </row>
        <row r="909">
          <cell r="N909">
            <v>0</v>
          </cell>
          <cell r="O909">
            <v>0</v>
          </cell>
          <cell r="P909">
            <v>0</v>
          </cell>
          <cell r="Q909">
            <v>0</v>
          </cell>
          <cell r="R909">
            <v>0</v>
          </cell>
          <cell r="S909">
            <v>0</v>
          </cell>
          <cell r="T909">
            <v>0</v>
          </cell>
          <cell r="W909">
            <v>0</v>
          </cell>
        </row>
        <row r="910">
          <cell r="N910">
            <v>0</v>
          </cell>
          <cell r="O910">
            <v>0</v>
          </cell>
          <cell r="P910">
            <v>0</v>
          </cell>
          <cell r="Q910">
            <v>0</v>
          </cell>
          <cell r="R910">
            <v>0</v>
          </cell>
          <cell r="S910">
            <v>0</v>
          </cell>
          <cell r="T910">
            <v>0</v>
          </cell>
          <cell r="W910">
            <v>0</v>
          </cell>
        </row>
        <row r="911">
          <cell r="N911">
            <v>0</v>
          </cell>
          <cell r="O911">
            <v>0</v>
          </cell>
          <cell r="P911">
            <v>0</v>
          </cell>
          <cell r="Q911">
            <v>0</v>
          </cell>
          <cell r="R911">
            <v>0</v>
          </cell>
          <cell r="S911">
            <v>0</v>
          </cell>
          <cell r="T911">
            <v>0</v>
          </cell>
          <cell r="W911">
            <v>0</v>
          </cell>
        </row>
        <row r="912">
          <cell r="N912">
            <v>0</v>
          </cell>
          <cell r="O912">
            <v>0</v>
          </cell>
          <cell r="P912">
            <v>0</v>
          </cell>
          <cell r="Q912">
            <v>0</v>
          </cell>
          <cell r="R912">
            <v>0</v>
          </cell>
          <cell r="S912">
            <v>0</v>
          </cell>
          <cell r="T912">
            <v>0</v>
          </cell>
          <cell r="W912">
            <v>0</v>
          </cell>
        </row>
        <row r="913">
          <cell r="N913">
            <v>0</v>
          </cell>
          <cell r="O913">
            <v>0</v>
          </cell>
          <cell r="P913">
            <v>0</v>
          </cell>
          <cell r="Q913">
            <v>0</v>
          </cell>
          <cell r="R913">
            <v>0</v>
          </cell>
          <cell r="S913">
            <v>0</v>
          </cell>
          <cell r="T913">
            <v>0</v>
          </cell>
          <cell r="W913">
            <v>0</v>
          </cell>
        </row>
        <row r="914">
          <cell r="N914">
            <v>0</v>
          </cell>
          <cell r="O914">
            <v>0</v>
          </cell>
          <cell r="P914">
            <v>0</v>
          </cell>
          <cell r="Q914">
            <v>0</v>
          </cell>
          <cell r="R914">
            <v>0</v>
          </cell>
          <cell r="S914">
            <v>0</v>
          </cell>
          <cell r="T914">
            <v>0</v>
          </cell>
          <cell r="W914">
            <v>0</v>
          </cell>
        </row>
        <row r="915">
          <cell r="N915">
            <v>0</v>
          </cell>
          <cell r="O915">
            <v>0</v>
          </cell>
          <cell r="P915">
            <v>0</v>
          </cell>
          <cell r="Q915">
            <v>0</v>
          </cell>
          <cell r="R915">
            <v>0</v>
          </cell>
          <cell r="S915">
            <v>0</v>
          </cell>
          <cell r="T915">
            <v>0</v>
          </cell>
          <cell r="W915">
            <v>0</v>
          </cell>
        </row>
        <row r="916">
          <cell r="N916">
            <v>0</v>
          </cell>
          <cell r="O916">
            <v>0</v>
          </cell>
          <cell r="P916">
            <v>0</v>
          </cell>
          <cell r="Q916">
            <v>0</v>
          </cell>
          <cell r="R916">
            <v>0</v>
          </cell>
          <cell r="S916">
            <v>0</v>
          </cell>
          <cell r="T916">
            <v>0</v>
          </cell>
          <cell r="W916">
            <v>0</v>
          </cell>
        </row>
        <row r="917">
          <cell r="N917">
            <v>0</v>
          </cell>
          <cell r="O917">
            <v>0</v>
          </cell>
          <cell r="P917">
            <v>0</v>
          </cell>
          <cell r="Q917">
            <v>0</v>
          </cell>
          <cell r="R917">
            <v>0</v>
          </cell>
          <cell r="S917">
            <v>0</v>
          </cell>
          <cell r="T917">
            <v>0</v>
          </cell>
          <cell r="W917">
            <v>0</v>
          </cell>
        </row>
        <row r="918">
          <cell r="N918">
            <v>0</v>
          </cell>
          <cell r="O918">
            <v>0</v>
          </cell>
          <cell r="P918">
            <v>0</v>
          </cell>
          <cell r="Q918">
            <v>0</v>
          </cell>
          <cell r="R918">
            <v>0</v>
          </cell>
          <cell r="S918">
            <v>0</v>
          </cell>
          <cell r="T918">
            <v>0</v>
          </cell>
          <cell r="W918">
            <v>0</v>
          </cell>
        </row>
        <row r="919">
          <cell r="N919">
            <v>0</v>
          </cell>
          <cell r="O919">
            <v>0</v>
          </cell>
          <cell r="P919">
            <v>0</v>
          </cell>
          <cell r="Q919">
            <v>0</v>
          </cell>
          <cell r="R919">
            <v>0</v>
          </cell>
          <cell r="S919">
            <v>0</v>
          </cell>
          <cell r="T919">
            <v>0</v>
          </cell>
          <cell r="W919">
            <v>0</v>
          </cell>
        </row>
        <row r="920">
          <cell r="N920">
            <v>0</v>
          </cell>
          <cell r="O920">
            <v>0</v>
          </cell>
          <cell r="P920">
            <v>0</v>
          </cell>
          <cell r="Q920">
            <v>0</v>
          </cell>
          <cell r="R920">
            <v>0</v>
          </cell>
          <cell r="S920">
            <v>0</v>
          </cell>
          <cell r="T920">
            <v>0</v>
          </cell>
          <cell r="W920">
            <v>0</v>
          </cell>
        </row>
        <row r="921">
          <cell r="N921">
            <v>0</v>
          </cell>
          <cell r="O921">
            <v>0</v>
          </cell>
          <cell r="P921">
            <v>0</v>
          </cell>
          <cell r="Q921">
            <v>0</v>
          </cell>
          <cell r="R921">
            <v>0</v>
          </cell>
          <cell r="S921">
            <v>0</v>
          </cell>
          <cell r="T921">
            <v>0</v>
          </cell>
          <cell r="W921">
            <v>0</v>
          </cell>
        </row>
        <row r="922">
          <cell r="N922">
            <v>0</v>
          </cell>
          <cell r="O922">
            <v>0</v>
          </cell>
          <cell r="P922">
            <v>0</v>
          </cell>
          <cell r="Q922">
            <v>0</v>
          </cell>
          <cell r="R922">
            <v>0</v>
          </cell>
          <cell r="S922">
            <v>0</v>
          </cell>
          <cell r="T922">
            <v>0</v>
          </cell>
          <cell r="W922">
            <v>0</v>
          </cell>
        </row>
        <row r="923">
          <cell r="N923">
            <v>0</v>
          </cell>
          <cell r="O923">
            <v>0</v>
          </cell>
          <cell r="P923">
            <v>0</v>
          </cell>
          <cell r="Q923">
            <v>0</v>
          </cell>
          <cell r="R923">
            <v>0</v>
          </cell>
          <cell r="S923">
            <v>0</v>
          </cell>
          <cell r="T923">
            <v>0</v>
          </cell>
          <cell r="W923">
            <v>0</v>
          </cell>
        </row>
        <row r="924">
          <cell r="N924">
            <v>0</v>
          </cell>
          <cell r="O924">
            <v>0</v>
          </cell>
          <cell r="P924">
            <v>0</v>
          </cell>
          <cell r="Q924">
            <v>0</v>
          </cell>
          <cell r="R924">
            <v>0</v>
          </cell>
          <cell r="S924">
            <v>0</v>
          </cell>
          <cell r="T924">
            <v>0</v>
          </cell>
          <cell r="W924">
            <v>0</v>
          </cell>
        </row>
        <row r="926">
          <cell r="P926">
            <v>0</v>
          </cell>
          <cell r="R926">
            <v>0</v>
          </cell>
          <cell r="T926">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H35"/>
  <sheetViews>
    <sheetView showGridLines="0" showZeros="0" tabSelected="1" showOutlineSymbols="0" zoomScale="80" zoomScaleNormal="80" workbookViewId="0">
      <pane ySplit="5" topLeftCell="A6" activePane="bottomLeft" state="frozen"/>
      <selection activeCell="D33" sqref="D33"/>
      <selection pane="bottomLeft" activeCell="A6" sqref="A6:F6"/>
    </sheetView>
  </sheetViews>
  <sheetFormatPr defaultColWidth="9.28515625" defaultRowHeight="13.5"/>
  <cols>
    <col min="1" max="1" width="36.7109375" style="4" bestFit="1" customWidth="1"/>
    <col min="2" max="4" width="15.7109375" style="4" customWidth="1"/>
    <col min="5" max="5" width="9.7109375" style="4" customWidth="1"/>
    <col min="6" max="6" width="13.85546875" style="4" customWidth="1"/>
    <col min="7" max="7" width="3.140625" style="4" customWidth="1"/>
    <col min="8" max="8" width="7.85546875" style="4" customWidth="1"/>
    <col min="9" max="9" width="27" style="4" bestFit="1" customWidth="1"/>
    <col min="10" max="16384" width="9.28515625" style="4"/>
  </cols>
  <sheetData>
    <row r="1" spans="1:8">
      <c r="A1" s="48" t="s">
        <v>62</v>
      </c>
      <c r="B1" s="2"/>
      <c r="C1" s="2"/>
      <c r="D1" s="2"/>
      <c r="E1" s="2"/>
      <c r="F1" s="3"/>
      <c r="G1" s="3"/>
      <c r="H1" s="3"/>
    </row>
    <row r="2" spans="1:8" ht="26.1" customHeight="1">
      <c r="A2" s="48" t="s">
        <v>23</v>
      </c>
      <c r="B2" s="5"/>
      <c r="C2" s="5"/>
      <c r="D2" s="5"/>
      <c r="E2" s="5"/>
      <c r="F2" s="6"/>
      <c r="G2" s="6"/>
      <c r="H2" s="6"/>
    </row>
    <row r="3" spans="1:8">
      <c r="A3" s="5"/>
      <c r="B3" s="5"/>
      <c r="C3" s="5"/>
      <c r="D3" s="5"/>
      <c r="E3" s="5"/>
      <c r="F3" s="7"/>
      <c r="G3" s="8"/>
      <c r="H3" s="6"/>
    </row>
    <row r="4" spans="1:8" ht="17.25" customHeight="1">
      <c r="A4" s="9" t="s">
        <v>216</v>
      </c>
      <c r="B4" s="10"/>
      <c r="C4" s="10"/>
      <c r="F4" s="459" t="s">
        <v>20</v>
      </c>
      <c r="H4" s="6"/>
    </row>
    <row r="5" spans="1:8" ht="33.75" customHeight="1">
      <c r="A5" s="713" t="s">
        <v>130</v>
      </c>
      <c r="B5" s="713"/>
      <c r="C5" s="713"/>
      <c r="D5" s="713"/>
      <c r="E5" s="713"/>
      <c r="F5" s="713"/>
      <c r="G5" s="8"/>
      <c r="H5" s="6"/>
    </row>
    <row r="6" spans="1:8" ht="18" customHeight="1">
      <c r="A6" s="714"/>
      <c r="B6" s="714"/>
      <c r="C6" s="714"/>
      <c r="D6" s="714"/>
      <c r="E6" s="714"/>
      <c r="F6" s="714"/>
      <c r="G6" s="11"/>
      <c r="H6" s="12"/>
    </row>
    <row r="7" spans="1:8">
      <c r="A7" s="9"/>
      <c r="B7" s="13"/>
      <c r="C7" s="13"/>
      <c r="D7" s="13"/>
      <c r="E7" s="13"/>
      <c r="F7" s="7"/>
      <c r="G7" s="8"/>
      <c r="H7" s="6"/>
    </row>
    <row r="8" spans="1:8">
      <c r="A8" s="9"/>
      <c r="B8" s="13"/>
      <c r="C8" s="13"/>
      <c r="D8" s="13"/>
      <c r="E8" s="13"/>
      <c r="F8" s="7"/>
      <c r="G8" s="8"/>
      <c r="H8" s="6"/>
    </row>
    <row r="9" spans="1:8">
      <c r="A9" s="9"/>
      <c r="B9" s="13"/>
      <c r="C9" s="13"/>
      <c r="D9" s="13"/>
      <c r="E9" s="13"/>
      <c r="F9" s="7"/>
      <c r="G9" s="8"/>
      <c r="H9" s="6"/>
    </row>
    <row r="10" spans="1:8">
      <c r="A10" s="9"/>
      <c r="B10" s="10"/>
      <c r="C10" s="10"/>
      <c r="D10" s="10"/>
      <c r="E10" s="10"/>
      <c r="F10" s="7"/>
      <c r="G10" s="8"/>
      <c r="H10" s="6"/>
    </row>
    <row r="11" spans="1:8">
      <c r="A11" s="9"/>
      <c r="B11" s="10"/>
      <c r="C11" s="10"/>
      <c r="D11" s="10"/>
      <c r="E11" s="10"/>
      <c r="F11" s="7"/>
      <c r="G11" s="8"/>
      <c r="H11" s="6"/>
    </row>
    <row r="12" spans="1:8">
      <c r="A12" s="9"/>
      <c r="B12" s="10"/>
      <c r="C12" s="10"/>
      <c r="D12" s="10"/>
      <c r="E12" s="10"/>
      <c r="F12" s="7"/>
      <c r="G12" s="8"/>
      <c r="H12" s="6"/>
    </row>
    <row r="13" spans="1:8">
      <c r="A13" s="9"/>
      <c r="B13" s="10"/>
      <c r="C13" s="10"/>
      <c r="D13" s="10"/>
      <c r="E13" s="10"/>
      <c r="F13" s="7"/>
      <c r="G13" s="8"/>
      <c r="H13" s="6"/>
    </row>
    <row r="14" spans="1:8">
      <c r="A14" s="9"/>
      <c r="B14" s="13"/>
      <c r="C14" s="13"/>
      <c r="D14" s="13"/>
      <c r="E14" s="13"/>
      <c r="F14" s="7"/>
      <c r="G14" s="8"/>
      <c r="H14" s="6"/>
    </row>
    <row r="15" spans="1:8">
      <c r="A15" s="9"/>
      <c r="B15" s="10"/>
      <c r="C15" s="10"/>
      <c r="D15" s="14"/>
      <c r="E15" s="15"/>
      <c r="F15" s="7"/>
      <c r="G15" s="8"/>
      <c r="H15" s="6"/>
    </row>
    <row r="16" spans="1:8">
      <c r="A16" s="9"/>
      <c r="B16" s="10"/>
      <c r="C16" s="10"/>
      <c r="D16" s="16"/>
      <c r="E16" s="17"/>
      <c r="F16" s="7"/>
      <c r="G16" s="8"/>
      <c r="H16" s="6"/>
    </row>
    <row r="17" spans="1:8">
      <c r="A17" s="6"/>
      <c r="B17" s="6"/>
      <c r="C17" s="6"/>
      <c r="D17" s="6"/>
      <c r="E17" s="6"/>
      <c r="F17" s="6"/>
      <c r="G17" s="6"/>
      <c r="H17" s="6"/>
    </row>
    <row r="18" spans="1:8">
      <c r="A18" s="9"/>
      <c r="B18" s="18"/>
      <c r="C18" s="404"/>
      <c r="D18" s="18"/>
      <c r="E18" s="18"/>
      <c r="F18" s="19"/>
      <c r="G18" s="11"/>
      <c r="H18" s="6"/>
    </row>
    <row r="19" spans="1:8">
      <c r="A19" s="20"/>
      <c r="B19" s="21"/>
      <c r="C19" s="22"/>
      <c r="D19" s="21"/>
      <c r="E19" s="22"/>
      <c r="F19" s="23"/>
      <c r="G19" s="11"/>
      <c r="H19" s="24"/>
    </row>
    <row r="20" spans="1:8">
      <c r="A20" s="9"/>
      <c r="B20" s="21"/>
      <c r="C20" s="22"/>
      <c r="D20" s="21"/>
      <c r="E20" s="22"/>
      <c r="F20" s="23"/>
      <c r="G20" s="11"/>
      <c r="H20" s="24"/>
    </row>
    <row r="21" spans="1:8">
      <c r="A21" s="25"/>
      <c r="B21" s="22"/>
      <c r="C21" s="26"/>
      <c r="D21" s="22"/>
      <c r="E21" s="26"/>
      <c r="F21" s="11"/>
      <c r="G21" s="11"/>
      <c r="H21" s="12"/>
    </row>
    <row r="22" spans="1:8">
      <c r="A22" s="9"/>
      <c r="B22" s="27"/>
      <c r="C22" s="28"/>
      <c r="D22" s="27"/>
      <c r="E22" s="28"/>
      <c r="F22" s="11"/>
      <c r="G22" s="11"/>
      <c r="H22" s="12"/>
    </row>
    <row r="23" spans="1:8">
      <c r="A23" s="6"/>
      <c r="B23" s="29"/>
      <c r="C23" s="27"/>
      <c r="D23" s="29"/>
      <c r="E23" s="27"/>
      <c r="F23" s="11"/>
      <c r="G23" s="11"/>
      <c r="H23" s="12"/>
    </row>
    <row r="24" spans="1:8">
      <c r="A24" s="9"/>
      <c r="B24" s="29"/>
      <c r="C24" s="27"/>
      <c r="D24" s="29"/>
      <c r="E24" s="27"/>
      <c r="F24" s="11"/>
      <c r="G24" s="11"/>
      <c r="H24" s="12"/>
    </row>
    <row r="25" spans="1:8">
      <c r="A25" s="6"/>
      <c r="B25" s="29"/>
      <c r="C25" s="27"/>
      <c r="D25" s="29"/>
      <c r="E25" s="27"/>
      <c r="F25" s="11"/>
      <c r="G25" s="11"/>
      <c r="H25" s="12"/>
    </row>
    <row r="26" spans="1:8">
      <c r="A26" s="6"/>
      <c r="B26" s="29"/>
      <c r="C26" s="27"/>
      <c r="D26" s="29"/>
      <c r="E26" s="27"/>
      <c r="F26" s="30"/>
      <c r="G26" s="31"/>
      <c r="H26" s="32"/>
    </row>
    <row r="27" spans="1:8">
      <c r="A27" s="6"/>
      <c r="B27" s="29"/>
      <c r="C27" s="27"/>
      <c r="D27" s="29"/>
      <c r="E27" s="27"/>
      <c r="F27" s="30"/>
      <c r="G27" s="31"/>
      <c r="H27" s="33"/>
    </row>
    <row r="28" spans="1:8">
      <c r="A28" s="25"/>
      <c r="B28" s="27"/>
      <c r="C28" s="34"/>
      <c r="D28" s="27"/>
      <c r="E28" s="34"/>
      <c r="F28" s="35"/>
      <c r="G28" s="31"/>
      <c r="H28" s="36"/>
    </row>
    <row r="29" spans="1:8">
      <c r="A29" s="37"/>
      <c r="B29" s="27"/>
      <c r="C29" s="37"/>
      <c r="D29" s="27"/>
      <c r="E29" s="37"/>
      <c r="F29" s="38"/>
      <c r="G29" s="31"/>
      <c r="H29" s="36"/>
    </row>
    <row r="30" spans="1:8">
      <c r="A30" s="25"/>
      <c r="B30" s="29"/>
      <c r="C30" s="39"/>
      <c r="D30" s="27"/>
      <c r="E30" s="39"/>
      <c r="F30" s="35"/>
      <c r="G30" s="31"/>
      <c r="H30" s="36"/>
    </row>
    <row r="31" spans="1:8">
      <c r="A31" s="25"/>
      <c r="B31" s="29"/>
      <c r="C31" s="39"/>
      <c r="D31" s="27"/>
      <c r="E31" s="39"/>
      <c r="F31" s="35"/>
      <c r="G31" s="31"/>
      <c r="H31" s="36"/>
    </row>
    <row r="32" spans="1:8">
      <c r="A32" s="40"/>
      <c r="B32" s="40"/>
      <c r="C32" s="40"/>
      <c r="D32" s="40"/>
      <c r="E32" s="40"/>
      <c r="F32" s="41"/>
      <c r="G32" s="3"/>
      <c r="H32" s="3"/>
    </row>
    <row r="33" spans="1:8">
      <c r="A33" s="42"/>
      <c r="B33" s="42"/>
      <c r="C33" s="43"/>
      <c r="D33" s="43"/>
      <c r="E33" s="43"/>
      <c r="F33" s="3"/>
      <c r="G33" s="3"/>
      <c r="H33" s="3"/>
    </row>
    <row r="34" spans="1:8">
      <c r="A34" s="44"/>
      <c r="B34" s="45"/>
      <c r="C34" s="45"/>
      <c r="D34" s="46"/>
      <c r="E34" s="46"/>
      <c r="F34" s="3"/>
      <c r="G34" s="3"/>
      <c r="H34" s="3"/>
    </row>
    <row r="35" spans="1:8">
      <c r="C35" s="47"/>
      <c r="D35" s="47"/>
      <c r="E35" s="47"/>
      <c r="F35" s="9"/>
      <c r="G35" s="9"/>
      <c r="H35" s="9"/>
    </row>
  </sheetData>
  <dataConsolidate/>
  <mergeCells count="2">
    <mergeCell ref="A5:F5"/>
    <mergeCell ref="A6:F6"/>
  </mergeCells>
  <phoneticPr fontId="11"/>
  <pageMargins left="0.59055118110236227" right="0.59055118110236227" top="0.59055118110236227" bottom="0.78740157480314965" header="0.39370078740157483" footer="0.19685039370078741"/>
  <pageSetup paperSize="9" scale="85" orientation="portrait" r:id="rId1"/>
  <headerFooter alignWithMargins="0">
    <oddFooter>&amp;L&amp;F-&amp;A
Atir b.v. ©&amp;Rprintversie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9895C-2B2E-47CA-9003-1DDA568AB642}">
  <sheetPr>
    <tabColor theme="4" tint="0.39997558519241921"/>
  </sheetPr>
  <dimension ref="A1:H12"/>
  <sheetViews>
    <sheetView workbookViewId="0"/>
  </sheetViews>
  <sheetFormatPr defaultColWidth="9.28515625" defaultRowHeight="12.75"/>
  <cols>
    <col min="1" max="1" width="37.28515625" bestFit="1" customWidth="1"/>
    <col min="2" max="4" width="15" customWidth="1"/>
    <col min="5" max="5" width="66.7109375" style="615" bestFit="1" customWidth="1"/>
    <col min="6" max="6" width="30.5703125" style="615" bestFit="1" customWidth="1"/>
    <col min="7" max="8" width="28.28515625" style="615" customWidth="1"/>
  </cols>
  <sheetData>
    <row r="1" spans="1:8" ht="38.25">
      <c r="A1" s="453" t="s">
        <v>105</v>
      </c>
      <c r="B1" s="531" t="s">
        <v>637</v>
      </c>
      <c r="C1" s="531" t="s">
        <v>667</v>
      </c>
      <c r="D1" s="531" t="s">
        <v>668</v>
      </c>
      <c r="E1" s="611" t="s">
        <v>639</v>
      </c>
      <c r="F1" s="611" t="s">
        <v>672</v>
      </c>
      <c r="G1" s="611" t="s">
        <v>692</v>
      </c>
      <c r="H1" s="611" t="s">
        <v>693</v>
      </c>
    </row>
    <row r="2" spans="1:8" ht="13.5">
      <c r="A2" s="513" t="s">
        <v>513</v>
      </c>
      <c r="B2" s="534"/>
      <c r="C2" s="534"/>
      <c r="D2" s="534"/>
      <c r="E2" s="613"/>
      <c r="F2" s="613"/>
      <c r="G2" s="613"/>
      <c r="H2" s="613"/>
    </row>
    <row r="3" spans="1:8" ht="13.5">
      <c r="A3" s="113" t="s">
        <v>671</v>
      </c>
      <c r="B3" s="533">
        <v>255</v>
      </c>
      <c r="C3" s="533"/>
      <c r="D3" s="533"/>
      <c r="E3" s="612" t="s">
        <v>660</v>
      </c>
      <c r="F3" s="612" t="s">
        <v>701</v>
      </c>
      <c r="G3" s="612" t="s">
        <v>695</v>
      </c>
      <c r="H3" s="620">
        <v>44805</v>
      </c>
    </row>
    <row r="4" spans="1:8" ht="13.5">
      <c r="A4" s="113" t="s">
        <v>516</v>
      </c>
      <c r="B4" s="533">
        <v>52</v>
      </c>
      <c r="C4" s="533"/>
      <c r="D4" s="533"/>
      <c r="E4" s="612" t="s">
        <v>659</v>
      </c>
      <c r="F4" s="612" t="s">
        <v>669</v>
      </c>
      <c r="G4" s="612" t="s">
        <v>694</v>
      </c>
      <c r="H4" s="620">
        <v>44805</v>
      </c>
    </row>
    <row r="5" spans="1:8" ht="13.5">
      <c r="A5" s="113" t="s">
        <v>619</v>
      </c>
      <c r="B5" s="533">
        <v>104</v>
      </c>
      <c r="C5" s="533"/>
      <c r="D5" s="533"/>
      <c r="E5" s="612" t="s">
        <v>666</v>
      </c>
      <c r="F5" s="612" t="s">
        <v>670</v>
      </c>
      <c r="G5" s="612" t="s">
        <v>694</v>
      </c>
      <c r="H5" s="620">
        <v>44805</v>
      </c>
    </row>
    <row r="6" spans="1:8" ht="13.5">
      <c r="A6" s="113" t="s">
        <v>476</v>
      </c>
      <c r="B6" s="533">
        <v>255</v>
      </c>
      <c r="C6" s="533"/>
      <c r="D6" s="533"/>
      <c r="E6" s="612" t="s">
        <v>660</v>
      </c>
      <c r="F6" s="485" t="s">
        <v>674</v>
      </c>
      <c r="G6" s="612" t="s">
        <v>694</v>
      </c>
      <c r="H6" s="620">
        <v>44805</v>
      </c>
    </row>
    <row r="7" spans="1:8" ht="13.5">
      <c r="A7" s="113" t="s">
        <v>626</v>
      </c>
      <c r="B7" s="533">
        <v>104</v>
      </c>
      <c r="C7" s="533"/>
      <c r="D7" s="533"/>
      <c r="E7" s="612" t="s">
        <v>666</v>
      </c>
      <c r="F7" s="113" t="s">
        <v>674</v>
      </c>
      <c r="G7" s="612" t="s">
        <v>694</v>
      </c>
      <c r="H7" s="620">
        <v>44805</v>
      </c>
    </row>
    <row r="8" spans="1:8" ht="13.5">
      <c r="A8" s="485" t="s">
        <v>571</v>
      </c>
      <c r="B8" s="533">
        <f>48*5</f>
        <v>240</v>
      </c>
      <c r="C8" s="533">
        <v>48</v>
      </c>
      <c r="D8" s="533">
        <v>48</v>
      </c>
      <c r="E8" s="614" t="s">
        <v>640</v>
      </c>
      <c r="F8" s="485" t="s">
        <v>670</v>
      </c>
      <c r="G8" s="612" t="s">
        <v>694</v>
      </c>
      <c r="H8" s="620">
        <v>44805</v>
      </c>
    </row>
    <row r="9" spans="1:8" ht="13.5">
      <c r="A9" s="113" t="s">
        <v>478</v>
      </c>
      <c r="B9" s="533">
        <v>240</v>
      </c>
      <c r="C9" s="533">
        <v>48</v>
      </c>
      <c r="D9" s="533">
        <v>40</v>
      </c>
      <c r="E9" s="614" t="s">
        <v>643</v>
      </c>
      <c r="F9" s="485" t="s">
        <v>670</v>
      </c>
      <c r="G9" s="612" t="s">
        <v>694</v>
      </c>
      <c r="H9" s="620">
        <v>44805</v>
      </c>
    </row>
    <row r="10" spans="1:8" ht="13.5">
      <c r="A10" s="113" t="s">
        <v>578</v>
      </c>
      <c r="B10" s="533">
        <f>40*5</f>
        <v>200</v>
      </c>
      <c r="C10" s="533">
        <v>40</v>
      </c>
      <c r="D10" s="533">
        <v>16</v>
      </c>
      <c r="E10" s="614" t="s">
        <v>641</v>
      </c>
      <c r="F10" s="490" t="s">
        <v>670</v>
      </c>
      <c r="G10" s="612" t="s">
        <v>694</v>
      </c>
      <c r="H10" s="620">
        <v>44805</v>
      </c>
    </row>
    <row r="11" spans="1:8" ht="13.5">
      <c r="A11" s="113" t="s">
        <v>477</v>
      </c>
      <c r="B11" s="533">
        <v>200</v>
      </c>
      <c r="C11" s="533">
        <v>20</v>
      </c>
      <c r="D11" s="533">
        <v>10</v>
      </c>
      <c r="E11" s="612" t="s">
        <v>642</v>
      </c>
      <c r="F11" s="490" t="s">
        <v>670</v>
      </c>
      <c r="G11" s="612" t="s">
        <v>694</v>
      </c>
      <c r="H11" s="620">
        <v>44805</v>
      </c>
    </row>
    <row r="12" spans="1:8" ht="13.5">
      <c r="A12" s="485" t="s">
        <v>603</v>
      </c>
      <c r="B12" s="533">
        <f>44*5</f>
        <v>220</v>
      </c>
      <c r="C12" s="533"/>
      <c r="D12" s="533"/>
      <c r="E12" s="612" t="s">
        <v>704</v>
      </c>
      <c r="F12" s="490" t="s">
        <v>673</v>
      </c>
      <c r="G12" s="612" t="s">
        <v>694</v>
      </c>
      <c r="H12" s="620">
        <v>44805</v>
      </c>
    </row>
  </sheetData>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R69"/>
  <sheetViews>
    <sheetView showGridLines="0" zoomScale="80" zoomScaleNormal="80" workbookViewId="0">
      <pane ySplit="10" topLeftCell="A11" activePane="bottomLeft" state="frozen"/>
      <selection activeCell="A6" sqref="A6:F6"/>
      <selection pane="bottomLeft" activeCell="A11" sqref="A11"/>
    </sheetView>
  </sheetViews>
  <sheetFormatPr defaultColWidth="9.28515625" defaultRowHeight="13.5"/>
  <cols>
    <col min="1" max="1" width="35.5703125" style="50" customWidth="1"/>
    <col min="2" max="2" width="22.85546875" style="50" bestFit="1" customWidth="1"/>
    <col min="3" max="3" width="16.140625" style="50" customWidth="1"/>
    <col min="4" max="4" width="3.7109375" style="50" customWidth="1"/>
    <col min="5" max="5" width="18" style="50" bestFit="1" customWidth="1"/>
    <col min="6" max="6" width="12.7109375" style="50" customWidth="1"/>
    <col min="7" max="7" width="18" style="50" bestFit="1" customWidth="1"/>
    <col min="8" max="8" width="17.7109375" style="50" customWidth="1"/>
    <col min="9" max="9" width="2.42578125" style="50" customWidth="1"/>
    <col min="10" max="10" width="17.7109375" style="50" customWidth="1"/>
    <col min="11" max="11" width="26.7109375" style="50" customWidth="1"/>
    <col min="12" max="12" width="15.28515625" style="50" customWidth="1"/>
    <col min="13" max="15" width="9.28515625" style="50"/>
    <col min="16" max="16" width="10.28515625" style="50" bestFit="1" customWidth="1"/>
    <col min="17" max="16384" width="9.28515625" style="50"/>
  </cols>
  <sheetData>
    <row r="1" spans="1:18">
      <c r="A1" s="405" t="s">
        <v>26</v>
      </c>
      <c r="B1" s="49"/>
      <c r="C1" s="49"/>
    </row>
    <row r="2" spans="1:18">
      <c r="A2" s="51"/>
      <c r="B2" s="49"/>
      <c r="C2" s="49"/>
    </row>
    <row r="3" spans="1:18" s="53" customFormat="1" ht="17.25">
      <c r="A3" s="83" t="s">
        <v>30</v>
      </c>
      <c r="B3" s="84" t="s">
        <v>588</v>
      </c>
      <c r="C3" s="84"/>
      <c r="D3" s="85"/>
      <c r="E3" s="52"/>
      <c r="F3" s="52"/>
      <c r="G3" s="54"/>
      <c r="H3" s="54"/>
      <c r="I3" s="54"/>
      <c r="J3" s="54"/>
      <c r="K3" s="54"/>
      <c r="L3" s="50"/>
      <c r="M3" s="50"/>
      <c r="N3" s="50"/>
    </row>
    <row r="4" spans="1:18" s="53" customFormat="1" ht="17.25">
      <c r="A4" s="83" t="s">
        <v>14</v>
      </c>
      <c r="B4" s="84" t="str">
        <f ca="1">MID(CELL("bestandsnaam",$D$10),SEARCH("]",CELL("bestandsnaam",$D$10),1)+1,256)</f>
        <v>1-Contractblad totaal</v>
      </c>
      <c r="C4" s="84"/>
      <c r="D4" s="85"/>
      <c r="E4" s="52"/>
      <c r="F4" s="52"/>
      <c r="G4" s="54"/>
      <c r="H4" s="54"/>
      <c r="I4" s="54"/>
      <c r="J4" s="54"/>
      <c r="K4" s="54"/>
      <c r="L4" s="50"/>
      <c r="M4" s="50"/>
      <c r="N4" s="50"/>
    </row>
    <row r="5" spans="1:18" s="53" customFormat="1" ht="17.25">
      <c r="A5" s="83" t="s">
        <v>84</v>
      </c>
      <c r="B5" s="84" t="s">
        <v>589</v>
      </c>
      <c r="C5" s="84"/>
      <c r="D5" s="85"/>
      <c r="E5" s="52"/>
      <c r="F5" s="52"/>
      <c r="G5" s="54"/>
      <c r="H5" s="54"/>
      <c r="I5" s="54"/>
      <c r="J5" s="54"/>
      <c r="K5" s="54"/>
      <c r="L5" s="50"/>
      <c r="M5" s="50"/>
      <c r="N5" s="50"/>
    </row>
    <row r="6" spans="1:18" s="53" customFormat="1" ht="17.25">
      <c r="A6" s="83" t="s">
        <v>249</v>
      </c>
      <c r="B6" s="84" t="s">
        <v>139</v>
      </c>
      <c r="C6" s="84"/>
      <c r="D6" s="85"/>
      <c r="E6" s="52"/>
      <c r="F6" s="52"/>
      <c r="G6" s="54"/>
      <c r="H6" s="54"/>
      <c r="K6" s="50"/>
      <c r="L6" s="50"/>
      <c r="M6" s="50"/>
      <c r="N6" s="50"/>
    </row>
    <row r="7" spans="1:18" s="53" customFormat="1" ht="17.25">
      <c r="A7" s="83" t="s">
        <v>215</v>
      </c>
      <c r="B7" s="441" t="s">
        <v>590</v>
      </c>
      <c r="C7" s="84"/>
      <c r="D7" s="85"/>
      <c r="E7" s="52"/>
      <c r="F7" s="52"/>
      <c r="G7" s="54"/>
      <c r="H7" s="54"/>
      <c r="K7" s="50"/>
      <c r="L7" s="50"/>
      <c r="M7" s="50"/>
      <c r="N7" s="50"/>
    </row>
    <row r="8" spans="1:18" s="53" customFormat="1" ht="17.25">
      <c r="A8" s="83" t="s">
        <v>217</v>
      </c>
      <c r="B8" s="616"/>
      <c r="C8" s="616"/>
      <c r="D8" s="617"/>
      <c r="E8" s="52"/>
      <c r="F8" s="52"/>
      <c r="G8" s="54"/>
      <c r="H8" s="54"/>
      <c r="K8" s="50"/>
      <c r="L8" s="50"/>
      <c r="M8" s="50"/>
      <c r="N8" s="50"/>
    </row>
    <row r="9" spans="1:18" s="53" customFormat="1" ht="17.25">
      <c r="A9" s="83" t="s">
        <v>10</v>
      </c>
      <c r="B9" s="120">
        <v>44562</v>
      </c>
      <c r="C9" s="86"/>
      <c r="D9" s="85"/>
      <c r="E9" s="52"/>
      <c r="F9" s="52"/>
      <c r="G9" s="54"/>
      <c r="H9" s="54"/>
      <c r="I9" s="54"/>
      <c r="J9" s="54"/>
      <c r="K9" s="50"/>
      <c r="L9" s="50"/>
      <c r="M9" s="50"/>
      <c r="N9" s="50"/>
      <c r="O9" s="54"/>
      <c r="P9" s="54"/>
      <c r="Q9" s="54"/>
      <c r="R9" s="54"/>
    </row>
    <row r="10" spans="1:18" s="53" customFormat="1" ht="17.25">
      <c r="A10" s="55"/>
      <c r="G10" s="56"/>
      <c r="H10" s="56"/>
    </row>
    <row r="11" spans="1:18" s="53" customFormat="1" ht="17.25">
      <c r="A11" s="57" t="s">
        <v>140</v>
      </c>
      <c r="B11" s="58"/>
      <c r="C11" s="58"/>
      <c r="D11" s="58"/>
      <c r="E11" s="58"/>
      <c r="F11" s="58"/>
      <c r="G11" s="59"/>
      <c r="H11" s="60"/>
    </row>
    <row r="12" spans="1:18" ht="17.25">
      <c r="J12" s="53"/>
      <c r="K12" s="53"/>
      <c r="L12" s="53"/>
      <c r="M12" s="53"/>
      <c r="N12" s="53"/>
      <c r="O12" s="53"/>
      <c r="P12" s="53"/>
    </row>
    <row r="13" spans="1:18" ht="27">
      <c r="A13" s="87" t="s">
        <v>11</v>
      </c>
      <c r="D13" s="88"/>
      <c r="E13" s="88" t="s">
        <v>77</v>
      </c>
      <c r="F13" s="88" t="s">
        <v>48</v>
      </c>
      <c r="G13" s="88" t="s">
        <v>131</v>
      </c>
      <c r="H13" s="89" t="s">
        <v>43</v>
      </c>
      <c r="I13" s="61"/>
      <c r="J13" s="90"/>
      <c r="K13" s="53"/>
      <c r="L13" s="53"/>
      <c r="M13" s="53"/>
      <c r="N13" s="53"/>
      <c r="O13" s="53"/>
      <c r="P13" s="53"/>
    </row>
    <row r="14" spans="1:18" ht="17.25">
      <c r="A14" s="91" t="s">
        <v>132</v>
      </c>
      <c r="B14" s="91" t="s">
        <v>133</v>
      </c>
      <c r="C14" s="91" t="s">
        <v>134</v>
      </c>
      <c r="D14" s="92"/>
      <c r="E14" s="454">
        <v>1</v>
      </c>
      <c r="F14" s="62" t="e">
        <f>SUM('4-Basis ruimtestaat'!R:S)*E14</f>
        <v>#DIV/0!</v>
      </c>
      <c r="G14" s="63" t="e">
        <f>'6-Opbouw uurtarief productie'!E47</f>
        <v>#DIV/0!</v>
      </c>
      <c r="H14" s="64" t="e">
        <f>G14*F14</f>
        <v>#DIV/0!</v>
      </c>
      <c r="I14" s="61"/>
      <c r="J14" s="455"/>
      <c r="K14" s="53"/>
      <c r="L14" s="53"/>
      <c r="M14" s="53"/>
      <c r="N14" s="53"/>
      <c r="O14" s="53"/>
      <c r="P14" s="53"/>
    </row>
    <row r="15" spans="1:18" ht="17.25">
      <c r="A15" s="91"/>
      <c r="B15" s="91"/>
      <c r="C15" s="97"/>
      <c r="D15" s="92"/>
      <c r="E15" s="97"/>
      <c r="F15" s="62"/>
      <c r="G15" s="66"/>
      <c r="H15" s="64"/>
      <c r="I15" s="61"/>
      <c r="J15" s="90"/>
      <c r="L15" s="53"/>
      <c r="M15" s="53"/>
      <c r="N15" s="53"/>
      <c r="O15" s="53"/>
      <c r="P15" s="53"/>
    </row>
    <row r="16" spans="1:18" ht="17.25">
      <c r="A16" s="91" t="s">
        <v>587</v>
      </c>
      <c r="B16" s="91" t="s">
        <v>133</v>
      </c>
      <c r="C16" s="91" t="s">
        <v>134</v>
      </c>
      <c r="D16" s="92"/>
      <c r="E16" s="97"/>
      <c r="F16" s="62">
        <f>'2-Kosten per locatie'!F21</f>
        <v>0</v>
      </c>
      <c r="G16" s="63" t="e">
        <f>'6-Opbouw uurtarief productie'!E47</f>
        <v>#DIV/0!</v>
      </c>
      <c r="H16" s="64" t="e">
        <f>F16*G16</f>
        <v>#DIV/0!</v>
      </c>
      <c r="I16" s="61"/>
      <c r="J16" s="90"/>
      <c r="L16" s="53"/>
      <c r="M16" s="53"/>
      <c r="N16" s="53"/>
      <c r="O16" s="53"/>
      <c r="P16" s="53"/>
    </row>
    <row r="17" spans="1:16" ht="17.25">
      <c r="A17" s="91"/>
      <c r="B17" s="93"/>
      <c r="C17" s="93"/>
      <c r="D17" s="93"/>
      <c r="E17" s="93"/>
      <c r="F17" s="94"/>
      <c r="G17" s="93"/>
      <c r="H17" s="93"/>
      <c r="I17" s="93"/>
      <c r="J17" s="90"/>
      <c r="K17" s="53"/>
      <c r="L17" s="53"/>
      <c r="M17" s="53"/>
      <c r="N17" s="53"/>
      <c r="O17" s="53"/>
      <c r="P17" s="53"/>
    </row>
    <row r="18" spans="1:16" ht="17.25">
      <c r="A18" s="91" t="s">
        <v>135</v>
      </c>
      <c r="B18" s="91" t="s">
        <v>133</v>
      </c>
      <c r="C18" s="91" t="s">
        <v>134</v>
      </c>
      <c r="D18" s="93"/>
      <c r="E18" s="670" t="e">
        <f>('2-Kosten per locatie'!M21)/('2-Kosten per locatie'!E21+'2-Kosten per locatie'!G21)</f>
        <v>#DIV/0!</v>
      </c>
      <c r="F18" s="67" t="e">
        <f>SUM(F14:F14)*E18</f>
        <v>#DIV/0!</v>
      </c>
      <c r="G18" s="63" t="e">
        <f>'7-Opbouw uurtarief toezicht'!E47</f>
        <v>#DIV/0!</v>
      </c>
      <c r="H18" s="64" t="e">
        <f>G18*F18</f>
        <v>#DIV/0!</v>
      </c>
      <c r="J18" s="90"/>
      <c r="K18" s="53"/>
      <c r="L18" s="53"/>
      <c r="M18" s="53"/>
      <c r="N18" s="53"/>
      <c r="O18" s="53"/>
      <c r="P18" s="53"/>
    </row>
    <row r="19" spans="1:16" ht="17.25">
      <c r="A19" s="91"/>
      <c r="B19" s="91"/>
      <c r="C19" s="97"/>
      <c r="D19" s="91"/>
      <c r="E19" s="98"/>
      <c r="F19" s="96"/>
      <c r="G19" s="91"/>
      <c r="H19" s="91"/>
      <c r="I19" s="91"/>
      <c r="J19" s="90"/>
      <c r="K19" s="53"/>
      <c r="L19" s="53"/>
      <c r="M19" s="53"/>
      <c r="N19" s="53"/>
      <c r="O19" s="53"/>
      <c r="P19" s="53"/>
    </row>
    <row r="20" spans="1:16" ht="17.25">
      <c r="A20" s="99" t="s">
        <v>210</v>
      </c>
      <c r="B20" s="95" t="s">
        <v>133</v>
      </c>
      <c r="C20" s="95" t="s">
        <v>134</v>
      </c>
      <c r="D20" s="95"/>
      <c r="E20" s="68"/>
      <c r="F20" s="100"/>
      <c r="G20" s="69" t="e">
        <f>(H18+H14)/F14</f>
        <v>#DIV/0!</v>
      </c>
      <c r="H20" s="91"/>
      <c r="I20" s="91"/>
      <c r="J20" s="90"/>
      <c r="K20" s="53"/>
      <c r="L20" s="53"/>
      <c r="M20" s="53"/>
      <c r="N20" s="53"/>
      <c r="O20" s="53"/>
      <c r="P20" s="53"/>
    </row>
    <row r="21" spans="1:16" ht="17.25">
      <c r="A21" s="97"/>
      <c r="D21" s="93"/>
      <c r="E21" s="101"/>
      <c r="F21" s="102"/>
      <c r="G21" s="70"/>
      <c r="H21" s="103"/>
      <c r="J21" s="90"/>
      <c r="K21" s="53"/>
      <c r="L21" s="53"/>
      <c r="M21" s="53"/>
      <c r="N21" s="53"/>
      <c r="O21" s="53"/>
      <c r="P21" s="53"/>
    </row>
    <row r="22" spans="1:16" ht="17.25">
      <c r="A22" s="91" t="s">
        <v>132</v>
      </c>
      <c r="B22" s="91" t="s">
        <v>699</v>
      </c>
      <c r="C22" s="91" t="s">
        <v>134</v>
      </c>
      <c r="D22" s="92"/>
      <c r="E22" s="454">
        <v>1</v>
      </c>
      <c r="F22" s="62" t="e">
        <f>SUM('4-Basis ruimtestaat'!T:T)*E22</f>
        <v>#DIV/0!</v>
      </c>
      <c r="G22" s="63" t="e">
        <f>'6-Opbouw uurtarief productie'!E51</f>
        <v>#DIV/0!</v>
      </c>
      <c r="H22" s="64" t="e">
        <f>G22*F22</f>
        <v>#DIV/0!</v>
      </c>
      <c r="J22" s="455"/>
      <c r="K22" s="53"/>
      <c r="L22" s="53"/>
      <c r="M22" s="53"/>
      <c r="N22" s="53"/>
      <c r="O22" s="53"/>
      <c r="P22" s="53"/>
    </row>
    <row r="23" spans="1:16" ht="17.25">
      <c r="A23" s="91"/>
      <c r="B23" s="91"/>
      <c r="C23" s="97"/>
      <c r="D23" s="92"/>
      <c r="E23" s="97"/>
      <c r="F23" s="62"/>
      <c r="G23" s="64"/>
      <c r="H23" s="64"/>
      <c r="J23" s="90"/>
      <c r="K23" s="53"/>
      <c r="L23" s="53"/>
      <c r="M23" s="53"/>
      <c r="N23" s="53"/>
      <c r="O23" s="53"/>
      <c r="P23" s="53"/>
    </row>
    <row r="24" spans="1:16" ht="17.25">
      <c r="A24" s="91" t="s">
        <v>587</v>
      </c>
      <c r="B24" s="91" t="s">
        <v>223</v>
      </c>
      <c r="C24" s="97"/>
      <c r="D24" s="92"/>
      <c r="E24" s="97"/>
      <c r="F24" s="62">
        <f>'2-Kosten per locatie'!I21</f>
        <v>0</v>
      </c>
      <c r="G24" s="63" t="e">
        <f>'6-Opbouw uurtarief productie'!E51</f>
        <v>#DIV/0!</v>
      </c>
      <c r="H24" s="64" t="e">
        <f>F24*G24</f>
        <v>#DIV/0!</v>
      </c>
      <c r="J24" s="90"/>
      <c r="K24" s="53"/>
      <c r="L24" s="53"/>
      <c r="M24" s="53"/>
      <c r="N24" s="53"/>
      <c r="O24" s="53"/>
      <c r="P24" s="53"/>
    </row>
    <row r="25" spans="1:16" ht="17.25">
      <c r="A25" s="91"/>
      <c r="B25" s="93"/>
      <c r="C25" s="93"/>
      <c r="D25" s="93"/>
      <c r="E25" s="93"/>
      <c r="F25" s="94"/>
      <c r="G25" s="93"/>
      <c r="H25" s="93"/>
      <c r="J25" s="90"/>
      <c r="K25" s="53"/>
      <c r="L25" s="53"/>
      <c r="M25" s="53"/>
      <c r="N25" s="53"/>
      <c r="O25" s="53"/>
      <c r="P25" s="53"/>
    </row>
    <row r="26" spans="1:16" ht="17.25">
      <c r="A26" s="91" t="s">
        <v>135</v>
      </c>
      <c r="B26" s="91" t="s">
        <v>699</v>
      </c>
      <c r="C26" s="91" t="s">
        <v>134</v>
      </c>
      <c r="D26" s="93"/>
      <c r="E26" s="670" t="e">
        <f>'2-Kosten per locatie'!O21/'2-Kosten per locatie'!H21</f>
        <v>#DIV/0!</v>
      </c>
      <c r="F26" s="67" t="e">
        <f>SUM(F22:F22)*E26</f>
        <v>#DIV/0!</v>
      </c>
      <c r="G26" s="63" t="e">
        <f>'7-Opbouw uurtarief toezicht'!E51</f>
        <v>#DIV/0!</v>
      </c>
      <c r="H26" s="64" t="e">
        <f>G26*F26</f>
        <v>#DIV/0!</v>
      </c>
      <c r="J26" s="90"/>
      <c r="K26" s="53"/>
      <c r="L26" s="53"/>
      <c r="M26" s="53"/>
      <c r="N26" s="53"/>
      <c r="O26" s="53"/>
      <c r="P26" s="53"/>
    </row>
    <row r="27" spans="1:16" ht="17.25">
      <c r="A27" s="91"/>
      <c r="B27" s="91"/>
      <c r="C27" s="97"/>
      <c r="D27" s="97"/>
      <c r="E27" s="98"/>
      <c r="F27" s="71"/>
      <c r="G27" s="71"/>
      <c r="H27" s="64"/>
      <c r="J27" s="90"/>
      <c r="K27" s="53"/>
      <c r="L27" s="53"/>
      <c r="M27" s="53"/>
      <c r="N27" s="53"/>
      <c r="O27" s="53"/>
      <c r="P27" s="53"/>
    </row>
    <row r="28" spans="1:16" ht="17.25">
      <c r="A28" s="99" t="s">
        <v>210</v>
      </c>
      <c r="B28" s="95" t="s">
        <v>223</v>
      </c>
      <c r="C28" s="95" t="s">
        <v>134</v>
      </c>
      <c r="D28" s="95"/>
      <c r="E28" s="68"/>
      <c r="F28" s="100"/>
      <c r="G28" s="69" t="e">
        <f>(H26+H22)/F22</f>
        <v>#DIV/0!</v>
      </c>
      <c r="H28" s="91"/>
      <c r="I28" s="91"/>
      <c r="J28" s="90"/>
      <c r="K28" s="53"/>
      <c r="L28" s="53"/>
      <c r="M28" s="53"/>
      <c r="N28" s="53"/>
      <c r="O28" s="53"/>
      <c r="P28" s="53"/>
    </row>
    <row r="29" spans="1:16" ht="17.25">
      <c r="A29" s="97"/>
      <c r="D29" s="93"/>
      <c r="E29" s="101"/>
      <c r="F29" s="102"/>
      <c r="G29" s="70"/>
      <c r="H29" s="103"/>
      <c r="J29" s="90"/>
      <c r="K29" s="53"/>
      <c r="L29" s="53"/>
      <c r="M29" s="53"/>
      <c r="N29" s="53"/>
      <c r="O29" s="53"/>
      <c r="P29" s="53"/>
    </row>
    <row r="30" spans="1:16" ht="17.25">
      <c r="A30" s="91" t="s">
        <v>132</v>
      </c>
      <c r="B30" s="91" t="s">
        <v>700</v>
      </c>
      <c r="C30" s="91"/>
      <c r="D30" s="92"/>
      <c r="E30" s="454">
        <v>1</v>
      </c>
      <c r="F30" s="62" t="e">
        <f>SUM('4-Basis ruimtestaat'!U:U)*E30</f>
        <v>#DIV/0!</v>
      </c>
      <c r="G30" s="63" t="e">
        <f>'6-Opbouw uurtarief productie'!E51</f>
        <v>#DIV/0!</v>
      </c>
      <c r="H30" s="64" t="e">
        <f>G30*F30</f>
        <v>#DIV/0!</v>
      </c>
      <c r="J30" s="90"/>
      <c r="K30" s="53"/>
      <c r="L30" s="53"/>
      <c r="M30" s="53"/>
      <c r="N30" s="53"/>
      <c r="O30" s="53"/>
      <c r="P30" s="53"/>
    </row>
    <row r="31" spans="1:16" ht="17.25">
      <c r="A31" s="91"/>
      <c r="B31" s="91"/>
      <c r="C31" s="91"/>
      <c r="D31" s="92"/>
      <c r="E31" s="520"/>
      <c r="F31" s="62"/>
      <c r="G31" s="521"/>
      <c r="H31" s="64"/>
      <c r="J31" s="90"/>
      <c r="K31" s="53"/>
      <c r="L31" s="53"/>
      <c r="M31" s="53"/>
      <c r="N31" s="53"/>
      <c r="O31" s="53"/>
      <c r="P31" s="53"/>
    </row>
    <row r="32" spans="1:16" ht="17.25">
      <c r="A32" s="91" t="s">
        <v>587</v>
      </c>
      <c r="B32" s="91" t="s">
        <v>700</v>
      </c>
      <c r="C32" s="91"/>
      <c r="D32" s="92"/>
      <c r="E32" s="520"/>
      <c r="F32" s="62">
        <f>'2-Kosten per locatie'!K21</f>
        <v>0</v>
      </c>
      <c r="G32" s="63" t="e">
        <f>'6-Opbouw uurtarief productie'!E51</f>
        <v>#DIV/0!</v>
      </c>
      <c r="H32" s="64" t="e">
        <f>F32*G32</f>
        <v>#DIV/0!</v>
      </c>
      <c r="J32" s="90"/>
      <c r="K32" s="53"/>
      <c r="L32" s="53"/>
      <c r="M32" s="53"/>
      <c r="N32" s="53"/>
      <c r="O32" s="53"/>
      <c r="P32" s="53"/>
    </row>
    <row r="33" spans="1:16" ht="17.25">
      <c r="A33" s="91"/>
      <c r="B33" s="93"/>
      <c r="C33" s="93"/>
      <c r="D33" s="93"/>
      <c r="E33" s="93"/>
      <c r="F33" s="94"/>
      <c r="G33" s="93"/>
      <c r="H33" s="93"/>
      <c r="J33" s="90"/>
      <c r="K33" s="53"/>
      <c r="L33" s="53"/>
      <c r="M33" s="53"/>
      <c r="N33" s="53"/>
      <c r="O33" s="53"/>
      <c r="P33" s="53"/>
    </row>
    <row r="34" spans="1:16" ht="17.25">
      <c r="A34" s="91" t="s">
        <v>135</v>
      </c>
      <c r="B34" s="91" t="s">
        <v>700</v>
      </c>
      <c r="C34" s="91"/>
      <c r="D34" s="93"/>
      <c r="E34" s="670" t="e">
        <f>'2-Kosten per locatie'!Q21/'2-Kosten per locatie'!J21</f>
        <v>#DIV/0!</v>
      </c>
      <c r="F34" s="67" t="e">
        <f>SUM(F30:F30)*E34</f>
        <v>#DIV/0!</v>
      </c>
      <c r="G34" s="63" t="e">
        <f>'7-Opbouw uurtarief toezicht'!E51</f>
        <v>#DIV/0!</v>
      </c>
      <c r="H34" s="64" t="e">
        <f>G34*F34</f>
        <v>#DIV/0!</v>
      </c>
      <c r="J34" s="90"/>
      <c r="K34" s="53"/>
      <c r="L34" s="53"/>
      <c r="M34" s="53"/>
      <c r="N34" s="53"/>
      <c r="O34" s="53"/>
      <c r="P34" s="53"/>
    </row>
    <row r="35" spans="1:16" ht="17.25">
      <c r="A35" s="91"/>
      <c r="B35" s="91"/>
      <c r="C35" s="97"/>
      <c r="D35" s="97"/>
      <c r="E35" s="98"/>
      <c r="F35" s="71"/>
      <c r="G35" s="71"/>
      <c r="H35" s="64"/>
      <c r="J35" s="90"/>
      <c r="K35" s="53"/>
      <c r="L35" s="53"/>
      <c r="M35" s="53"/>
      <c r="N35" s="53"/>
      <c r="O35" s="53"/>
      <c r="P35" s="53"/>
    </row>
    <row r="36" spans="1:16" ht="17.25">
      <c r="A36" s="99" t="s">
        <v>210</v>
      </c>
      <c r="B36" s="95" t="s">
        <v>224</v>
      </c>
      <c r="C36" s="95" t="s">
        <v>134</v>
      </c>
      <c r="D36" s="95"/>
      <c r="E36" s="68"/>
      <c r="F36" s="100"/>
      <c r="G36" s="69" t="e">
        <f>(H34+H30)/F30</f>
        <v>#DIV/0!</v>
      </c>
      <c r="H36" s="91"/>
      <c r="I36" s="91"/>
      <c r="J36" s="90"/>
      <c r="K36" s="53"/>
      <c r="L36" s="53"/>
      <c r="M36" s="53"/>
      <c r="N36" s="53"/>
      <c r="O36" s="53"/>
      <c r="P36" s="53"/>
    </row>
    <row r="37" spans="1:16" ht="17.25">
      <c r="A37" s="91"/>
      <c r="B37" s="91"/>
      <c r="C37" s="91"/>
      <c r="D37" s="91"/>
      <c r="E37" s="91"/>
      <c r="F37" s="91"/>
      <c r="G37" s="91"/>
      <c r="H37" s="91"/>
      <c r="J37" s="90"/>
      <c r="K37" s="53"/>
      <c r="L37" s="53"/>
      <c r="M37" s="53"/>
      <c r="N37" s="53"/>
      <c r="O37" s="53"/>
      <c r="P37" s="53"/>
    </row>
    <row r="38" spans="1:16" ht="17.25">
      <c r="A38" s="104" t="s">
        <v>136</v>
      </c>
      <c r="H38" s="105" t="e">
        <f>SUM(H14:H37)</f>
        <v>#DIV/0!</v>
      </c>
      <c r="I38" s="70"/>
      <c r="J38" s="90"/>
      <c r="K38" s="53"/>
      <c r="L38" s="53"/>
      <c r="M38" s="53"/>
      <c r="N38" s="53"/>
      <c r="O38" s="53"/>
      <c r="P38" s="53"/>
    </row>
    <row r="39" spans="1:16" ht="17.25">
      <c r="A39" s="73" t="s">
        <v>9</v>
      </c>
      <c r="G39" s="74">
        <v>0.21</v>
      </c>
      <c r="H39" s="75" t="e">
        <f>G39*H38</f>
        <v>#DIV/0!</v>
      </c>
      <c r="I39" s="70"/>
      <c r="J39" s="90"/>
      <c r="K39" s="53"/>
      <c r="L39" s="53"/>
      <c r="M39" s="53"/>
      <c r="N39" s="53"/>
      <c r="O39" s="53"/>
      <c r="P39" s="53"/>
    </row>
    <row r="40" spans="1:16" ht="17.25">
      <c r="A40" s="73" t="s">
        <v>27</v>
      </c>
      <c r="G40" s="61" t="s">
        <v>61</v>
      </c>
      <c r="H40" s="64" t="e">
        <f>H39+H38</f>
        <v>#DIV/0!</v>
      </c>
      <c r="I40" s="70"/>
      <c r="J40" s="90"/>
      <c r="K40" s="53"/>
      <c r="L40" s="53"/>
      <c r="M40" s="53"/>
      <c r="N40" s="53"/>
      <c r="O40" s="53"/>
      <c r="P40" s="53"/>
    </row>
    <row r="41" spans="1:16" ht="17.25">
      <c r="A41" s="73"/>
      <c r="G41" s="61"/>
      <c r="H41" s="64"/>
      <c r="I41" s="72"/>
      <c r="J41" s="53"/>
      <c r="K41" s="53"/>
      <c r="L41" s="53"/>
      <c r="M41" s="53"/>
      <c r="N41" s="53"/>
      <c r="O41" s="53"/>
      <c r="P41" s="53"/>
    </row>
    <row r="42" spans="1:16" s="53" customFormat="1" ht="17.25">
      <c r="A42" s="57" t="s">
        <v>253</v>
      </c>
      <c r="B42" s="58"/>
      <c r="C42" s="58"/>
      <c r="D42" s="58"/>
      <c r="E42" s="58"/>
      <c r="F42" s="58"/>
      <c r="G42" s="59"/>
      <c r="H42" s="60"/>
    </row>
    <row r="43" spans="1:16" ht="17.25">
      <c r="J43" s="53"/>
      <c r="K43" s="53"/>
      <c r="L43" s="53"/>
      <c r="M43" s="53"/>
      <c r="N43" s="53"/>
      <c r="O43" s="53"/>
      <c r="P43" s="53"/>
    </row>
    <row r="44" spans="1:16">
      <c r="A44" s="91" t="str">
        <f ca="1">'8-Additionele werkzaamheden'!B4</f>
        <v>8-Additionele werkzaamheden</v>
      </c>
      <c r="B44" s="76"/>
      <c r="C44" s="76"/>
      <c r="D44" s="76"/>
      <c r="E44" s="76"/>
      <c r="F44" s="76"/>
      <c r="G44" s="76"/>
      <c r="H44" s="77">
        <f>'8-Additionele werkzaamheden'!I26</f>
        <v>0</v>
      </c>
      <c r="J44" s="456"/>
    </row>
    <row r="45" spans="1:16">
      <c r="A45" s="76"/>
      <c r="B45" s="76"/>
      <c r="C45" s="76"/>
      <c r="D45" s="76"/>
      <c r="E45" s="76"/>
      <c r="F45" s="76"/>
      <c r="G45" s="76"/>
      <c r="H45" s="76"/>
    </row>
    <row r="46" spans="1:16">
      <c r="A46" s="522" t="str">
        <f ca="1">'10-Glasbewassing'!B4</f>
        <v>10-Glasbewassing</v>
      </c>
      <c r="B46" s="76"/>
      <c r="C46" s="76"/>
      <c r="D46" s="76"/>
      <c r="E46" s="76"/>
      <c r="F46" s="76"/>
      <c r="G46" s="76"/>
      <c r="H46" s="77">
        <f>+'10-Glasbewassing'!K51</f>
        <v>0</v>
      </c>
    </row>
    <row r="47" spans="1:16">
      <c r="A47" s="76"/>
      <c r="B47" s="76"/>
      <c r="C47" s="76"/>
      <c r="D47" s="76"/>
      <c r="E47" s="76"/>
      <c r="F47" s="76"/>
      <c r="G47" s="76"/>
      <c r="H47" s="76"/>
    </row>
    <row r="48" spans="1:16">
      <c r="A48" s="91" t="str">
        <f ca="1">'11-Sanitaire voorzieningen'!B4</f>
        <v>11-Sanitaire voorzieningen</v>
      </c>
      <c r="B48" s="76"/>
      <c r="C48" s="76"/>
      <c r="D48" s="76"/>
      <c r="E48" s="76"/>
      <c r="F48" s="76"/>
      <c r="G48" s="76"/>
      <c r="H48" s="77">
        <f>'11-Sanitaire voorzieningen'!G20</f>
        <v>0</v>
      </c>
    </row>
    <row r="49" spans="1:10" s="76" customFormat="1"/>
    <row r="50" spans="1:10">
      <c r="A50" s="104" t="s">
        <v>137</v>
      </c>
      <c r="H50" s="78">
        <f>SUM(H43:H49)</f>
        <v>0</v>
      </c>
    </row>
    <row r="51" spans="1:10">
      <c r="A51" s="73" t="s">
        <v>9</v>
      </c>
      <c r="G51" s="74">
        <v>0.21</v>
      </c>
      <c r="H51" s="75">
        <f>G51*H50</f>
        <v>0</v>
      </c>
    </row>
    <row r="52" spans="1:10">
      <c r="A52" s="73" t="s">
        <v>27</v>
      </c>
      <c r="H52" s="78">
        <f>H50+H51</f>
        <v>0</v>
      </c>
    </row>
    <row r="54" spans="1:10">
      <c r="A54" s="106" t="s">
        <v>138</v>
      </c>
      <c r="B54" s="68"/>
      <c r="C54" s="68"/>
      <c r="D54" s="68"/>
      <c r="E54" s="107"/>
      <c r="F54" s="107" t="s">
        <v>141</v>
      </c>
      <c r="G54" s="107"/>
      <c r="H54" s="108" t="e">
        <f>H50+H38</f>
        <v>#DIV/0!</v>
      </c>
    </row>
    <row r="55" spans="1:10">
      <c r="A55" s="73" t="s">
        <v>9</v>
      </c>
      <c r="G55" s="74">
        <v>0.21</v>
      </c>
      <c r="H55" s="75" t="e">
        <f>G55*H54</f>
        <v>#DIV/0!</v>
      </c>
    </row>
    <row r="56" spans="1:10">
      <c r="A56" s="73" t="s">
        <v>27</v>
      </c>
      <c r="H56" s="78" t="e">
        <f>H54+H55</f>
        <v>#DIV/0!</v>
      </c>
    </row>
    <row r="58" spans="1:10" ht="15.75">
      <c r="A58" s="79" t="s">
        <v>245</v>
      </c>
      <c r="B58" s="80"/>
      <c r="C58" s="80"/>
      <c r="D58" s="80"/>
      <c r="E58" s="81"/>
      <c r="F58" s="80"/>
      <c r="G58" s="80"/>
      <c r="H58" s="82">
        <v>178000</v>
      </c>
      <c r="J58" s="441"/>
    </row>
    <row r="59" spans="1:10" ht="15.75">
      <c r="A59" s="79" t="s">
        <v>233</v>
      </c>
      <c r="B59" s="80"/>
      <c r="C59" s="80"/>
      <c r="D59" s="80"/>
      <c r="E59" s="81"/>
      <c r="F59" s="80"/>
      <c r="G59" s="80"/>
      <c r="H59" s="82">
        <v>160200</v>
      </c>
      <c r="J59" s="441"/>
    </row>
    <row r="61" spans="1:10">
      <c r="A61" s="104" t="s">
        <v>251</v>
      </c>
      <c r="H61" s="409">
        <v>0</v>
      </c>
    </row>
    <row r="63" spans="1:10" ht="13.15" customHeight="1">
      <c r="A63" s="715" t="s">
        <v>234</v>
      </c>
      <c r="B63" s="716"/>
      <c r="C63" s="716"/>
      <c r="D63" s="716"/>
      <c r="E63" s="716"/>
      <c r="F63" s="716"/>
      <c r="G63" s="716"/>
      <c r="H63" s="717"/>
    </row>
    <row r="64" spans="1:10">
      <c r="A64" s="718"/>
      <c r="B64" s="719"/>
      <c r="C64" s="719"/>
      <c r="D64" s="719"/>
      <c r="E64" s="719"/>
      <c r="F64" s="719"/>
      <c r="G64" s="719"/>
      <c r="H64" s="720"/>
    </row>
    <row r="65" spans="1:8">
      <c r="A65" s="721"/>
      <c r="B65" s="722"/>
      <c r="C65" s="722"/>
      <c r="D65" s="722"/>
      <c r="E65" s="722"/>
      <c r="F65" s="722"/>
      <c r="G65" s="722"/>
      <c r="H65" s="723"/>
    </row>
    <row r="67" spans="1:8">
      <c r="A67" s="715" t="s">
        <v>252</v>
      </c>
      <c r="B67" s="716"/>
      <c r="C67" s="716"/>
      <c r="D67" s="716"/>
      <c r="E67" s="716"/>
      <c r="F67" s="716"/>
      <c r="G67" s="716"/>
      <c r="H67" s="717"/>
    </row>
    <row r="68" spans="1:8">
      <c r="A68" s="718"/>
      <c r="B68" s="719"/>
      <c r="C68" s="719"/>
      <c r="D68" s="719"/>
      <c r="E68" s="719"/>
      <c r="F68" s="719"/>
      <c r="G68" s="719"/>
      <c r="H68" s="720"/>
    </row>
    <row r="69" spans="1:8">
      <c r="A69" s="721"/>
      <c r="B69" s="722"/>
      <c r="C69" s="722"/>
      <c r="D69" s="722"/>
      <c r="E69" s="722"/>
      <c r="F69" s="722"/>
      <c r="G69" s="722"/>
      <c r="H69" s="723"/>
    </row>
  </sheetData>
  <mergeCells count="2">
    <mergeCell ref="A63:H65"/>
    <mergeCell ref="A67:H69"/>
  </mergeCells>
  <pageMargins left="0.7" right="0.7" top="0.75" bottom="0.75" header="0.3" footer="0.3"/>
  <pageSetup paperSize="9" scale="66" orientation="portrait" r:id="rId1"/>
  <headerFooter>
    <oddFooter>&amp;L&amp;F-&amp;A
Atir b.v. ©&amp;Rprintversie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pageSetUpPr fitToPage="1"/>
  </sheetPr>
  <dimension ref="A1:AE73"/>
  <sheetViews>
    <sheetView showGridLines="0" showZeros="0" zoomScale="85" zoomScaleNormal="85" workbookViewId="0">
      <pane xSplit="1" ySplit="10" topLeftCell="B11" activePane="bottomRight" state="frozen"/>
      <selection pane="topRight" activeCell="B1" sqref="B1"/>
      <selection pane="bottomLeft" activeCell="A11" sqref="A11"/>
      <selection pane="bottomRight" activeCell="B11" sqref="B11"/>
    </sheetView>
  </sheetViews>
  <sheetFormatPr defaultColWidth="8.7109375" defaultRowHeight="14.1" customHeight="1"/>
  <cols>
    <col min="1" max="1" width="42.42578125" style="109" bestFit="1" customWidth="1"/>
    <col min="2" max="2" width="39.85546875" style="523" customWidth="1"/>
    <col min="3" max="3" width="20.140625" style="523" customWidth="1"/>
    <col min="4" max="4" width="15" style="109" bestFit="1" customWidth="1"/>
    <col min="5" max="11" width="13.5703125" style="510" customWidth="1"/>
    <col min="12" max="14" width="13.85546875" style="117" customWidth="1"/>
    <col min="15" max="16" width="13.85546875" style="116" customWidth="1"/>
    <col min="17" max="17" width="11.140625" style="116" customWidth="1"/>
    <col min="18" max="18" width="2.42578125" style="116" customWidth="1"/>
    <col min="19" max="21" width="17.28515625" style="109" customWidth="1"/>
    <col min="22" max="24" width="15.5703125" style="109" customWidth="1"/>
    <col min="25" max="25" width="14" style="109" bestFit="1" customWidth="1"/>
    <col min="26" max="26" width="14.85546875" style="109" customWidth="1"/>
    <col min="27" max="27" width="16.7109375" style="109" customWidth="1"/>
    <col min="28" max="28" width="17" style="109" customWidth="1"/>
    <col min="29" max="29" width="1.85546875" style="109" customWidth="1"/>
    <col min="30" max="30" width="13.140625" style="109" bestFit="1" customWidth="1"/>
    <col min="31" max="31" width="12.140625" style="109" bestFit="1" customWidth="1"/>
    <col min="32" max="16384" width="8.7109375" style="109"/>
  </cols>
  <sheetData>
    <row r="1" spans="1:31" ht="14.1" customHeight="1">
      <c r="A1" s="405" t="s">
        <v>26</v>
      </c>
      <c r="O1" s="117"/>
      <c r="P1" s="117"/>
      <c r="Q1" s="117"/>
      <c r="R1" s="117"/>
    </row>
    <row r="2" spans="1:31" ht="14.1" customHeight="1">
      <c r="D2" s="579"/>
      <c r="F2" s="555"/>
      <c r="G2" s="555"/>
      <c r="H2" s="555"/>
      <c r="I2" s="555"/>
      <c r="J2" s="555"/>
      <c r="K2" s="555"/>
      <c r="O2" s="117"/>
      <c r="P2" s="117"/>
      <c r="Q2" s="117"/>
      <c r="R2" s="117"/>
    </row>
    <row r="3" spans="1:31" ht="14.25" customHeight="1">
      <c r="A3" s="119" t="str">
        <f>'1-Contractblad totaal'!A3</f>
        <v>Naam opdrachtgever</v>
      </c>
      <c r="B3" s="524" t="str">
        <f>'1-Contractblad totaal'!B3</f>
        <v>BAR-organisatie</v>
      </c>
      <c r="E3" s="728" t="s">
        <v>711</v>
      </c>
      <c r="F3" s="728"/>
      <c r="G3" s="728"/>
      <c r="H3" s="555"/>
      <c r="I3" s="556"/>
      <c r="J3" s="556"/>
      <c r="K3" s="556"/>
      <c r="L3" s="110"/>
      <c r="M3" s="110"/>
      <c r="N3" s="110"/>
      <c r="O3" s="110"/>
      <c r="P3" s="110"/>
      <c r="Q3" s="110"/>
      <c r="R3" s="110"/>
    </row>
    <row r="4" spans="1:31" ht="14.25" customHeight="1">
      <c r="A4" s="119" t="str">
        <f>'1-Contractblad totaal'!A4</f>
        <v>Calculatie onderdeel</v>
      </c>
      <c r="B4" s="524" t="str">
        <f ca="1">MID(CELL("bestandsnaam",$C$9),SEARCH("]",CELL("bestandsnaam",$C$9),1)+1,256)</f>
        <v>2-Kosten per locatie</v>
      </c>
      <c r="D4" s="142"/>
      <c r="E4" s="728"/>
      <c r="F4" s="728"/>
      <c r="G4" s="728"/>
      <c r="H4" s="556"/>
      <c r="I4" s="556"/>
      <c r="J4" s="556"/>
      <c r="K4" s="556"/>
      <c r="L4" s="110"/>
      <c r="M4" s="110"/>
      <c r="N4" s="110"/>
      <c r="O4" s="110"/>
      <c r="P4" s="110"/>
      <c r="Q4" s="110"/>
      <c r="R4" s="110"/>
    </row>
    <row r="5" spans="1:31" ht="14.25" customHeight="1">
      <c r="A5" s="119" t="str">
        <f>'1-Contractblad totaal'!A5</f>
        <v>Gebouw/plaats</v>
      </c>
      <c r="B5" s="524" t="str">
        <f>'1-Contractblad totaal'!B5</f>
        <v>Barendrecht, Albrandswaard en Ridderkerk</v>
      </c>
      <c r="D5" s="142"/>
      <c r="E5" s="728"/>
      <c r="F5" s="728"/>
      <c r="G5" s="728"/>
      <c r="H5" s="511"/>
      <c r="I5" s="511"/>
      <c r="J5" s="511"/>
      <c r="K5" s="511"/>
      <c r="L5" s="110"/>
      <c r="M5" s="110"/>
      <c r="N5" s="110"/>
      <c r="O5" s="110"/>
      <c r="P5" s="110"/>
      <c r="Q5" s="110"/>
      <c r="R5" s="110"/>
    </row>
    <row r="6" spans="1:31" ht="14.25" customHeight="1">
      <c r="A6" s="119" t="str">
        <f>'1-Contractblad totaal'!A6</f>
        <v>Referentie nummer</v>
      </c>
      <c r="B6" s="524" t="str">
        <f>'1-Contractblad totaal'!B6</f>
        <v>Invoer</v>
      </c>
      <c r="D6" s="142"/>
      <c r="E6" s="511"/>
      <c r="F6" s="511"/>
      <c r="G6" s="511"/>
      <c r="H6" s="511"/>
      <c r="I6" s="511"/>
      <c r="J6" s="511"/>
      <c r="K6" s="511"/>
      <c r="L6" s="110"/>
      <c r="M6" s="110"/>
      <c r="N6" s="110"/>
      <c r="O6" s="110"/>
      <c r="P6" s="110"/>
      <c r="Q6" s="110"/>
      <c r="R6" s="110"/>
    </row>
    <row r="7" spans="1:31" ht="14.25" customHeight="1">
      <c r="A7" s="119" t="str">
        <f>'1-Contractblad totaal'!A8</f>
        <v>Naam dienstverlener</v>
      </c>
      <c r="B7" s="525">
        <f>'1-Contractblad totaal'!B8</f>
        <v>0</v>
      </c>
      <c r="D7" s="119"/>
      <c r="E7" s="511"/>
      <c r="G7" s="511"/>
      <c r="H7" s="511"/>
      <c r="I7" s="511"/>
      <c r="J7" s="511"/>
      <c r="K7" s="511"/>
      <c r="L7" s="110"/>
      <c r="M7" s="110"/>
      <c r="N7" s="110"/>
      <c r="O7" s="110"/>
      <c r="P7" s="110"/>
      <c r="Q7" s="110"/>
      <c r="R7" s="110"/>
    </row>
    <row r="8" spans="1:31" ht="14.25" customHeight="1">
      <c r="A8" s="119" t="str">
        <f>'1-Contractblad totaal'!A9</f>
        <v>Prijspeil</v>
      </c>
      <c r="B8" s="120">
        <f>'1-Contractblad totaal'!B9</f>
        <v>44562</v>
      </c>
      <c r="D8" s="120"/>
      <c r="E8" s="511"/>
      <c r="M8" s="110"/>
      <c r="N8" s="110"/>
      <c r="O8" s="110"/>
      <c r="P8" s="110"/>
      <c r="Q8" s="110"/>
      <c r="R8" s="110"/>
    </row>
    <row r="9" spans="1:31" ht="14.1" customHeight="1">
      <c r="A9" s="112"/>
      <c r="B9" s="526"/>
      <c r="C9" s="526"/>
      <c r="D9" s="112"/>
      <c r="E9" s="724" t="s">
        <v>235</v>
      </c>
      <c r="F9" s="725"/>
      <c r="G9" s="725"/>
      <c r="H9" s="725"/>
      <c r="I9" s="725"/>
      <c r="J9" s="725"/>
      <c r="K9" s="726"/>
      <c r="L9" s="724" t="s">
        <v>579</v>
      </c>
      <c r="M9" s="725"/>
      <c r="N9" s="725"/>
      <c r="O9" s="725"/>
      <c r="P9" s="725"/>
      <c r="Q9" s="726"/>
      <c r="R9" s="110"/>
      <c r="S9" s="727" t="s">
        <v>731</v>
      </c>
      <c r="T9" s="727"/>
      <c r="U9" s="727"/>
      <c r="V9" s="727"/>
      <c r="W9" s="727"/>
      <c r="X9" s="727"/>
      <c r="Y9" s="727"/>
      <c r="Z9" s="727"/>
      <c r="AA9" s="727"/>
      <c r="AB9" s="727"/>
    </row>
    <row r="10" spans="1:31" ht="54" customHeight="1">
      <c r="A10" s="453" t="s">
        <v>105</v>
      </c>
      <c r="B10" s="527" t="s">
        <v>108</v>
      </c>
      <c r="C10" s="530" t="s">
        <v>601</v>
      </c>
      <c r="D10" s="530" t="s">
        <v>194</v>
      </c>
      <c r="E10" s="530" t="s">
        <v>237</v>
      </c>
      <c r="F10" s="530" t="s">
        <v>236</v>
      </c>
      <c r="G10" s="530" t="s">
        <v>238</v>
      </c>
      <c r="H10" s="530" t="s">
        <v>681</v>
      </c>
      <c r="I10" s="530" t="s">
        <v>683</v>
      </c>
      <c r="J10" s="530" t="s">
        <v>682</v>
      </c>
      <c r="K10" s="530" t="s">
        <v>684</v>
      </c>
      <c r="L10" s="530" t="s">
        <v>225</v>
      </c>
      <c r="M10" s="530" t="s">
        <v>195</v>
      </c>
      <c r="N10" s="530" t="s">
        <v>685</v>
      </c>
      <c r="O10" s="530" t="s">
        <v>686</v>
      </c>
      <c r="P10" s="530" t="s">
        <v>687</v>
      </c>
      <c r="Q10" s="530" t="s">
        <v>688</v>
      </c>
      <c r="R10" s="110"/>
      <c r="S10" s="530" t="s">
        <v>728</v>
      </c>
      <c r="T10" s="530" t="s">
        <v>729</v>
      </c>
      <c r="U10" s="530" t="s">
        <v>730</v>
      </c>
      <c r="V10" s="530" t="s">
        <v>638</v>
      </c>
      <c r="W10" s="530" t="s">
        <v>689</v>
      </c>
      <c r="X10" s="530" t="s">
        <v>690</v>
      </c>
      <c r="Y10" s="530" t="s">
        <v>580</v>
      </c>
      <c r="Z10" s="530" t="s">
        <v>581</v>
      </c>
      <c r="AA10" s="530" t="s">
        <v>196</v>
      </c>
      <c r="AB10" s="530" t="s">
        <v>727</v>
      </c>
      <c r="AC10" s="116"/>
      <c r="AD10" s="118" t="s">
        <v>197</v>
      </c>
      <c r="AE10" s="118" t="s">
        <v>198</v>
      </c>
    </row>
    <row r="11" spans="1:31" s="114" customFormat="1" ht="14.25" customHeight="1">
      <c r="A11" s="113" t="s">
        <v>671</v>
      </c>
      <c r="B11" s="482" t="s">
        <v>592</v>
      </c>
      <c r="C11" s="532" t="s">
        <v>602</v>
      </c>
      <c r="D11" s="671">
        <f>SUMIF('4-Basis ruimtestaat'!B:B,'2-Kosten per locatie'!A11,'4-Basis ruimtestaat'!I:I)</f>
        <v>2580.6999999999998</v>
      </c>
      <c r="E11" s="671" t="e">
        <f>SUMIF('4-Basis ruimtestaat'!B:B,'2-Kosten per locatie'!A11,'4-Basis ruimtestaat'!R:R)</f>
        <v>#DIV/0!</v>
      </c>
      <c r="F11" s="672"/>
      <c r="G11" s="671">
        <f>SUMIF('4-Basis ruimtestaat'!B:B,'2-Kosten per locatie'!A11,'4-Basis ruimtestaat'!S:S)</f>
        <v>0</v>
      </c>
      <c r="H11" s="671">
        <f>SUMIF('4-Basis ruimtestaat'!B:B,'2-Kosten per locatie'!A11,'4-Basis ruimtestaat'!T:T)</f>
        <v>0</v>
      </c>
      <c r="I11" s="672"/>
      <c r="J11" s="671">
        <f>SUMIF('4-Basis ruimtestaat'!B:B,'2-Kosten per locatie'!A11,'4-Basis ruimtestaat'!U:U)</f>
        <v>0</v>
      </c>
      <c r="K11" s="672"/>
      <c r="L11" s="535"/>
      <c r="M11" s="671" t="e">
        <f t="shared" ref="M11:M20" si="0">+(E11+G11)*L11</f>
        <v>#DIV/0!</v>
      </c>
      <c r="N11" s="535"/>
      <c r="O11" s="671">
        <f t="shared" ref="O11" si="1">N11*H11</f>
        <v>0</v>
      </c>
      <c r="P11" s="535"/>
      <c r="Q11" s="671">
        <f t="shared" ref="Q11" si="2">P11*J11</f>
        <v>0</v>
      </c>
      <c r="R11" s="109"/>
      <c r="S11" s="654" t="e">
        <f>(E11+F11+G11)*'1-Contractblad totaal'!$G$14</f>
        <v>#DIV/0!</v>
      </c>
      <c r="T11" s="515" t="e">
        <f>(H11+I11)*'1-Contractblad totaal'!$G$22</f>
        <v>#DIV/0!</v>
      </c>
      <c r="U11" s="516" t="e">
        <f>(J11+K11)*'1-Contractblad totaal'!$G$30</f>
        <v>#DIV/0!</v>
      </c>
      <c r="V11" s="516" t="e">
        <f>M11*'1-Contractblad totaal'!$G$18</f>
        <v>#DIV/0!</v>
      </c>
      <c r="W11" s="516" t="e">
        <f>O11*'1-Contractblad totaal'!$G$26</f>
        <v>#DIV/0!</v>
      </c>
      <c r="X11" s="516" t="e">
        <f>Q11*'1-Contractblad totaal'!$G$34</f>
        <v>#DIV/0!</v>
      </c>
      <c r="Y11" s="516" t="e">
        <f t="shared" ref="Y11:Y20" si="3">SUM(S11:X11)</f>
        <v>#DIV/0!</v>
      </c>
      <c r="Z11" s="516">
        <f>SUMIF('8-Additionele werkzaamheden'!A:A,'2-Kosten per locatie'!A11,'8-Additionele werkzaamheden'!I:I)</f>
        <v>0</v>
      </c>
      <c r="AA11" s="516">
        <f>SUMIF('10-Glasbewassing'!A:A,'2-Kosten per locatie'!A11,'10-Glasbewassing'!K:K)</f>
        <v>0</v>
      </c>
      <c r="AB11" s="516">
        <f ca="1">+SUMIF('11-Sanitaire voorzieningen'!$A$11:$A$21,A11,'11-Sanitaire voorzieningen'!$G$11:$G$19)</f>
        <v>0</v>
      </c>
      <c r="AC11" s="116"/>
      <c r="AD11" s="516" t="e">
        <f t="shared" ref="AD11:AD20" si="4">SUM(Y11:AB11)</f>
        <v>#DIV/0!</v>
      </c>
      <c r="AE11" s="516" t="e">
        <f t="shared" ref="AE11:AE20" si="5">AD11/12</f>
        <v>#DIV/0!</v>
      </c>
    </row>
    <row r="12" spans="1:31" s="114" customFormat="1" ht="14.25" customHeight="1">
      <c r="A12" s="113" t="s">
        <v>516</v>
      </c>
      <c r="B12" s="528" t="s">
        <v>517</v>
      </c>
      <c r="C12" s="532" t="s">
        <v>602</v>
      </c>
      <c r="D12" s="671">
        <f>SUMIF('4-Basis ruimtestaat'!B:B,'2-Kosten per locatie'!A12,'4-Basis ruimtestaat'!I:I)</f>
        <v>111.65</v>
      </c>
      <c r="E12" s="671" t="e">
        <f>SUMIF('4-Basis ruimtestaat'!B:B,'2-Kosten per locatie'!A12,'4-Basis ruimtestaat'!R:R)</f>
        <v>#DIV/0!</v>
      </c>
      <c r="F12" s="672"/>
      <c r="G12" s="671">
        <f>SUMIF('4-Basis ruimtestaat'!B:B,'2-Kosten per locatie'!A12,'4-Basis ruimtestaat'!S:S)</f>
        <v>0</v>
      </c>
      <c r="H12" s="671">
        <f>SUMIF('4-Basis ruimtestaat'!B:B,'2-Kosten per locatie'!A12,'4-Basis ruimtestaat'!T:T)</f>
        <v>0</v>
      </c>
      <c r="I12" s="672"/>
      <c r="J12" s="671">
        <f>SUMIF('4-Basis ruimtestaat'!B:B,'2-Kosten per locatie'!A12,'4-Basis ruimtestaat'!U:U)</f>
        <v>0</v>
      </c>
      <c r="K12" s="672"/>
      <c r="L12" s="535"/>
      <c r="M12" s="671" t="e">
        <f t="shared" si="0"/>
        <v>#DIV/0!</v>
      </c>
      <c r="N12" s="535"/>
      <c r="O12" s="671">
        <f t="shared" ref="O12:O20" si="6">N12*H12</f>
        <v>0</v>
      </c>
      <c r="P12" s="535"/>
      <c r="Q12" s="671">
        <f t="shared" ref="Q12:Q20" si="7">P12*J12</f>
        <v>0</v>
      </c>
      <c r="R12" s="109"/>
      <c r="S12" s="654" t="e">
        <f>(E12+F12+G12)*'1-Contractblad totaal'!$G$14</f>
        <v>#DIV/0!</v>
      </c>
      <c r="T12" s="515" t="e">
        <f>(H12+I12)*'1-Contractblad totaal'!$G$22</f>
        <v>#DIV/0!</v>
      </c>
      <c r="U12" s="516" t="e">
        <f>(J12+K12)*'1-Contractblad totaal'!$G$30</f>
        <v>#DIV/0!</v>
      </c>
      <c r="V12" s="516" t="e">
        <f>M12*'1-Contractblad totaal'!$G$18</f>
        <v>#DIV/0!</v>
      </c>
      <c r="W12" s="516" t="e">
        <f>O12*'1-Contractblad totaal'!$G$26</f>
        <v>#DIV/0!</v>
      </c>
      <c r="X12" s="516" t="e">
        <f>Q12*'1-Contractblad totaal'!$G$34</f>
        <v>#DIV/0!</v>
      </c>
      <c r="Y12" s="516" t="e">
        <f t="shared" si="3"/>
        <v>#DIV/0!</v>
      </c>
      <c r="Z12" s="516">
        <f>SUMIF('8-Additionele werkzaamheden'!A:A,'2-Kosten per locatie'!A12,'8-Additionele werkzaamheden'!I:I)</f>
        <v>0</v>
      </c>
      <c r="AA12" s="516">
        <f>SUMIF('10-Glasbewassing'!A:A,'2-Kosten per locatie'!A12,'10-Glasbewassing'!K:K)</f>
        <v>0</v>
      </c>
      <c r="AB12" s="516">
        <f ca="1">+SUMIF('11-Sanitaire voorzieningen'!$A$11:$A$21,A12,'11-Sanitaire voorzieningen'!$G$11:$G$19)</f>
        <v>0</v>
      </c>
      <c r="AC12" s="116"/>
      <c r="AD12" s="516" t="e">
        <f t="shared" si="4"/>
        <v>#DIV/0!</v>
      </c>
      <c r="AE12" s="516" t="e">
        <f t="shared" si="5"/>
        <v>#DIV/0!</v>
      </c>
    </row>
    <row r="13" spans="1:31" s="114" customFormat="1" ht="14.25" customHeight="1">
      <c r="A13" s="113" t="s">
        <v>619</v>
      </c>
      <c r="B13" s="482" t="s">
        <v>624</v>
      </c>
      <c r="C13" s="532" t="s">
        <v>602</v>
      </c>
      <c r="D13" s="671">
        <f>SUMIF('4-Basis ruimtestaat'!B:B,'2-Kosten per locatie'!A13,'4-Basis ruimtestaat'!I:I)</f>
        <v>486.07999999999987</v>
      </c>
      <c r="E13" s="671" t="e">
        <f>SUMIF('4-Basis ruimtestaat'!B:B,'2-Kosten per locatie'!A13,'4-Basis ruimtestaat'!R:R)</f>
        <v>#DIV/0!</v>
      </c>
      <c r="F13" s="672"/>
      <c r="G13" s="671">
        <f>SUMIF('4-Basis ruimtestaat'!B:B,'2-Kosten per locatie'!A13,'4-Basis ruimtestaat'!S:S)</f>
        <v>0</v>
      </c>
      <c r="H13" s="671">
        <f>SUMIF('4-Basis ruimtestaat'!B:B,'2-Kosten per locatie'!A13,'4-Basis ruimtestaat'!T:T)</f>
        <v>0</v>
      </c>
      <c r="I13" s="672"/>
      <c r="J13" s="671">
        <f>SUMIF('4-Basis ruimtestaat'!B:B,'2-Kosten per locatie'!A13,'4-Basis ruimtestaat'!U:U)</f>
        <v>0</v>
      </c>
      <c r="K13" s="672"/>
      <c r="L13" s="535"/>
      <c r="M13" s="671" t="e">
        <f t="shared" si="0"/>
        <v>#DIV/0!</v>
      </c>
      <c r="N13" s="535"/>
      <c r="O13" s="671">
        <f t="shared" si="6"/>
        <v>0</v>
      </c>
      <c r="P13" s="535"/>
      <c r="Q13" s="671">
        <f t="shared" si="7"/>
        <v>0</v>
      </c>
      <c r="R13" s="109"/>
      <c r="S13" s="654" t="e">
        <f>(E13+F13+G13)*'1-Contractblad totaal'!$G$14</f>
        <v>#DIV/0!</v>
      </c>
      <c r="T13" s="515" t="e">
        <f>(H13+I13)*'1-Contractblad totaal'!$G$22</f>
        <v>#DIV/0!</v>
      </c>
      <c r="U13" s="516" t="e">
        <f>(J13+K13)*'1-Contractblad totaal'!$G$30</f>
        <v>#DIV/0!</v>
      </c>
      <c r="V13" s="516" t="e">
        <f>M13*'1-Contractblad totaal'!$G$18</f>
        <v>#DIV/0!</v>
      </c>
      <c r="W13" s="516" t="e">
        <f>O13*'1-Contractblad totaal'!$G$26</f>
        <v>#DIV/0!</v>
      </c>
      <c r="X13" s="516" t="e">
        <f>Q13*'1-Contractblad totaal'!$G$34</f>
        <v>#DIV/0!</v>
      </c>
      <c r="Y13" s="516" t="e">
        <f t="shared" si="3"/>
        <v>#DIV/0!</v>
      </c>
      <c r="Z13" s="516">
        <f>SUMIF('8-Additionele werkzaamheden'!A:A,'2-Kosten per locatie'!A13,'8-Additionele werkzaamheden'!I:I)</f>
        <v>0</v>
      </c>
      <c r="AA13" s="516">
        <f>SUMIF('10-Glasbewassing'!A:A,'2-Kosten per locatie'!A13,'10-Glasbewassing'!K:K)</f>
        <v>0</v>
      </c>
      <c r="AB13" s="516">
        <f ca="1">+SUMIF('11-Sanitaire voorzieningen'!$A$11:$A$21,A13,'11-Sanitaire voorzieningen'!$G$11:$G$19)</f>
        <v>0</v>
      </c>
      <c r="AC13" s="116"/>
      <c r="AD13" s="516" t="e">
        <f t="shared" si="4"/>
        <v>#DIV/0!</v>
      </c>
      <c r="AE13" s="516" t="e">
        <f t="shared" si="5"/>
        <v>#DIV/0!</v>
      </c>
    </row>
    <row r="14" spans="1:31" s="114" customFormat="1" ht="14.25" customHeight="1">
      <c r="A14" s="113" t="s">
        <v>476</v>
      </c>
      <c r="B14" s="489" t="s">
        <v>625</v>
      </c>
      <c r="C14" s="582" t="s">
        <v>602</v>
      </c>
      <c r="D14" s="671">
        <f>SUMIF('4-Basis ruimtestaat'!B:B,'2-Kosten per locatie'!A14,'4-Basis ruimtestaat'!I:I)</f>
        <v>705.75999999999988</v>
      </c>
      <c r="E14" s="671" t="e">
        <f>SUMIF('4-Basis ruimtestaat'!B:B,'2-Kosten per locatie'!A14,'4-Basis ruimtestaat'!R:R)</f>
        <v>#DIV/0!</v>
      </c>
      <c r="F14" s="672"/>
      <c r="G14" s="671">
        <f>SUMIF('4-Basis ruimtestaat'!B:B,'2-Kosten per locatie'!A14,'4-Basis ruimtestaat'!S:S)</f>
        <v>0</v>
      </c>
      <c r="H14" s="671">
        <f>SUMIF('4-Basis ruimtestaat'!B:B,'2-Kosten per locatie'!A14,'4-Basis ruimtestaat'!T:T)</f>
        <v>0</v>
      </c>
      <c r="I14" s="672"/>
      <c r="J14" s="671">
        <f>SUMIF('4-Basis ruimtestaat'!B:B,'2-Kosten per locatie'!A14,'4-Basis ruimtestaat'!U:U)</f>
        <v>0</v>
      </c>
      <c r="K14" s="672"/>
      <c r="L14" s="535"/>
      <c r="M14" s="671" t="e">
        <f t="shared" si="0"/>
        <v>#DIV/0!</v>
      </c>
      <c r="N14" s="535"/>
      <c r="O14" s="671">
        <f t="shared" si="6"/>
        <v>0</v>
      </c>
      <c r="P14" s="535"/>
      <c r="Q14" s="671">
        <f t="shared" si="7"/>
        <v>0</v>
      </c>
      <c r="R14" s="109"/>
      <c r="S14" s="654" t="e">
        <f>(E14+F14+G14)*'1-Contractblad totaal'!$G$14</f>
        <v>#DIV/0!</v>
      </c>
      <c r="T14" s="515" t="e">
        <f>(H14+I14)*'1-Contractblad totaal'!$G$22</f>
        <v>#DIV/0!</v>
      </c>
      <c r="U14" s="516" t="e">
        <f>(J14+K14)*'1-Contractblad totaal'!$G$30</f>
        <v>#DIV/0!</v>
      </c>
      <c r="V14" s="516" t="e">
        <f>M14*'1-Contractblad totaal'!$G$18</f>
        <v>#DIV/0!</v>
      </c>
      <c r="W14" s="516" t="e">
        <f>O14*'1-Contractblad totaal'!$G$26</f>
        <v>#DIV/0!</v>
      </c>
      <c r="X14" s="516" t="e">
        <f>Q14*'1-Contractblad totaal'!$G$34</f>
        <v>#DIV/0!</v>
      </c>
      <c r="Y14" s="516" t="e">
        <f t="shared" si="3"/>
        <v>#DIV/0!</v>
      </c>
      <c r="Z14" s="516">
        <f>SUMIF('8-Additionele werkzaamheden'!A:A,'2-Kosten per locatie'!A14,'8-Additionele werkzaamheden'!I:I)</f>
        <v>0</v>
      </c>
      <c r="AA14" s="516">
        <f>SUMIF('10-Glasbewassing'!A:A,'2-Kosten per locatie'!A14,'10-Glasbewassing'!K:K)</f>
        <v>0</v>
      </c>
      <c r="AB14" s="516">
        <f ca="1">+SUMIF('11-Sanitaire voorzieningen'!$A$11:$A$21,A14,'11-Sanitaire voorzieningen'!$G$11:$G$19)</f>
        <v>0</v>
      </c>
      <c r="AC14" s="116"/>
      <c r="AD14" s="516" t="e">
        <f t="shared" si="4"/>
        <v>#DIV/0!</v>
      </c>
      <c r="AE14" s="516" t="e">
        <f t="shared" si="5"/>
        <v>#DIV/0!</v>
      </c>
    </row>
    <row r="15" spans="1:31" s="114" customFormat="1" ht="14.25" customHeight="1">
      <c r="A15" s="580" t="s">
        <v>626</v>
      </c>
      <c r="B15" s="538" t="s">
        <v>627</v>
      </c>
      <c r="C15" s="581" t="s">
        <v>602</v>
      </c>
      <c r="D15" s="671">
        <f>SUMIF('4-Basis ruimtestaat'!B:B,'2-Kosten per locatie'!A15,'4-Basis ruimtestaat'!I:I)</f>
        <v>0</v>
      </c>
      <c r="E15" s="671">
        <f>SUMIF('4-Basis ruimtestaat'!B:B,'2-Kosten per locatie'!A15,'4-Basis ruimtestaat'!R:R)</f>
        <v>0</v>
      </c>
      <c r="F15" s="672"/>
      <c r="G15" s="671">
        <f>SUMIF('4-Basis ruimtestaat'!B:B,'2-Kosten per locatie'!A15,'4-Basis ruimtestaat'!S:S)</f>
        <v>0</v>
      </c>
      <c r="H15" s="671">
        <f>SUMIF('4-Basis ruimtestaat'!B:B,'2-Kosten per locatie'!A15,'4-Basis ruimtestaat'!T:T)</f>
        <v>0</v>
      </c>
      <c r="I15" s="672"/>
      <c r="J15" s="671">
        <f>SUMIF('4-Basis ruimtestaat'!B:B,'2-Kosten per locatie'!A15,'4-Basis ruimtestaat'!U:U)</f>
        <v>0</v>
      </c>
      <c r="K15" s="672"/>
      <c r="L15" s="535"/>
      <c r="M15" s="671">
        <f t="shared" si="0"/>
        <v>0</v>
      </c>
      <c r="N15" s="535"/>
      <c r="O15" s="671">
        <f t="shared" si="6"/>
        <v>0</v>
      </c>
      <c r="P15" s="535"/>
      <c r="Q15" s="671">
        <f t="shared" si="7"/>
        <v>0</v>
      </c>
      <c r="R15" s="109"/>
      <c r="S15" s="654" t="e">
        <f>(E15+F15+G15)*'1-Contractblad totaal'!$G$14</f>
        <v>#DIV/0!</v>
      </c>
      <c r="T15" s="515" t="e">
        <f>(H15+I15)*'1-Contractblad totaal'!$G$22</f>
        <v>#DIV/0!</v>
      </c>
      <c r="U15" s="516" t="e">
        <f>(J15+K15)*'1-Contractblad totaal'!$G$30</f>
        <v>#DIV/0!</v>
      </c>
      <c r="V15" s="516" t="e">
        <f>M15*'1-Contractblad totaal'!$G$18</f>
        <v>#DIV/0!</v>
      </c>
      <c r="W15" s="516" t="e">
        <f>O15*'1-Contractblad totaal'!$G$26</f>
        <v>#DIV/0!</v>
      </c>
      <c r="X15" s="516" t="e">
        <f>Q15*'1-Contractblad totaal'!$G$34</f>
        <v>#DIV/0!</v>
      </c>
      <c r="Y15" s="516" t="e">
        <f t="shared" si="3"/>
        <v>#DIV/0!</v>
      </c>
      <c r="Z15" s="516">
        <f>SUMIF('8-Additionele werkzaamheden'!A:A,'2-Kosten per locatie'!A15,'8-Additionele werkzaamheden'!I:I)</f>
        <v>0</v>
      </c>
      <c r="AA15" s="712">
        <f>SUMIF('10-Glasbewassing'!A:A,'2-Kosten per locatie'!A15,'10-Glasbewassing'!K:K)</f>
        <v>0</v>
      </c>
      <c r="AB15" s="516">
        <f ca="1">+SUMIF('11-Sanitaire voorzieningen'!$A$11:$A$21,A15,'11-Sanitaire voorzieningen'!$G$11:$G$19)</f>
        <v>0</v>
      </c>
      <c r="AC15" s="116"/>
      <c r="AD15" s="516" t="e">
        <f t="shared" si="4"/>
        <v>#DIV/0!</v>
      </c>
      <c r="AE15" s="516" t="e">
        <f t="shared" si="5"/>
        <v>#DIV/0!</v>
      </c>
    </row>
    <row r="16" spans="1:31" ht="15" customHeight="1">
      <c r="A16" s="485" t="s">
        <v>571</v>
      </c>
      <c r="B16" s="528" t="s">
        <v>596</v>
      </c>
      <c r="C16" s="532" t="s">
        <v>602</v>
      </c>
      <c r="D16" s="671">
        <f>SUMIF('4-Basis ruimtestaat'!B:B,'2-Kosten per locatie'!A16,'4-Basis ruimtestaat'!I:I)</f>
        <v>456.4</v>
      </c>
      <c r="E16" s="671" t="e">
        <f>SUMIF('4-Basis ruimtestaat'!B:B,'2-Kosten per locatie'!A16,'4-Basis ruimtestaat'!R:R)</f>
        <v>#DIV/0!</v>
      </c>
      <c r="F16" s="672"/>
      <c r="G16" s="671">
        <f>SUMIF('4-Basis ruimtestaat'!B:B,'2-Kosten per locatie'!A16,'4-Basis ruimtestaat'!S:S)</f>
        <v>0</v>
      </c>
      <c r="H16" s="671" t="e">
        <f>SUMIF('4-Basis ruimtestaat'!B:B,'2-Kosten per locatie'!A16,'4-Basis ruimtestaat'!T:T)</f>
        <v>#DIV/0!</v>
      </c>
      <c r="I16" s="672"/>
      <c r="J16" s="671" t="e">
        <f>SUMIF('4-Basis ruimtestaat'!B:B,'2-Kosten per locatie'!A16,'4-Basis ruimtestaat'!U:U)</f>
        <v>#DIV/0!</v>
      </c>
      <c r="K16" s="672"/>
      <c r="L16" s="535"/>
      <c r="M16" s="671" t="e">
        <f t="shared" si="0"/>
        <v>#DIV/0!</v>
      </c>
      <c r="N16" s="535"/>
      <c r="O16" s="671" t="e">
        <f t="shared" si="6"/>
        <v>#DIV/0!</v>
      </c>
      <c r="P16" s="535"/>
      <c r="Q16" s="671" t="e">
        <f t="shared" si="7"/>
        <v>#DIV/0!</v>
      </c>
      <c r="R16" s="109"/>
      <c r="S16" s="654" t="e">
        <f>(E16+F16+G16)*'1-Contractblad totaal'!$G$14</f>
        <v>#DIV/0!</v>
      </c>
      <c r="T16" s="515" t="e">
        <f>(H16+I16)*'1-Contractblad totaal'!$G$22</f>
        <v>#DIV/0!</v>
      </c>
      <c r="U16" s="516" t="e">
        <f>(J16+K16)*'1-Contractblad totaal'!$G$30</f>
        <v>#DIV/0!</v>
      </c>
      <c r="V16" s="516" t="e">
        <f>M16*'1-Contractblad totaal'!$G$18</f>
        <v>#DIV/0!</v>
      </c>
      <c r="W16" s="516" t="e">
        <f>O16*'1-Contractblad totaal'!$G$26</f>
        <v>#DIV/0!</v>
      </c>
      <c r="X16" s="516" t="e">
        <f>Q16*'1-Contractblad totaal'!$G$34</f>
        <v>#DIV/0!</v>
      </c>
      <c r="Y16" s="516" t="e">
        <f t="shared" si="3"/>
        <v>#DIV/0!</v>
      </c>
      <c r="Z16" s="516">
        <f>SUMIF('8-Additionele werkzaamheden'!A:A,'2-Kosten per locatie'!A16,'8-Additionele werkzaamheden'!I:I)</f>
        <v>0</v>
      </c>
      <c r="AA16" s="516">
        <f>SUMIF('10-Glasbewassing'!A:A,'2-Kosten per locatie'!A16,'10-Glasbewassing'!K:K)</f>
        <v>0</v>
      </c>
      <c r="AB16" s="516">
        <f ca="1">+SUMIF('11-Sanitaire voorzieningen'!$A$11:$A$21,A16,'11-Sanitaire voorzieningen'!$G$11:$G$19)</f>
        <v>0</v>
      </c>
      <c r="AC16" s="116"/>
      <c r="AD16" s="516" t="e">
        <f t="shared" si="4"/>
        <v>#DIV/0!</v>
      </c>
      <c r="AE16" s="516" t="e">
        <f t="shared" si="5"/>
        <v>#DIV/0!</v>
      </c>
    </row>
    <row r="17" spans="1:31" ht="15" customHeight="1">
      <c r="A17" s="113" t="s">
        <v>478</v>
      </c>
      <c r="B17" s="485" t="s">
        <v>595</v>
      </c>
      <c r="C17" s="532" t="s">
        <v>602</v>
      </c>
      <c r="D17" s="671">
        <f>SUMIF('4-Basis ruimtestaat'!B:B,'2-Kosten per locatie'!A17,'4-Basis ruimtestaat'!I:I)</f>
        <v>579.69999999999993</v>
      </c>
      <c r="E17" s="671" t="e">
        <f>SUMIF('4-Basis ruimtestaat'!B:B,'2-Kosten per locatie'!A17,'4-Basis ruimtestaat'!R:R)</f>
        <v>#DIV/0!</v>
      </c>
      <c r="F17" s="672"/>
      <c r="G17" s="671">
        <f>SUMIF('4-Basis ruimtestaat'!B:B,'2-Kosten per locatie'!A17,'4-Basis ruimtestaat'!S:S)</f>
        <v>0</v>
      </c>
      <c r="H17" s="671" t="e">
        <f>SUMIF('4-Basis ruimtestaat'!B:B,'2-Kosten per locatie'!A17,'4-Basis ruimtestaat'!T:T)</f>
        <v>#DIV/0!</v>
      </c>
      <c r="I17" s="672"/>
      <c r="J17" s="671" t="e">
        <f>SUMIF('4-Basis ruimtestaat'!B:B,'2-Kosten per locatie'!A17,'4-Basis ruimtestaat'!U:U)</f>
        <v>#DIV/0!</v>
      </c>
      <c r="K17" s="672"/>
      <c r="L17" s="535"/>
      <c r="M17" s="671" t="e">
        <f t="shared" si="0"/>
        <v>#DIV/0!</v>
      </c>
      <c r="N17" s="535"/>
      <c r="O17" s="671" t="e">
        <f t="shared" si="6"/>
        <v>#DIV/0!</v>
      </c>
      <c r="P17" s="535"/>
      <c r="Q17" s="671" t="e">
        <f t="shared" si="7"/>
        <v>#DIV/0!</v>
      </c>
      <c r="R17" s="109"/>
      <c r="S17" s="654" t="e">
        <f>(E17+F17+G17)*'1-Contractblad totaal'!$G$14</f>
        <v>#DIV/0!</v>
      </c>
      <c r="T17" s="515" t="e">
        <f>(H17+I17)*'1-Contractblad totaal'!$G$22</f>
        <v>#DIV/0!</v>
      </c>
      <c r="U17" s="516" t="e">
        <f>(J17+K17)*'1-Contractblad totaal'!$G$30</f>
        <v>#DIV/0!</v>
      </c>
      <c r="V17" s="516" t="e">
        <f>M17*'1-Contractblad totaal'!$G$18</f>
        <v>#DIV/0!</v>
      </c>
      <c r="W17" s="516" t="e">
        <f>O17*'1-Contractblad totaal'!$G$26</f>
        <v>#DIV/0!</v>
      </c>
      <c r="X17" s="516" t="e">
        <f>Q17*'1-Contractblad totaal'!$G$34</f>
        <v>#DIV/0!</v>
      </c>
      <c r="Y17" s="516" t="e">
        <f t="shared" si="3"/>
        <v>#DIV/0!</v>
      </c>
      <c r="Z17" s="516">
        <f>SUMIF('8-Additionele werkzaamheden'!A:A,'2-Kosten per locatie'!A17,'8-Additionele werkzaamheden'!I:I)</f>
        <v>0</v>
      </c>
      <c r="AA17" s="516">
        <f>SUMIF('10-Glasbewassing'!A:A,'2-Kosten per locatie'!A17,'10-Glasbewassing'!K:K)</f>
        <v>0</v>
      </c>
      <c r="AB17" s="516">
        <f ca="1">+SUMIF('11-Sanitaire voorzieningen'!$A$11:$A$21,A17,'11-Sanitaire voorzieningen'!$G$11:$G$19)</f>
        <v>0</v>
      </c>
      <c r="AC17" s="116"/>
      <c r="AD17" s="516" t="e">
        <f t="shared" si="4"/>
        <v>#DIV/0!</v>
      </c>
      <c r="AE17" s="516" t="e">
        <f t="shared" si="5"/>
        <v>#DIV/0!</v>
      </c>
    </row>
    <row r="18" spans="1:31" ht="15" customHeight="1">
      <c r="A18" s="113" t="s">
        <v>578</v>
      </c>
      <c r="B18" s="548" t="s">
        <v>577</v>
      </c>
      <c r="C18" s="582" t="s">
        <v>602</v>
      </c>
      <c r="D18" s="671">
        <f>SUMIF('4-Basis ruimtestaat'!B:B,'2-Kosten per locatie'!A18,'4-Basis ruimtestaat'!I:I)</f>
        <v>990.34999999999991</v>
      </c>
      <c r="E18" s="671" t="e">
        <f>SUMIF('4-Basis ruimtestaat'!B:B,'2-Kosten per locatie'!A18,'4-Basis ruimtestaat'!R:R)</f>
        <v>#DIV/0!</v>
      </c>
      <c r="F18" s="672"/>
      <c r="G18" s="671">
        <f>SUMIF('4-Basis ruimtestaat'!B:B,'2-Kosten per locatie'!A18,'4-Basis ruimtestaat'!S:S)</f>
        <v>0</v>
      </c>
      <c r="H18" s="671" t="e">
        <f>SUMIF('4-Basis ruimtestaat'!B:B,'2-Kosten per locatie'!A18,'4-Basis ruimtestaat'!T:T)</f>
        <v>#DIV/0!</v>
      </c>
      <c r="I18" s="672"/>
      <c r="J18" s="671" t="e">
        <f>SUMIF('4-Basis ruimtestaat'!B:B,'2-Kosten per locatie'!A18,'4-Basis ruimtestaat'!U:U)</f>
        <v>#DIV/0!</v>
      </c>
      <c r="K18" s="672"/>
      <c r="L18" s="535"/>
      <c r="M18" s="671" t="e">
        <f t="shared" si="0"/>
        <v>#DIV/0!</v>
      </c>
      <c r="N18" s="535"/>
      <c r="O18" s="671" t="e">
        <f t="shared" si="6"/>
        <v>#DIV/0!</v>
      </c>
      <c r="P18" s="535"/>
      <c r="Q18" s="671" t="e">
        <f t="shared" si="7"/>
        <v>#DIV/0!</v>
      </c>
      <c r="R18" s="109"/>
      <c r="S18" s="654" t="e">
        <f>(E18+F18+G18)*'1-Contractblad totaal'!$G$14</f>
        <v>#DIV/0!</v>
      </c>
      <c r="T18" s="515" t="e">
        <f>(H18+I18)*'1-Contractblad totaal'!$G$22</f>
        <v>#DIV/0!</v>
      </c>
      <c r="U18" s="516" t="e">
        <f>(J18+K18)*'1-Contractblad totaal'!$G$30</f>
        <v>#DIV/0!</v>
      </c>
      <c r="V18" s="516" t="e">
        <f>M18*'1-Contractblad totaal'!$G$18</f>
        <v>#DIV/0!</v>
      </c>
      <c r="W18" s="516" t="e">
        <f>O18*'1-Contractblad totaal'!$G$26</f>
        <v>#DIV/0!</v>
      </c>
      <c r="X18" s="516" t="e">
        <f>Q18*'1-Contractblad totaal'!$G$34</f>
        <v>#DIV/0!</v>
      </c>
      <c r="Y18" s="516" t="e">
        <f t="shared" si="3"/>
        <v>#DIV/0!</v>
      </c>
      <c r="Z18" s="516">
        <f>SUMIF('8-Additionele werkzaamheden'!A:A,'2-Kosten per locatie'!A18,'8-Additionele werkzaamheden'!I:I)</f>
        <v>0</v>
      </c>
      <c r="AA18" s="516">
        <f>SUMIF('10-Glasbewassing'!A:A,'2-Kosten per locatie'!A18,'10-Glasbewassing'!K:K)</f>
        <v>0</v>
      </c>
      <c r="AB18" s="516">
        <f ca="1">+SUMIF('11-Sanitaire voorzieningen'!$A$11:$A$21,A18,'11-Sanitaire voorzieningen'!$G$11:$G$19)</f>
        <v>0</v>
      </c>
      <c r="AC18" s="116"/>
      <c r="AD18" s="516" t="e">
        <f t="shared" si="4"/>
        <v>#DIV/0!</v>
      </c>
      <c r="AE18" s="516" t="e">
        <f t="shared" si="5"/>
        <v>#DIV/0!</v>
      </c>
    </row>
    <row r="19" spans="1:31" ht="15" customHeight="1">
      <c r="A19" s="113" t="s">
        <v>477</v>
      </c>
      <c r="B19" s="528" t="s">
        <v>597</v>
      </c>
      <c r="C19" s="532" t="s">
        <v>602</v>
      </c>
      <c r="D19" s="671">
        <f>SUMIF('4-Basis ruimtestaat'!B:B,'2-Kosten per locatie'!A19,'4-Basis ruimtestaat'!I:I)</f>
        <v>1467</v>
      </c>
      <c r="E19" s="671" t="e">
        <f>SUMIF('4-Basis ruimtestaat'!B:B,'2-Kosten per locatie'!A19,'4-Basis ruimtestaat'!R:R)</f>
        <v>#DIV/0!</v>
      </c>
      <c r="F19" s="672"/>
      <c r="G19" s="671">
        <f>SUMIF('4-Basis ruimtestaat'!B:B,'2-Kosten per locatie'!A19,'4-Basis ruimtestaat'!S:S)</f>
        <v>0</v>
      </c>
      <c r="H19" s="671" t="e">
        <f>SUMIF('4-Basis ruimtestaat'!B:B,'2-Kosten per locatie'!A19,'4-Basis ruimtestaat'!T:T)</f>
        <v>#DIV/0!</v>
      </c>
      <c r="I19" s="672"/>
      <c r="J19" s="671" t="e">
        <f>SUMIF('4-Basis ruimtestaat'!B:B,'2-Kosten per locatie'!A19,'4-Basis ruimtestaat'!U:U)</f>
        <v>#DIV/0!</v>
      </c>
      <c r="K19" s="672"/>
      <c r="L19" s="535"/>
      <c r="M19" s="671" t="e">
        <f t="shared" si="0"/>
        <v>#DIV/0!</v>
      </c>
      <c r="N19" s="535"/>
      <c r="O19" s="671" t="e">
        <f t="shared" si="6"/>
        <v>#DIV/0!</v>
      </c>
      <c r="P19" s="535"/>
      <c r="Q19" s="671" t="e">
        <f t="shared" si="7"/>
        <v>#DIV/0!</v>
      </c>
      <c r="R19" s="109"/>
      <c r="S19" s="654" t="e">
        <f>(E19+F19+G19)*'1-Contractblad totaal'!$G$14</f>
        <v>#DIV/0!</v>
      </c>
      <c r="T19" s="515" t="e">
        <f>(H19+I19)*'1-Contractblad totaal'!$G$22</f>
        <v>#DIV/0!</v>
      </c>
      <c r="U19" s="516" t="e">
        <f>(J19+K19)*'1-Contractblad totaal'!$G$30</f>
        <v>#DIV/0!</v>
      </c>
      <c r="V19" s="516" t="e">
        <f>M19*'1-Contractblad totaal'!$G$18</f>
        <v>#DIV/0!</v>
      </c>
      <c r="W19" s="516" t="e">
        <f>O19*'1-Contractblad totaal'!$G$26</f>
        <v>#DIV/0!</v>
      </c>
      <c r="X19" s="516" t="e">
        <f>Q19*'1-Contractblad totaal'!$G$34</f>
        <v>#DIV/0!</v>
      </c>
      <c r="Y19" s="516" t="e">
        <f t="shared" si="3"/>
        <v>#DIV/0!</v>
      </c>
      <c r="Z19" s="516">
        <f>SUMIF('8-Additionele werkzaamheden'!A:A,'2-Kosten per locatie'!A19,'8-Additionele werkzaamheden'!I:I)</f>
        <v>0</v>
      </c>
      <c r="AA19" s="516">
        <f>SUMIF('10-Glasbewassing'!A:A,'2-Kosten per locatie'!A19,'10-Glasbewassing'!K:K)</f>
        <v>0</v>
      </c>
      <c r="AB19" s="516">
        <f ca="1">+SUMIF('11-Sanitaire voorzieningen'!$A$11:$A$21,A19,'11-Sanitaire voorzieningen'!$G$11:$G$19)</f>
        <v>0</v>
      </c>
      <c r="AC19" s="116"/>
      <c r="AD19" s="516" t="e">
        <f t="shared" si="4"/>
        <v>#DIV/0!</v>
      </c>
      <c r="AE19" s="516" t="e">
        <f t="shared" si="5"/>
        <v>#DIV/0!</v>
      </c>
    </row>
    <row r="20" spans="1:31" ht="15" customHeight="1">
      <c r="A20" s="485" t="s">
        <v>603</v>
      </c>
      <c r="B20" s="528" t="s">
        <v>598</v>
      </c>
      <c r="C20" s="532" t="s">
        <v>602</v>
      </c>
      <c r="D20" s="671">
        <f>SUMIF('4-Basis ruimtestaat'!B:B,'2-Kosten per locatie'!A20,'4-Basis ruimtestaat'!I:I)</f>
        <v>1502.3000000000002</v>
      </c>
      <c r="E20" s="671" t="e">
        <f>SUMIF('4-Basis ruimtestaat'!B:B,'2-Kosten per locatie'!A20,'4-Basis ruimtestaat'!R:R)</f>
        <v>#DIV/0!</v>
      </c>
      <c r="F20" s="672"/>
      <c r="G20" s="671">
        <f>SUMIF('4-Basis ruimtestaat'!B:B,'2-Kosten per locatie'!A20,'4-Basis ruimtestaat'!S:S)</f>
        <v>0</v>
      </c>
      <c r="H20" s="671">
        <f>SUMIF('4-Basis ruimtestaat'!B:B,'2-Kosten per locatie'!A20,'4-Basis ruimtestaat'!T:T)</f>
        <v>0</v>
      </c>
      <c r="I20" s="672"/>
      <c r="J20" s="671">
        <f>SUMIF('4-Basis ruimtestaat'!B:B,'2-Kosten per locatie'!A20,'4-Basis ruimtestaat'!U:U)</f>
        <v>0</v>
      </c>
      <c r="K20" s="672"/>
      <c r="L20" s="535"/>
      <c r="M20" s="671" t="e">
        <f t="shared" si="0"/>
        <v>#DIV/0!</v>
      </c>
      <c r="N20" s="535"/>
      <c r="O20" s="671">
        <f t="shared" si="6"/>
        <v>0</v>
      </c>
      <c r="P20" s="535"/>
      <c r="Q20" s="671">
        <f t="shared" si="7"/>
        <v>0</v>
      </c>
      <c r="R20" s="109"/>
      <c r="S20" s="654" t="e">
        <f>(E20+F20+G20)*'1-Contractblad totaal'!$G$14</f>
        <v>#DIV/0!</v>
      </c>
      <c r="T20" s="515" t="e">
        <f>(H20+I20)*'1-Contractblad totaal'!$G$22</f>
        <v>#DIV/0!</v>
      </c>
      <c r="U20" s="516" t="e">
        <f>(J20+K20)*'1-Contractblad totaal'!$G$30</f>
        <v>#DIV/0!</v>
      </c>
      <c r="V20" s="516" t="e">
        <f>M20*'1-Contractblad totaal'!$G$18</f>
        <v>#DIV/0!</v>
      </c>
      <c r="W20" s="516" t="e">
        <f>O20*'1-Contractblad totaal'!$G$26</f>
        <v>#DIV/0!</v>
      </c>
      <c r="X20" s="516" t="e">
        <f>Q20*'1-Contractblad totaal'!$G$34</f>
        <v>#DIV/0!</v>
      </c>
      <c r="Y20" s="516" t="e">
        <f t="shared" si="3"/>
        <v>#DIV/0!</v>
      </c>
      <c r="Z20" s="516">
        <f>SUMIF('8-Additionele werkzaamheden'!A:A,'2-Kosten per locatie'!A20,'8-Additionele werkzaamheden'!I:I)</f>
        <v>0</v>
      </c>
      <c r="AA20" s="516">
        <f>SUMIF('10-Glasbewassing'!A:A,'2-Kosten per locatie'!A20,'10-Glasbewassing'!K:K)</f>
        <v>0</v>
      </c>
      <c r="AB20" s="516">
        <f ca="1">+SUMIF('11-Sanitaire voorzieningen'!$A$11:$A$21,A20,'11-Sanitaire voorzieningen'!$G$11:$G$19)</f>
        <v>0</v>
      </c>
      <c r="AC20" s="116"/>
      <c r="AD20" s="516" t="e">
        <f t="shared" si="4"/>
        <v>#DIV/0!</v>
      </c>
      <c r="AE20" s="516" t="e">
        <f t="shared" si="5"/>
        <v>#DIV/0!</v>
      </c>
    </row>
    <row r="21" spans="1:31" s="115" customFormat="1" ht="15" customHeight="1">
      <c r="A21" s="673" t="s">
        <v>8</v>
      </c>
      <c r="B21" s="674">
        <f>SUM(B11:B20)</f>
        <v>0</v>
      </c>
      <c r="C21" s="675"/>
      <c r="D21" s="675">
        <f t="shared" ref="D21:K21" si="8">SUM(D11:D20)</f>
        <v>8879.9399999999987</v>
      </c>
      <c r="E21" s="676" t="e">
        <f t="shared" si="8"/>
        <v>#DIV/0!</v>
      </c>
      <c r="F21" s="676">
        <f t="shared" si="8"/>
        <v>0</v>
      </c>
      <c r="G21" s="676">
        <f t="shared" si="8"/>
        <v>0</v>
      </c>
      <c r="H21" s="676" t="e">
        <f t="shared" si="8"/>
        <v>#DIV/0!</v>
      </c>
      <c r="I21" s="676">
        <f t="shared" si="8"/>
        <v>0</v>
      </c>
      <c r="J21" s="676" t="e">
        <f t="shared" si="8"/>
        <v>#DIV/0!</v>
      </c>
      <c r="K21" s="676">
        <f t="shared" si="8"/>
        <v>0</v>
      </c>
      <c r="L21" s="677"/>
      <c r="M21" s="676" t="e">
        <f>SUM(M11:M20)</f>
        <v>#DIV/0!</v>
      </c>
      <c r="N21" s="678"/>
      <c r="O21" s="676" t="e">
        <f>SUM(O11:O20)</f>
        <v>#DIV/0!</v>
      </c>
      <c r="P21" s="678"/>
      <c r="Q21" s="676" t="e">
        <f>SUM(Q11:Q20)</f>
        <v>#DIV/0!</v>
      </c>
      <c r="R21" s="109"/>
      <c r="S21" s="659" t="e">
        <f t="shared" ref="S21:AB21" si="9">SUM(S11:S20)</f>
        <v>#DIV/0!</v>
      </c>
      <c r="T21" s="659" t="e">
        <f t="shared" si="9"/>
        <v>#DIV/0!</v>
      </c>
      <c r="U21" s="659" t="e">
        <f t="shared" si="9"/>
        <v>#DIV/0!</v>
      </c>
      <c r="V21" s="659" t="e">
        <f t="shared" si="9"/>
        <v>#DIV/0!</v>
      </c>
      <c r="W21" s="659" t="e">
        <f t="shared" si="9"/>
        <v>#DIV/0!</v>
      </c>
      <c r="X21" s="659" t="e">
        <f t="shared" si="9"/>
        <v>#DIV/0!</v>
      </c>
      <c r="Y21" s="659" t="e">
        <f t="shared" si="9"/>
        <v>#DIV/0!</v>
      </c>
      <c r="Z21" s="659">
        <f t="shared" si="9"/>
        <v>0</v>
      </c>
      <c r="AA21" s="659">
        <f t="shared" si="9"/>
        <v>0</v>
      </c>
      <c r="AB21" s="659">
        <f t="shared" ca="1" si="9"/>
        <v>0</v>
      </c>
      <c r="AC21" s="116"/>
      <c r="AD21" s="659" t="e">
        <f>SUM(AD11:AD20)</f>
        <v>#DIV/0!</v>
      </c>
      <c r="AE21" s="659" t="e">
        <f>SUM(AE11:AE20)</f>
        <v>#DIV/0!</v>
      </c>
    </row>
    <row r="22" spans="1:31" s="116" customFormat="1" ht="14.1" customHeight="1">
      <c r="B22" s="529"/>
      <c r="C22" s="529"/>
      <c r="E22" s="512"/>
      <c r="F22" s="512"/>
      <c r="G22" s="512"/>
      <c r="H22" s="512"/>
      <c r="I22" s="512"/>
      <c r="J22" s="512"/>
    </row>
    <row r="23" spans="1:31" ht="13.5">
      <c r="A23" s="517"/>
      <c r="B23" s="517"/>
      <c r="C23" s="517"/>
      <c r="P23" s="109"/>
      <c r="Q23" s="109"/>
      <c r="R23" s="109"/>
    </row>
    <row r="24" spans="1:31" s="114" customFormat="1" ht="14.25" customHeight="1">
      <c r="A24" s="517"/>
      <c r="B24" s="517"/>
      <c r="C24" s="517"/>
      <c r="P24" s="109"/>
      <c r="Q24" s="109"/>
      <c r="R24" s="109"/>
      <c r="S24" s="109"/>
      <c r="T24" s="110"/>
    </row>
    <row r="25" spans="1:31" s="517" customFormat="1" ht="15" customHeight="1">
      <c r="P25" s="109"/>
      <c r="Q25" s="109"/>
      <c r="R25" s="109"/>
    </row>
    <row r="26" spans="1:31" s="517" customFormat="1" ht="15" customHeight="1">
      <c r="P26" s="109"/>
      <c r="Q26" s="109"/>
      <c r="R26" s="109"/>
    </row>
    <row r="27" spans="1:31" s="517" customFormat="1" ht="15" customHeight="1">
      <c r="P27" s="109"/>
      <c r="Q27" s="109"/>
      <c r="R27" s="109"/>
    </row>
    <row r="28" spans="1:31" s="517" customFormat="1" ht="15" customHeight="1">
      <c r="P28" s="109"/>
      <c r="Q28" s="109"/>
      <c r="R28" s="109"/>
    </row>
    <row r="29" spans="1:31" s="517" customFormat="1" ht="15" customHeight="1">
      <c r="P29" s="109"/>
      <c r="Q29" s="109"/>
      <c r="R29" s="109"/>
    </row>
    <row r="30" spans="1:31" s="114" customFormat="1" ht="14.25" customHeight="1">
      <c r="A30" s="517"/>
      <c r="B30" s="517"/>
      <c r="C30" s="517"/>
      <c r="P30" s="109"/>
      <c r="Q30" s="109"/>
      <c r="R30" s="109"/>
      <c r="S30" s="109"/>
      <c r="T30" s="110"/>
    </row>
    <row r="31" spans="1:31" s="517" customFormat="1" ht="15" customHeight="1">
      <c r="P31" s="109"/>
      <c r="Q31" s="109"/>
      <c r="R31" s="109"/>
    </row>
    <row r="32" spans="1:31" s="114" customFormat="1" ht="14.25" customHeight="1">
      <c r="A32" s="517"/>
      <c r="B32" s="517"/>
      <c r="C32" s="517"/>
      <c r="P32" s="109"/>
      <c r="Q32" s="109"/>
      <c r="R32" s="109"/>
    </row>
    <row r="33" spans="1:20" s="517" customFormat="1" ht="15" customHeight="1">
      <c r="P33" s="109"/>
      <c r="Q33" s="109"/>
      <c r="R33" s="109"/>
    </row>
    <row r="34" spans="1:20" s="114" customFormat="1" ht="14.25" customHeight="1">
      <c r="A34" s="517"/>
      <c r="B34" s="517"/>
      <c r="C34" s="517"/>
      <c r="P34" s="109"/>
      <c r="Q34" s="109"/>
      <c r="R34" s="109"/>
      <c r="S34" s="109"/>
      <c r="T34" s="110"/>
    </row>
    <row r="35" spans="1:20" s="517" customFormat="1" ht="15" customHeight="1">
      <c r="P35" s="109"/>
      <c r="Q35" s="109"/>
      <c r="R35" s="109"/>
    </row>
    <row r="36" spans="1:20" s="517" customFormat="1" ht="15" customHeight="1">
      <c r="P36" s="109"/>
      <c r="Q36" s="109"/>
      <c r="R36" s="109"/>
    </row>
    <row r="37" spans="1:20" s="517" customFormat="1" ht="15" customHeight="1">
      <c r="P37" s="109"/>
      <c r="Q37" s="109"/>
      <c r="R37" s="109"/>
    </row>
    <row r="38" spans="1:20" s="517" customFormat="1" ht="15" customHeight="1">
      <c r="P38" s="109"/>
      <c r="Q38" s="109"/>
      <c r="R38" s="109"/>
    </row>
    <row r="39" spans="1:20" s="114" customFormat="1" ht="14.25" customHeight="1">
      <c r="A39" s="517"/>
      <c r="B39" s="517"/>
      <c r="C39" s="517"/>
      <c r="P39" s="109"/>
      <c r="Q39" s="109"/>
      <c r="R39" s="109"/>
    </row>
    <row r="40" spans="1:20" s="517" customFormat="1" ht="15" customHeight="1">
      <c r="P40" s="109"/>
      <c r="Q40" s="109"/>
      <c r="R40" s="109"/>
    </row>
    <row r="41" spans="1:20" s="517" customFormat="1" ht="15" customHeight="1">
      <c r="P41" s="109"/>
      <c r="Q41" s="109"/>
      <c r="R41" s="109"/>
    </row>
    <row r="42" spans="1:20" s="517" customFormat="1" ht="15" customHeight="1">
      <c r="P42" s="109"/>
      <c r="Q42" s="109"/>
      <c r="R42" s="109"/>
    </row>
    <row r="43" spans="1:20" s="517" customFormat="1" ht="15" customHeight="1">
      <c r="P43" s="109"/>
      <c r="Q43" s="109"/>
      <c r="R43" s="109"/>
    </row>
    <row r="44" spans="1:20" s="517" customFormat="1" ht="15" customHeight="1">
      <c r="P44" s="109"/>
      <c r="Q44" s="109"/>
      <c r="R44" s="109"/>
    </row>
    <row r="45" spans="1:20" s="517" customFormat="1" ht="15" customHeight="1">
      <c r="P45" s="109"/>
      <c r="Q45" s="109"/>
      <c r="R45" s="109"/>
    </row>
    <row r="46" spans="1:20" s="517" customFormat="1" ht="15" customHeight="1">
      <c r="P46" s="109"/>
      <c r="Q46" s="109"/>
      <c r="R46" s="109"/>
    </row>
    <row r="47" spans="1:20" s="518" customFormat="1" ht="14.25" customHeight="1">
      <c r="A47" s="517"/>
      <c r="B47" s="517"/>
      <c r="C47" s="517"/>
      <c r="P47" s="109"/>
      <c r="Q47" s="109"/>
      <c r="R47" s="109"/>
    </row>
    <row r="48" spans="1:20" s="517" customFormat="1" ht="15" customHeight="1">
      <c r="P48" s="109"/>
      <c r="Q48" s="109"/>
      <c r="R48" s="109"/>
    </row>
    <row r="49" spans="1:20" s="518" customFormat="1" ht="14.25" customHeight="1">
      <c r="A49" s="517"/>
      <c r="B49" s="517"/>
      <c r="C49" s="517"/>
      <c r="P49" s="109"/>
      <c r="Q49" s="109"/>
      <c r="R49" s="109"/>
    </row>
    <row r="50" spans="1:20" s="517" customFormat="1" ht="15" customHeight="1">
      <c r="P50" s="109"/>
      <c r="Q50" s="109"/>
      <c r="R50" s="109"/>
    </row>
    <row r="51" spans="1:20" s="517" customFormat="1" ht="15" customHeight="1">
      <c r="P51" s="109"/>
      <c r="Q51" s="109"/>
      <c r="R51" s="109"/>
    </row>
    <row r="52" spans="1:20" s="114" customFormat="1" ht="14.25" customHeight="1">
      <c r="A52" s="517"/>
      <c r="B52" s="517"/>
      <c r="C52" s="517"/>
      <c r="P52" s="109"/>
      <c r="Q52" s="109"/>
      <c r="R52" s="109"/>
      <c r="S52" s="109"/>
      <c r="T52" s="110"/>
    </row>
    <row r="53" spans="1:20" s="517" customFormat="1" ht="15" customHeight="1">
      <c r="P53" s="109"/>
      <c r="Q53" s="109"/>
      <c r="R53" s="109"/>
    </row>
    <row r="54" spans="1:20" s="114" customFormat="1" ht="14.25" customHeight="1">
      <c r="A54" s="517"/>
      <c r="B54" s="517"/>
      <c r="C54" s="517"/>
      <c r="P54" s="109"/>
      <c r="Q54" s="109"/>
      <c r="R54" s="109"/>
    </row>
    <row r="55" spans="1:20" s="114" customFormat="1" ht="14.25" customHeight="1">
      <c r="A55" s="517"/>
      <c r="B55" s="517"/>
      <c r="C55" s="517"/>
      <c r="P55" s="109"/>
      <c r="Q55" s="109"/>
      <c r="R55" s="109"/>
    </row>
    <row r="56" spans="1:20" s="517" customFormat="1" ht="15" customHeight="1">
      <c r="P56" s="109"/>
      <c r="Q56" s="109"/>
      <c r="R56" s="109"/>
    </row>
    <row r="57" spans="1:20" s="517" customFormat="1" ht="15" customHeight="1">
      <c r="P57" s="109"/>
      <c r="Q57" s="109"/>
      <c r="R57" s="109"/>
    </row>
    <row r="58" spans="1:20" s="517" customFormat="1" ht="15" customHeight="1">
      <c r="P58" s="109"/>
      <c r="Q58" s="109"/>
      <c r="R58" s="109"/>
    </row>
    <row r="59" spans="1:20" s="517" customFormat="1" ht="15" customHeight="1">
      <c r="P59" s="109"/>
      <c r="Q59" s="109"/>
      <c r="R59" s="109"/>
    </row>
    <row r="60" spans="1:20" s="518" customFormat="1" ht="14.25" customHeight="1">
      <c r="A60" s="517"/>
      <c r="B60" s="517"/>
      <c r="C60" s="517"/>
      <c r="P60" s="109"/>
      <c r="Q60" s="109"/>
      <c r="R60" s="109"/>
    </row>
    <row r="61" spans="1:20" s="517" customFormat="1" ht="15" customHeight="1">
      <c r="P61" s="109"/>
      <c r="Q61" s="109"/>
      <c r="R61" s="109"/>
    </row>
    <row r="62" spans="1:20" s="517" customFormat="1" ht="15" customHeight="1">
      <c r="P62" s="109"/>
      <c r="Q62" s="109"/>
      <c r="R62" s="109"/>
    </row>
    <row r="63" spans="1:20" s="517" customFormat="1" ht="15" customHeight="1">
      <c r="P63" s="109"/>
      <c r="Q63" s="109"/>
      <c r="R63" s="109"/>
    </row>
    <row r="64" spans="1:20" s="517" customFormat="1" ht="15" customHeight="1">
      <c r="P64" s="109"/>
      <c r="Q64" s="109"/>
      <c r="R64" s="109"/>
    </row>
    <row r="65" spans="1:18" s="517" customFormat="1" ht="15" customHeight="1">
      <c r="P65" s="109"/>
      <c r="Q65" s="109"/>
      <c r="R65" s="109"/>
    </row>
    <row r="66" spans="1:18" s="517" customFormat="1" ht="15" customHeight="1">
      <c r="P66" s="109"/>
      <c r="Q66" s="109"/>
      <c r="R66" s="109"/>
    </row>
    <row r="67" spans="1:18" s="517" customFormat="1" ht="15" customHeight="1">
      <c r="P67" s="109"/>
      <c r="Q67" s="109"/>
      <c r="R67" s="109"/>
    </row>
    <row r="68" spans="1:18" s="517" customFormat="1" ht="15" customHeight="1">
      <c r="P68" s="109"/>
      <c r="Q68" s="109"/>
      <c r="R68" s="109"/>
    </row>
    <row r="69" spans="1:18" s="658" customFormat="1" ht="15" customHeight="1">
      <c r="A69" s="517"/>
      <c r="B69" s="517"/>
      <c r="C69" s="517"/>
      <c r="P69" s="517"/>
      <c r="Q69" s="517"/>
      <c r="R69" s="517"/>
    </row>
    <row r="70" spans="1:18" ht="14.1" customHeight="1">
      <c r="A70" s="517"/>
      <c r="B70" s="517"/>
      <c r="C70" s="517"/>
      <c r="D70" s="510"/>
      <c r="I70" s="583"/>
      <c r="J70" s="583"/>
      <c r="K70" s="116"/>
      <c r="L70" s="116"/>
      <c r="M70" s="116"/>
      <c r="N70" s="116"/>
      <c r="O70" s="109"/>
      <c r="P70" s="109"/>
      <c r="Q70" s="109"/>
      <c r="R70" s="109"/>
    </row>
    <row r="71" spans="1:18" ht="14.1" customHeight="1">
      <c r="I71" s="583"/>
      <c r="J71" s="583"/>
      <c r="L71" s="667"/>
      <c r="O71" s="109"/>
      <c r="P71" s="109"/>
      <c r="Q71" s="109"/>
      <c r="R71" s="109"/>
    </row>
    <row r="72" spans="1:18" ht="14.1" customHeight="1">
      <c r="L72" s="116"/>
      <c r="O72" s="109"/>
      <c r="P72" s="109"/>
      <c r="Q72" s="109"/>
      <c r="R72" s="109"/>
    </row>
    <row r="73" spans="1:18" ht="14.1" customHeight="1">
      <c r="L73" s="116"/>
      <c r="O73" s="109"/>
      <c r="P73" s="109"/>
      <c r="Q73" s="109"/>
      <c r="R73" s="109"/>
    </row>
  </sheetData>
  <autoFilter ref="A10:R10" xr:uid="{00000000-0001-0000-0200-000000000000}"/>
  <mergeCells count="4">
    <mergeCell ref="E9:K9"/>
    <mergeCell ref="L9:Q9"/>
    <mergeCell ref="S9:AB9"/>
    <mergeCell ref="E3:G5"/>
  </mergeCells>
  <printOptions horizontalCentered="1" gridLinesSet="0"/>
  <pageMargins left="0.19685039370078741" right="0.19685039370078741" top="0.59055118110236227" bottom="0.78740157480314965" header="0.39370078740157483" footer="0.19685039370078741"/>
  <pageSetup paperSize="9" scale="68" fitToHeight="0" orientation="landscape" r:id="rId1"/>
  <headerFooter alignWithMargins="0">
    <oddFooter>&amp;L&amp;"Verdana,Standaard"&amp;F-&amp;A
Atir b.v. ©&amp;R&amp;"Verdana,Standaard"printversie &amp;D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Z53"/>
  <sheetViews>
    <sheetView showGridLines="0" zoomScaleNormal="100" workbookViewId="0">
      <pane ySplit="9" topLeftCell="A10" activePane="bottomLeft" state="frozen"/>
      <selection activeCell="A6" sqref="A6:F6"/>
      <selection pane="bottomLeft" activeCell="A10" sqref="A10"/>
    </sheetView>
  </sheetViews>
  <sheetFormatPr defaultColWidth="9.140625" defaultRowHeight="13.5"/>
  <cols>
    <col min="1" max="1" width="39.42578125" style="4" bestFit="1" customWidth="1"/>
    <col min="2" max="2" width="9.140625" style="4" customWidth="1"/>
    <col min="3" max="3" width="0" style="4" hidden="1" customWidth="1"/>
    <col min="4" max="8" width="9.140625" style="4"/>
    <col min="9" max="9" width="10.7109375" style="4" hidden="1" customWidth="1"/>
    <col min="10" max="11" width="9.140625" style="4"/>
    <col min="12" max="12" width="0" style="4" hidden="1" customWidth="1"/>
    <col min="13" max="14" width="9.140625" style="4"/>
    <col min="15" max="15" width="2.140625" style="4" customWidth="1"/>
    <col min="16" max="16" width="9.140625" style="121"/>
    <col min="17" max="17" width="2.28515625" style="4" customWidth="1"/>
    <col min="18" max="18" width="11" style="121" bestFit="1" customWidth="1"/>
    <col min="19" max="21" width="10.7109375" style="4" customWidth="1"/>
    <col min="22" max="22" width="9.140625" style="4"/>
    <col min="23" max="23" width="16.140625" style="4" customWidth="1"/>
    <col min="24" max="25" width="9.140625" style="4"/>
    <col min="26" max="26" width="30.42578125" style="4" customWidth="1"/>
    <col min="27" max="16384" width="9.140625" style="4"/>
  </cols>
  <sheetData>
    <row r="1" spans="1:26">
      <c r="A1" s="402" t="s">
        <v>26</v>
      </c>
    </row>
    <row r="2" spans="1:26">
      <c r="P2" s="4"/>
      <c r="R2" s="4"/>
    </row>
    <row r="3" spans="1:26" ht="17.25">
      <c r="A3" s="141" t="str">
        <f>'1-Contractblad totaal'!A3</f>
        <v>Naam opdrachtgever</v>
      </c>
      <c r="B3" s="142" t="str">
        <f>'1-Contractblad totaal'!B3</f>
        <v>BAR-organisatie</v>
      </c>
      <c r="P3" s="4"/>
      <c r="R3" s="4"/>
    </row>
    <row r="4" spans="1:26" ht="17.25">
      <c r="A4" s="475" t="s">
        <v>14</v>
      </c>
      <c r="B4" s="142" t="str">
        <f ca="1">MID(CELL("bestandsnaam",$B$7),SEARCH("]",CELL("bestandsnaam",$B$7),1)+1,256)</f>
        <v>3-Productie normen</v>
      </c>
    </row>
    <row r="5" spans="1:26" ht="17.25">
      <c r="A5" s="141" t="str">
        <f>'1-Contractblad totaal'!A5</f>
        <v>Gebouw/plaats</v>
      </c>
      <c r="B5" s="142" t="str">
        <f>'1-Contractblad totaal'!B5</f>
        <v>Barendrecht, Albrandswaard en Ridderkerk</v>
      </c>
    </row>
    <row r="6" spans="1:26" ht="17.25">
      <c r="A6" s="141" t="str">
        <f>'1-Contractblad totaal'!A8</f>
        <v>Naam dienstverlener</v>
      </c>
      <c r="B6" s="142">
        <f>'1-Contractblad totaal'!B8</f>
        <v>0</v>
      </c>
      <c r="G6" s="400" t="s">
        <v>207</v>
      </c>
      <c r="H6" s="401"/>
      <c r="J6" s="139" t="e">
        <f>SUM('4-Basis ruimtestaat'!AB:AB)/SUM('4-Basis ruimtestaat'!R:U)</f>
        <v>#DIV/0!</v>
      </c>
      <c r="K6" s="140" t="s">
        <v>208</v>
      </c>
    </row>
    <row r="7" spans="1:26">
      <c r="A7" s="122"/>
      <c r="B7" s="505"/>
      <c r="C7" s="506"/>
      <c r="D7" s="506"/>
      <c r="E7" s="506"/>
      <c r="F7" s="507"/>
      <c r="G7" s="507"/>
      <c r="H7" s="507"/>
      <c r="I7" s="508"/>
      <c r="J7" s="508"/>
      <c r="K7" s="509"/>
      <c r="L7" s="509"/>
      <c r="M7" s="509"/>
      <c r="O7" s="124"/>
      <c r="P7" s="125"/>
      <c r="Q7" s="124"/>
      <c r="R7" s="125"/>
      <c r="S7" s="123"/>
      <c r="T7" s="123"/>
      <c r="U7" s="124"/>
      <c r="V7" s="124"/>
      <c r="W7" s="124"/>
      <c r="X7" s="124"/>
    </row>
    <row r="8" spans="1:26" ht="27.75" customHeight="1">
      <c r="A8" s="136" t="s">
        <v>109</v>
      </c>
      <c r="B8" s="137">
        <v>2</v>
      </c>
      <c r="C8" s="137">
        <v>4</v>
      </c>
      <c r="D8" s="137">
        <v>12</v>
      </c>
      <c r="E8" s="587">
        <v>44</v>
      </c>
      <c r="F8" s="137">
        <v>52</v>
      </c>
      <c r="G8" s="137">
        <v>88</v>
      </c>
      <c r="H8" s="137">
        <v>104</v>
      </c>
      <c r="I8" s="137">
        <v>156</v>
      </c>
      <c r="J8" s="137">
        <v>200</v>
      </c>
      <c r="K8" s="137">
        <v>220</v>
      </c>
      <c r="L8" s="137">
        <v>230</v>
      </c>
      <c r="M8" s="137">
        <v>240</v>
      </c>
      <c r="N8" s="137">
        <v>255</v>
      </c>
      <c r="O8" s="124"/>
      <c r="P8" s="125"/>
      <c r="Q8" s="124"/>
      <c r="R8" s="125"/>
      <c r="S8" s="403"/>
      <c r="T8" s="403"/>
      <c r="U8" s="403"/>
      <c r="V8" s="126"/>
      <c r="W8" s="126"/>
      <c r="X8" s="126"/>
    </row>
    <row r="9" spans="1:26" ht="30" customHeight="1">
      <c r="A9" s="393" t="s">
        <v>60</v>
      </c>
      <c r="B9" s="729" t="s">
        <v>129</v>
      </c>
      <c r="C9" s="730"/>
      <c r="D9" s="731"/>
      <c r="E9" s="730"/>
      <c r="F9" s="731"/>
      <c r="G9" s="730"/>
      <c r="H9" s="731"/>
      <c r="I9" s="731"/>
      <c r="J9" s="730"/>
      <c r="K9" s="730"/>
      <c r="L9" s="730"/>
      <c r="M9" s="730"/>
      <c r="N9" s="732"/>
      <c r="O9" s="124"/>
      <c r="P9" s="391" t="s">
        <v>110</v>
      </c>
      <c r="Q9" s="392"/>
      <c r="R9" s="391" t="s">
        <v>211</v>
      </c>
      <c r="S9" s="138" t="s">
        <v>204</v>
      </c>
      <c r="T9" s="138" t="s">
        <v>205</v>
      </c>
      <c r="U9" s="138" t="s">
        <v>246</v>
      </c>
      <c r="V9" s="126"/>
    </row>
    <row r="10" spans="1:26" ht="14.25" thickBot="1">
      <c r="A10" s="127" t="s">
        <v>599</v>
      </c>
      <c r="B10" s="451"/>
      <c r="C10" s="451"/>
      <c r="D10" s="451"/>
      <c r="E10" s="406"/>
      <c r="F10" s="406"/>
      <c r="G10" s="451"/>
      <c r="H10" s="406"/>
      <c r="I10" s="451"/>
      <c r="J10" s="451"/>
      <c r="K10" s="451"/>
      <c r="L10" s="451"/>
      <c r="M10" s="406"/>
      <c r="N10" s="406"/>
      <c r="O10" s="124"/>
      <c r="P10" s="128" t="s">
        <v>115</v>
      </c>
      <c r="Q10" s="124"/>
      <c r="R10" s="394">
        <f>SUMIF('4-Basis ruimtestaat'!G:G,'3-Productie normen'!A10,'4-Basis ruimtestaat'!I:I)</f>
        <v>855.10000000000014</v>
      </c>
      <c r="U10" s="124"/>
      <c r="V10" s="389"/>
      <c r="W10" s="389"/>
      <c r="X10" s="389"/>
      <c r="Y10" s="158"/>
    </row>
    <row r="11" spans="1:26">
      <c r="A11" s="452" t="s">
        <v>561</v>
      </c>
      <c r="B11" s="451"/>
      <c r="C11" s="451"/>
      <c r="D11" s="451"/>
      <c r="E11" s="588"/>
      <c r="F11" s="451"/>
      <c r="G11" s="451"/>
      <c r="H11" s="451"/>
      <c r="I11" s="451"/>
      <c r="J11" s="451"/>
      <c r="K11" s="451"/>
      <c r="L11" s="451"/>
      <c r="M11" s="451"/>
      <c r="N11" s="406"/>
      <c r="O11" s="124"/>
      <c r="P11" s="128" t="s">
        <v>117</v>
      </c>
      <c r="Q11" s="124"/>
      <c r="R11" s="394">
        <f>SUMIF('4-Basis ruimtestaat'!G:G,'3-Productie normen'!A11,'4-Basis ruimtestaat'!I:I)</f>
        <v>15</v>
      </c>
      <c r="U11" s="158"/>
      <c r="V11" s="493"/>
      <c r="W11" s="494"/>
      <c r="X11" s="494"/>
      <c r="Y11" s="495"/>
      <c r="Z11" s="501"/>
    </row>
    <row r="12" spans="1:26">
      <c r="A12" s="452" t="s">
        <v>632</v>
      </c>
      <c r="B12" s="451"/>
      <c r="C12" s="451"/>
      <c r="D12" s="451"/>
      <c r="E12" s="588"/>
      <c r="F12" s="451"/>
      <c r="G12" s="451"/>
      <c r="H12" s="451"/>
      <c r="I12" s="451"/>
      <c r="J12" s="406"/>
      <c r="K12" s="406"/>
      <c r="L12" s="451"/>
      <c r="M12" s="406"/>
      <c r="N12" s="130"/>
      <c r="O12" s="124"/>
      <c r="P12" s="128" t="s">
        <v>117</v>
      </c>
      <c r="Q12" s="124"/>
      <c r="R12" s="394">
        <f>SUMIF('4-Basis ruimtestaat'!G:G,'3-Productie normen'!A12,'4-Basis ruimtestaat'!I:I)</f>
        <v>123.08000000000001</v>
      </c>
      <c r="U12" s="158"/>
      <c r="V12" s="496"/>
      <c r="W12" s="602" t="s">
        <v>111</v>
      </c>
      <c r="X12" s="603" t="s">
        <v>202</v>
      </c>
      <c r="Y12" s="497"/>
      <c r="Z12" s="502" t="s">
        <v>240</v>
      </c>
    </row>
    <row r="13" spans="1:26">
      <c r="A13" s="452" t="s">
        <v>101</v>
      </c>
      <c r="B13" s="451"/>
      <c r="C13" s="451"/>
      <c r="D13" s="451"/>
      <c r="E13" s="588"/>
      <c r="F13" s="406"/>
      <c r="G13" s="451"/>
      <c r="H13" s="451"/>
      <c r="I13" s="451"/>
      <c r="J13" s="406"/>
      <c r="K13" s="406"/>
      <c r="L13" s="451"/>
      <c r="M13" s="406"/>
      <c r="N13" s="406"/>
      <c r="O13" s="124"/>
      <c r="P13" s="128" t="s">
        <v>116</v>
      </c>
      <c r="Q13" s="124"/>
      <c r="R13" s="394">
        <f>SUMIF('4-Basis ruimtestaat'!G:G,'3-Productie normen'!A13,'4-Basis ruimtestaat'!I:I)</f>
        <v>620.00999999999988</v>
      </c>
      <c r="U13" s="158"/>
      <c r="V13" s="496"/>
      <c r="W13" s="604">
        <v>2</v>
      </c>
      <c r="X13" s="594">
        <v>2</v>
      </c>
      <c r="Y13" s="497"/>
      <c r="Z13" s="503" t="s">
        <v>241</v>
      </c>
    </row>
    <row r="14" spans="1:26">
      <c r="A14" s="452" t="s">
        <v>575</v>
      </c>
      <c r="B14" s="451"/>
      <c r="C14" s="451"/>
      <c r="D14" s="451"/>
      <c r="E14" s="588"/>
      <c r="F14" s="406"/>
      <c r="G14" s="451"/>
      <c r="H14" s="451"/>
      <c r="I14" s="451"/>
      <c r="J14" s="451"/>
      <c r="K14" s="451"/>
      <c r="L14" s="451"/>
      <c r="M14" s="451"/>
      <c r="N14" s="406"/>
      <c r="O14" s="124"/>
      <c r="P14" s="128" t="s">
        <v>116</v>
      </c>
      <c r="Q14" s="124"/>
      <c r="R14" s="394">
        <f>SUMIF('4-Basis ruimtestaat'!G:G,'3-Productie normen'!A14,'4-Basis ruimtestaat'!I:I)</f>
        <v>45.76</v>
      </c>
      <c r="U14" s="158"/>
      <c r="V14" s="496"/>
      <c r="W14" s="604">
        <v>4</v>
      </c>
      <c r="X14" s="594">
        <v>3</v>
      </c>
      <c r="Y14" s="497"/>
      <c r="Z14" s="503" t="s">
        <v>751</v>
      </c>
    </row>
    <row r="15" spans="1:26">
      <c r="A15" s="127" t="s">
        <v>636</v>
      </c>
      <c r="B15" s="451"/>
      <c r="C15" s="451"/>
      <c r="D15" s="451"/>
      <c r="E15" s="588"/>
      <c r="F15" s="451"/>
      <c r="G15" s="451"/>
      <c r="H15" s="451"/>
      <c r="I15" s="451"/>
      <c r="J15" s="130"/>
      <c r="K15" s="130"/>
      <c r="L15" s="451"/>
      <c r="M15" s="451"/>
      <c r="N15" s="406"/>
      <c r="O15" s="124"/>
      <c r="P15" s="128" t="s">
        <v>117</v>
      </c>
      <c r="Q15" s="124"/>
      <c r="R15" s="394">
        <f>SUMIF('4-Basis ruimtestaat'!G:G,'3-Productie normen'!A15,'4-Basis ruimtestaat'!I:I)</f>
        <v>151.69999999999999</v>
      </c>
      <c r="U15" s="158"/>
      <c r="V15" s="496"/>
      <c r="W15" s="604">
        <v>12</v>
      </c>
      <c r="X15" s="594">
        <v>4</v>
      </c>
      <c r="Y15" s="497"/>
      <c r="Z15" s="503" t="s">
        <v>242</v>
      </c>
    </row>
    <row r="16" spans="1:26">
      <c r="A16" s="127" t="s">
        <v>633</v>
      </c>
      <c r="B16" s="451"/>
      <c r="C16" s="451"/>
      <c r="D16" s="451"/>
      <c r="E16" s="588"/>
      <c r="F16" s="451"/>
      <c r="G16" s="451"/>
      <c r="H16" s="451"/>
      <c r="I16" s="451"/>
      <c r="J16" s="406"/>
      <c r="K16" s="406"/>
      <c r="L16" s="451"/>
      <c r="M16" s="406"/>
      <c r="N16" s="130"/>
      <c r="O16" s="124"/>
      <c r="P16" s="128" t="s">
        <v>117</v>
      </c>
      <c r="Q16" s="124"/>
      <c r="R16" s="394">
        <f>SUMIF('4-Basis ruimtestaat'!G:G,'3-Productie normen'!A16,'4-Basis ruimtestaat'!I:I)</f>
        <v>463.96</v>
      </c>
      <c r="U16" s="158"/>
      <c r="V16" s="496"/>
      <c r="W16" s="604">
        <v>44</v>
      </c>
      <c r="X16" s="594">
        <v>5</v>
      </c>
      <c r="Y16" s="497"/>
      <c r="Z16" s="503" t="s">
        <v>243</v>
      </c>
    </row>
    <row r="17" spans="1:26">
      <c r="A17" s="127" t="s">
        <v>542</v>
      </c>
      <c r="B17" s="406"/>
      <c r="C17" s="451"/>
      <c r="D17" s="451"/>
      <c r="E17" s="588"/>
      <c r="F17" s="451"/>
      <c r="G17" s="451"/>
      <c r="H17" s="451"/>
      <c r="I17" s="451"/>
      <c r="J17" s="451"/>
      <c r="K17" s="130"/>
      <c r="L17" s="451"/>
      <c r="M17" s="451"/>
      <c r="N17" s="451"/>
      <c r="O17" s="129"/>
      <c r="P17" s="128" t="s">
        <v>116</v>
      </c>
      <c r="Q17" s="129"/>
      <c r="R17" s="394">
        <f>SUMIF('4-Basis ruimtestaat'!G:G,'3-Productie normen'!A17,'4-Basis ruimtestaat'!I:I)</f>
        <v>111.1</v>
      </c>
      <c r="U17" s="158"/>
      <c r="V17" s="496"/>
      <c r="W17" s="604">
        <v>52</v>
      </c>
      <c r="X17" s="594">
        <v>6</v>
      </c>
      <c r="Y17" s="497"/>
      <c r="Z17" s="503" t="s">
        <v>243</v>
      </c>
    </row>
    <row r="18" spans="1:26">
      <c r="A18" s="127" t="s">
        <v>635</v>
      </c>
      <c r="B18" s="406"/>
      <c r="C18" s="451"/>
      <c r="D18" s="451"/>
      <c r="E18" s="588"/>
      <c r="F18" s="451"/>
      <c r="G18" s="451"/>
      <c r="H18" s="451"/>
      <c r="I18" s="451"/>
      <c r="J18" s="130"/>
      <c r="K18" s="451"/>
      <c r="L18" s="451"/>
      <c r="M18" s="451"/>
      <c r="N18" s="451"/>
      <c r="O18" s="129"/>
      <c r="P18" s="128" t="s">
        <v>116</v>
      </c>
      <c r="Q18" s="129"/>
      <c r="R18" s="394">
        <f>SUMIF('4-Basis ruimtestaat'!G:G,'3-Productie normen'!A18,'4-Basis ruimtestaat'!I:I)</f>
        <v>264.60000000000002</v>
      </c>
      <c r="U18" s="468"/>
      <c r="V18" s="496"/>
      <c r="W18" s="604">
        <v>88</v>
      </c>
      <c r="X18" s="594">
        <v>7</v>
      </c>
      <c r="Y18" s="497"/>
      <c r="Z18" s="503" t="s">
        <v>752</v>
      </c>
    </row>
    <row r="19" spans="1:26">
      <c r="A19" s="127" t="s">
        <v>573</v>
      </c>
      <c r="B19" s="451"/>
      <c r="C19" s="451"/>
      <c r="D19" s="406"/>
      <c r="E19" s="588"/>
      <c r="F19" s="451"/>
      <c r="G19" s="451"/>
      <c r="H19" s="451"/>
      <c r="I19" s="451"/>
      <c r="J19" s="451"/>
      <c r="K19" s="451"/>
      <c r="L19" s="451"/>
      <c r="M19" s="451"/>
      <c r="N19" s="451"/>
      <c r="O19" s="129"/>
      <c r="P19" s="128" t="s">
        <v>116</v>
      </c>
      <c r="Q19" s="129"/>
      <c r="R19" s="394">
        <f>SUMIF('4-Basis ruimtestaat'!G:G,'3-Productie normen'!A19,'4-Basis ruimtestaat'!I:I)</f>
        <v>44</v>
      </c>
      <c r="U19" s="129"/>
      <c r="V19" s="496"/>
      <c r="W19" s="604">
        <v>104</v>
      </c>
      <c r="X19" s="594">
        <v>8</v>
      </c>
      <c r="Y19" s="497"/>
      <c r="Z19" s="503" t="s">
        <v>656</v>
      </c>
    </row>
    <row r="20" spans="1:26">
      <c r="A20" s="127" t="s">
        <v>572</v>
      </c>
      <c r="B20" s="451"/>
      <c r="C20" s="451"/>
      <c r="D20" s="451"/>
      <c r="E20" s="451"/>
      <c r="F20" s="406"/>
      <c r="G20" s="451"/>
      <c r="H20" s="406"/>
      <c r="I20" s="451"/>
      <c r="J20" s="451"/>
      <c r="K20" s="451"/>
      <c r="L20" s="451"/>
      <c r="M20" s="451"/>
      <c r="N20" s="406"/>
      <c r="O20" s="129"/>
      <c r="P20" s="128" t="s">
        <v>115</v>
      </c>
      <c r="Q20" s="129"/>
      <c r="R20" s="394">
        <f>SUMIF('4-Basis ruimtestaat'!G:G,'3-Productie normen'!A20,'4-Basis ruimtestaat'!I:I)</f>
        <v>771.41</v>
      </c>
      <c r="U20" s="129"/>
      <c r="V20" s="496"/>
      <c r="W20" s="593">
        <v>156</v>
      </c>
      <c r="X20" s="594">
        <v>9</v>
      </c>
      <c r="Y20" s="497"/>
      <c r="Z20" s="503" t="s">
        <v>753</v>
      </c>
    </row>
    <row r="21" spans="1:26">
      <c r="A21" s="127" t="s">
        <v>104</v>
      </c>
      <c r="B21" s="451"/>
      <c r="C21" s="451"/>
      <c r="D21" s="451"/>
      <c r="E21" s="588"/>
      <c r="F21" s="451"/>
      <c r="G21" s="451"/>
      <c r="H21" s="451"/>
      <c r="I21" s="451"/>
      <c r="J21" s="406"/>
      <c r="K21" s="406"/>
      <c r="L21" s="451"/>
      <c r="M21" s="451"/>
      <c r="N21" s="406"/>
      <c r="O21" s="129"/>
      <c r="P21" s="128" t="s">
        <v>116</v>
      </c>
      <c r="Q21" s="129"/>
      <c r="R21" s="394">
        <f>SUMIF('4-Basis ruimtestaat'!G:G,'3-Productie normen'!A21,'4-Basis ruimtestaat'!I:I)</f>
        <v>312.27</v>
      </c>
      <c r="U21" s="129"/>
      <c r="V21" s="496"/>
      <c r="W21" s="593">
        <v>200</v>
      </c>
      <c r="X21" s="594">
        <v>10</v>
      </c>
      <c r="Y21" s="497"/>
      <c r="Z21" s="605" t="s">
        <v>623</v>
      </c>
    </row>
    <row r="22" spans="1:26">
      <c r="A22" s="127" t="s">
        <v>535</v>
      </c>
      <c r="B22" s="451"/>
      <c r="C22" s="451"/>
      <c r="D22" s="451"/>
      <c r="E22" s="588"/>
      <c r="F22" s="451"/>
      <c r="G22" s="451"/>
      <c r="H22" s="451"/>
      <c r="I22" s="451"/>
      <c r="J22" s="451"/>
      <c r="K22" s="451"/>
      <c r="L22" s="451"/>
      <c r="M22" s="451"/>
      <c r="N22" s="406"/>
      <c r="O22" s="129"/>
      <c r="P22" s="128" t="s">
        <v>116</v>
      </c>
      <c r="Q22" s="129"/>
      <c r="R22" s="394">
        <f>SUMIF('4-Basis ruimtestaat'!G:G,'3-Productie normen'!A22,'4-Basis ruimtestaat'!I:I)</f>
        <v>0</v>
      </c>
      <c r="U22" s="129"/>
      <c r="V22" s="496"/>
      <c r="W22" s="593">
        <v>220</v>
      </c>
      <c r="X22" s="594">
        <v>11</v>
      </c>
      <c r="Y22" s="497"/>
      <c r="Z22" s="605" t="s">
        <v>705</v>
      </c>
    </row>
    <row r="23" spans="1:26">
      <c r="A23" s="127" t="s">
        <v>17</v>
      </c>
      <c r="B23" s="451"/>
      <c r="C23" s="451"/>
      <c r="D23" s="451"/>
      <c r="E23" s="588"/>
      <c r="F23" s="406"/>
      <c r="G23" s="130"/>
      <c r="H23" s="130"/>
      <c r="I23" s="451"/>
      <c r="J23" s="451"/>
      <c r="K23" s="451"/>
      <c r="L23" s="451"/>
      <c r="M23" s="451"/>
      <c r="N23" s="406"/>
      <c r="O23" s="129"/>
      <c r="P23" s="128" t="s">
        <v>117</v>
      </c>
      <c r="Q23" s="129"/>
      <c r="R23" s="394">
        <f>SUMIF('4-Basis ruimtestaat'!G:G,'3-Productie normen'!A23,'4-Basis ruimtestaat'!I:I)</f>
        <v>68.89</v>
      </c>
      <c r="U23" s="129"/>
      <c r="V23" s="496"/>
      <c r="W23" s="593">
        <v>230</v>
      </c>
      <c r="X23" s="594">
        <v>12</v>
      </c>
      <c r="Y23" s="497"/>
      <c r="Z23" s="605" t="s">
        <v>754</v>
      </c>
    </row>
    <row r="24" spans="1:26">
      <c r="A24" s="127" t="s">
        <v>634</v>
      </c>
      <c r="B24" s="451"/>
      <c r="C24" s="451"/>
      <c r="D24" s="451"/>
      <c r="E24" s="588"/>
      <c r="F24" s="451"/>
      <c r="G24" s="406"/>
      <c r="H24" s="451"/>
      <c r="I24" s="451"/>
      <c r="J24" s="406"/>
      <c r="K24" s="406"/>
      <c r="L24" s="451"/>
      <c r="M24" s="406"/>
      <c r="N24" s="451"/>
      <c r="O24" s="129"/>
      <c r="P24" s="128" t="s">
        <v>117</v>
      </c>
      <c r="Q24" s="129"/>
      <c r="R24" s="394">
        <f>SUMIF('4-Basis ruimtestaat'!G:G,'3-Productie normen'!A24,'4-Basis ruimtestaat'!I:I)</f>
        <v>70.02</v>
      </c>
      <c r="U24" s="129"/>
      <c r="V24" s="496"/>
      <c r="W24" s="593">
        <v>240</v>
      </c>
      <c r="X24" s="594">
        <v>13</v>
      </c>
      <c r="Y24" s="497"/>
      <c r="Z24" s="605" t="s">
        <v>631</v>
      </c>
    </row>
    <row r="25" spans="1:26">
      <c r="A25" s="127" t="s">
        <v>565</v>
      </c>
      <c r="B25" s="451"/>
      <c r="C25" s="451"/>
      <c r="D25" s="451"/>
      <c r="E25" s="588"/>
      <c r="F25" s="406"/>
      <c r="G25" s="451"/>
      <c r="H25" s="451"/>
      <c r="I25" s="451"/>
      <c r="J25" s="406"/>
      <c r="K25" s="451"/>
      <c r="L25" s="451"/>
      <c r="M25" s="406"/>
      <c r="N25" s="451"/>
      <c r="O25" s="129"/>
      <c r="P25" s="128" t="s">
        <v>116</v>
      </c>
      <c r="Q25" s="129"/>
      <c r="R25" s="394">
        <f>SUMIF('4-Basis ruimtestaat'!G:G,'3-Productie normen'!A25,'4-Basis ruimtestaat'!I:I)</f>
        <v>2415.8599999999997</v>
      </c>
      <c r="U25" s="129"/>
      <c r="V25" s="496"/>
      <c r="W25" s="593">
        <v>255</v>
      </c>
      <c r="X25" s="594">
        <v>14</v>
      </c>
      <c r="Y25" s="497"/>
      <c r="Z25" s="503" t="s">
        <v>244</v>
      </c>
    </row>
    <row r="26" spans="1:26" ht="14.25" thickBot="1">
      <c r="A26" s="127" t="s">
        <v>514</v>
      </c>
      <c r="B26" s="451"/>
      <c r="C26" s="451"/>
      <c r="D26" s="451"/>
      <c r="E26" s="588"/>
      <c r="F26" s="406"/>
      <c r="G26" s="451"/>
      <c r="H26" s="451"/>
      <c r="I26" s="451"/>
      <c r="J26" s="451"/>
      <c r="K26" s="451"/>
      <c r="L26" s="451"/>
      <c r="M26" s="451"/>
      <c r="N26" s="406"/>
      <c r="O26" s="129"/>
      <c r="P26" s="128" t="s">
        <v>116</v>
      </c>
      <c r="Q26" s="129"/>
      <c r="R26" s="394">
        <f>SUMIF('4-Basis ruimtestaat'!G:G,'3-Productie normen'!A26,'4-Basis ruimtestaat'!I:I)</f>
        <v>69.430000000000007</v>
      </c>
      <c r="U26" s="129"/>
      <c r="V26" s="498"/>
      <c r="W26" s="499"/>
      <c r="X26" s="499"/>
      <c r="Y26" s="500"/>
      <c r="Z26" s="504"/>
    </row>
    <row r="27" spans="1:26">
      <c r="A27" s="127" t="s">
        <v>462</v>
      </c>
      <c r="B27" s="451"/>
      <c r="C27" s="451"/>
      <c r="D27" s="451"/>
      <c r="E27" s="588"/>
      <c r="F27" s="451"/>
      <c r="G27" s="451"/>
      <c r="H27" s="451"/>
      <c r="I27" s="451"/>
      <c r="J27" s="406"/>
      <c r="K27" s="451"/>
      <c r="L27" s="451"/>
      <c r="M27" s="451"/>
      <c r="N27" s="451"/>
      <c r="O27" s="129"/>
      <c r="P27" s="128" t="s">
        <v>116</v>
      </c>
      <c r="Q27" s="129"/>
      <c r="R27" s="394">
        <f>SUMIF('4-Basis ruimtestaat'!G:G,'3-Productie normen'!A27,'4-Basis ruimtestaat'!I:I)</f>
        <v>36</v>
      </c>
      <c r="U27" s="129"/>
    </row>
    <row r="28" spans="1:26">
      <c r="A28" s="127" t="s">
        <v>221</v>
      </c>
      <c r="B28" s="451"/>
      <c r="C28" s="451"/>
      <c r="D28" s="451"/>
      <c r="E28" s="406"/>
      <c r="F28" s="451"/>
      <c r="G28" s="451"/>
      <c r="H28" s="451"/>
      <c r="I28" s="451"/>
      <c r="J28" s="451"/>
      <c r="K28" s="451"/>
      <c r="L28" s="451"/>
      <c r="M28" s="451"/>
      <c r="N28" s="406"/>
      <c r="O28" s="129"/>
      <c r="P28" s="128" t="s">
        <v>115</v>
      </c>
      <c r="Q28" s="129"/>
      <c r="R28" s="394">
        <f>SUMIF('4-Basis ruimtestaat'!G:G,'3-Productie normen'!A28,'4-Basis ruimtestaat'!I:I)</f>
        <v>136</v>
      </c>
      <c r="U28" s="129"/>
    </row>
    <row r="29" spans="1:26">
      <c r="A29" s="127" t="s">
        <v>574</v>
      </c>
      <c r="B29" s="451"/>
      <c r="C29" s="451"/>
      <c r="D29" s="451"/>
      <c r="E29" s="588"/>
      <c r="F29" s="589"/>
      <c r="G29" s="451"/>
      <c r="H29" s="451"/>
      <c r="I29" s="451"/>
      <c r="J29" s="406"/>
      <c r="K29" s="406"/>
      <c r="L29" s="451"/>
      <c r="M29" s="406"/>
      <c r="N29" s="406"/>
      <c r="O29" s="129"/>
      <c r="P29" s="128" t="s">
        <v>116</v>
      </c>
      <c r="Q29" s="129"/>
      <c r="R29" s="394">
        <f>SUMIF('4-Basis ruimtestaat'!G:G,'3-Productie normen'!A29,'4-Basis ruimtestaat'!I:I)</f>
        <v>694.7</v>
      </c>
      <c r="U29" s="129"/>
    </row>
    <row r="30" spans="1:26">
      <c r="A30" s="127" t="s">
        <v>576</v>
      </c>
      <c r="B30" s="451"/>
      <c r="C30" s="451"/>
      <c r="D30" s="451"/>
      <c r="E30" s="588"/>
      <c r="F30" s="451"/>
      <c r="G30" s="451"/>
      <c r="H30" s="451"/>
      <c r="I30" s="451"/>
      <c r="J30" s="451"/>
      <c r="K30" s="406"/>
      <c r="L30" s="451"/>
      <c r="M30" s="451"/>
      <c r="N30" s="451"/>
      <c r="O30" s="129"/>
      <c r="P30" s="128" t="s">
        <v>116</v>
      </c>
      <c r="Q30" s="129"/>
      <c r="R30" s="394">
        <f>SUMIF('4-Basis ruimtestaat'!G:G,'3-Productie normen'!A30,'4-Basis ruimtestaat'!I:I)</f>
        <v>516.79999999999995</v>
      </c>
      <c r="U30" s="129"/>
    </row>
    <row r="31" spans="1:26">
      <c r="A31" s="127" t="s">
        <v>563</v>
      </c>
      <c r="B31" s="451"/>
      <c r="C31" s="451"/>
      <c r="D31" s="451"/>
      <c r="E31" s="588"/>
      <c r="F31" s="451"/>
      <c r="G31" s="451"/>
      <c r="H31" s="451"/>
      <c r="I31" s="451"/>
      <c r="J31" s="451"/>
      <c r="K31" s="451"/>
      <c r="L31" s="451"/>
      <c r="M31" s="451"/>
      <c r="N31" s="131"/>
      <c r="O31" s="129"/>
      <c r="P31" s="128"/>
      <c r="Q31" s="129"/>
      <c r="R31" s="394">
        <f>SUMIF('4-Basis ruimtestaat'!G:G,'3-Productie normen'!A31,'4-Basis ruimtestaat'!I:I)</f>
        <v>1094.25</v>
      </c>
      <c r="U31" s="129"/>
    </row>
    <row r="32" spans="1:26">
      <c r="A32" s="127"/>
      <c r="B32" s="130"/>
      <c r="C32" s="130"/>
      <c r="D32" s="130"/>
      <c r="E32" s="590"/>
      <c r="F32" s="130"/>
      <c r="G32" s="130"/>
      <c r="H32" s="130"/>
      <c r="I32" s="130"/>
      <c r="J32" s="130"/>
      <c r="K32" s="130"/>
      <c r="L32" s="130"/>
      <c r="M32" s="130"/>
      <c r="N32" s="132"/>
      <c r="O32" s="129"/>
      <c r="P32" s="128"/>
      <c r="Q32" s="129"/>
      <c r="R32" s="394"/>
      <c r="U32" s="129"/>
    </row>
    <row r="33" spans="1:21">
      <c r="A33" s="127"/>
      <c r="B33" s="130"/>
      <c r="C33" s="130"/>
      <c r="D33" s="130"/>
      <c r="E33" s="590"/>
      <c r="F33" s="130"/>
      <c r="G33" s="130"/>
      <c r="H33" s="130"/>
      <c r="I33" s="130"/>
      <c r="J33" s="130"/>
      <c r="K33" s="130"/>
      <c r="L33" s="130"/>
      <c r="M33" s="130"/>
      <c r="N33" s="132"/>
      <c r="O33" s="129"/>
      <c r="P33" s="128"/>
      <c r="Q33" s="129"/>
      <c r="R33" s="394"/>
      <c r="U33" s="129"/>
    </row>
    <row r="34" spans="1:21">
      <c r="A34" s="127"/>
      <c r="B34" s="130"/>
      <c r="C34" s="130"/>
      <c r="D34" s="130"/>
      <c r="E34" s="590"/>
      <c r="F34" s="130"/>
      <c r="G34" s="130"/>
      <c r="H34" s="130"/>
      <c r="I34" s="130"/>
      <c r="J34" s="130"/>
      <c r="K34" s="130"/>
      <c r="L34" s="130"/>
      <c r="M34" s="130"/>
      <c r="N34" s="132"/>
      <c r="O34" s="129"/>
      <c r="P34" s="128"/>
      <c r="Q34" s="129"/>
      <c r="R34" s="394"/>
      <c r="U34" s="129"/>
    </row>
    <row r="35" spans="1:21">
      <c r="A35" s="127"/>
      <c r="B35" s="130"/>
      <c r="C35" s="130"/>
      <c r="D35" s="130"/>
      <c r="E35" s="590"/>
      <c r="F35" s="130"/>
      <c r="G35" s="130"/>
      <c r="H35" s="130"/>
      <c r="I35" s="130"/>
      <c r="J35" s="130"/>
      <c r="K35" s="130"/>
      <c r="L35" s="130"/>
      <c r="M35" s="130"/>
      <c r="N35" s="132"/>
      <c r="O35" s="129"/>
      <c r="P35" s="128"/>
      <c r="Q35" s="129"/>
      <c r="R35" s="394"/>
      <c r="U35" s="129"/>
    </row>
    <row r="36" spans="1:21">
      <c r="A36" s="395" t="s">
        <v>8</v>
      </c>
      <c r="B36" s="396"/>
      <c r="C36" s="396"/>
      <c r="D36" s="396"/>
      <c r="E36" s="591"/>
      <c r="F36" s="396"/>
      <c r="G36" s="396"/>
      <c r="H36" s="396"/>
      <c r="I36" s="396"/>
      <c r="J36" s="396"/>
      <c r="K36" s="396"/>
      <c r="L36" s="396"/>
      <c r="M36" s="396"/>
      <c r="N36" s="133"/>
      <c r="O36" s="397"/>
      <c r="P36" s="398"/>
      <c r="Q36" s="397"/>
      <c r="R36" s="399">
        <f>SUM(R10:R35)</f>
        <v>8879.9399999999987</v>
      </c>
      <c r="U36" s="129"/>
    </row>
    <row r="37" spans="1:21">
      <c r="P37" s="4"/>
      <c r="R37" s="4"/>
      <c r="U37" s="129"/>
    </row>
    <row r="38" spans="1:21">
      <c r="P38" s="4"/>
      <c r="R38" s="4"/>
      <c r="U38" s="129"/>
    </row>
    <row r="39" spans="1:21">
      <c r="A39" s="134" t="s">
        <v>206</v>
      </c>
      <c r="B39" s="135">
        <v>2</v>
      </c>
      <c r="C39" s="135">
        <v>3</v>
      </c>
      <c r="D39" s="135">
        <v>4</v>
      </c>
      <c r="E39" s="135">
        <v>5</v>
      </c>
      <c r="F39" s="135">
        <v>6</v>
      </c>
      <c r="G39" s="592">
        <v>7</v>
      </c>
      <c r="H39" s="135">
        <v>8</v>
      </c>
      <c r="I39" s="135">
        <v>9</v>
      </c>
      <c r="J39" s="135">
        <v>10</v>
      </c>
      <c r="K39" s="135">
        <v>11</v>
      </c>
      <c r="L39" s="135">
        <v>12</v>
      </c>
      <c r="M39" s="135">
        <v>13</v>
      </c>
      <c r="N39" s="135">
        <v>14</v>
      </c>
      <c r="O39" s="129"/>
      <c r="Q39" s="129"/>
      <c r="U39" s="129"/>
    </row>
    <row r="40" spans="1:21">
      <c r="O40" s="129"/>
      <c r="Q40" s="129"/>
    </row>
    <row r="50" spans="22:24">
      <c r="V50" s="126"/>
      <c r="W50" s="129"/>
      <c r="X50" s="129"/>
    </row>
    <row r="51" spans="22:24">
      <c r="V51" s="129"/>
      <c r="W51" s="129"/>
      <c r="X51" s="129"/>
    </row>
    <row r="52" spans="22:24">
      <c r="V52" s="129"/>
      <c r="W52" s="129"/>
      <c r="X52" s="129"/>
    </row>
    <row r="53" spans="22:24">
      <c r="V53" s="129"/>
      <c r="W53" s="129"/>
      <c r="X53" s="129"/>
    </row>
  </sheetData>
  <mergeCells count="1">
    <mergeCell ref="B9:N9"/>
  </mergeCells>
  <pageMargins left="0.7" right="0.7" top="0.75" bottom="0.75" header="0.3" footer="0.3"/>
  <pageSetup paperSize="9" scale="48" orientation="landscape" horizontalDpi="200" verticalDpi="200" r:id="rId1"/>
  <headerFooter>
    <oddFooter>&amp;L&amp;F-&amp;A
Atir b.v. ©&amp;Cprintversie &amp;D</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pageSetUpPr fitToPage="1"/>
  </sheetPr>
  <dimension ref="A1:AB273"/>
  <sheetViews>
    <sheetView showGridLines="0" showZeros="0" zoomScale="85" zoomScaleNormal="85" zoomScalePageLayoutView="75" workbookViewId="0">
      <pane xSplit="1" ySplit="9" topLeftCell="B10" activePane="bottomRight" state="frozen"/>
      <selection activeCell="A6" sqref="A6:F6"/>
      <selection pane="topRight" activeCell="A6" sqref="A6:F6"/>
      <selection pane="bottomLeft" activeCell="A6" sqref="A6:F6"/>
      <selection pane="bottomRight" activeCell="B10" sqref="B10"/>
    </sheetView>
  </sheetViews>
  <sheetFormatPr defaultColWidth="8.7109375" defaultRowHeight="14.1" customHeight="1"/>
  <cols>
    <col min="1" max="1" width="5" style="4" bestFit="1" customWidth="1"/>
    <col min="2" max="2" width="37" style="44" bestFit="1" customWidth="1"/>
    <col min="3" max="3" width="22.42578125" style="44" bestFit="1" customWidth="1"/>
    <col min="4" max="4" width="20.5703125" style="143" bestFit="1" customWidth="1"/>
    <col min="5" max="5" width="20.42578125" style="143" bestFit="1" customWidth="1"/>
    <col min="6" max="6" width="42.5703125" style="537" customWidth="1"/>
    <col min="7" max="7" width="39.7109375" style="537" bestFit="1" customWidth="1"/>
    <col min="8" max="8" width="25.7109375" style="537" bestFit="1" customWidth="1"/>
    <col min="9" max="9" width="8.7109375" style="480" bestFit="1" customWidth="1"/>
    <col min="10" max="13" width="10.28515625" style="646" customWidth="1"/>
    <col min="14" max="17" width="9.140625" style="647" customWidth="1"/>
    <col min="18" max="19" width="12.5703125" style="4" bestFit="1" customWidth="1"/>
    <col min="20" max="21" width="9.85546875" style="4" customWidth="1"/>
    <col min="22" max="22" width="12" style="4" bestFit="1" customWidth="1"/>
    <col min="23" max="23" width="16.7109375" style="4" customWidth="1"/>
    <col min="24" max="25" width="9.28515625" style="4" customWidth="1"/>
    <col min="26" max="26" width="35.140625" style="4" customWidth="1"/>
    <col min="27" max="27" width="3" style="4" customWidth="1"/>
    <col min="28" max="28" width="11.140625" style="4" customWidth="1"/>
    <col min="29" max="29" width="15.5703125" style="4" bestFit="1" customWidth="1"/>
    <col min="30" max="16384" width="8.7109375" style="4"/>
  </cols>
  <sheetData>
    <row r="1" spans="1:28" ht="13.5">
      <c r="B1" s="627" t="s">
        <v>26</v>
      </c>
      <c r="J1" s="121"/>
      <c r="K1" s="121"/>
      <c r="L1" s="121"/>
      <c r="M1" s="121"/>
      <c r="N1" s="143"/>
      <c r="O1" s="121"/>
      <c r="P1" s="143"/>
      <c r="Q1" s="143"/>
    </row>
    <row r="2" spans="1:28" ht="14.1" customHeight="1">
      <c r="A2" s="144">
        <v>2</v>
      </c>
      <c r="B2" s="628"/>
      <c r="C2" s="628"/>
      <c r="D2" s="145"/>
      <c r="E2" s="145"/>
      <c r="G2" s="146"/>
      <c r="H2" s="637"/>
      <c r="I2" s="644"/>
      <c r="J2" s="407"/>
      <c r="K2" s="407"/>
      <c r="L2" s="407"/>
      <c r="M2" s="407"/>
      <c r="N2" s="645"/>
      <c r="O2" s="645"/>
      <c r="P2" s="645"/>
      <c r="Q2" s="645"/>
      <c r="R2" s="148"/>
      <c r="S2" s="148"/>
      <c r="T2" s="149"/>
      <c r="U2" s="149"/>
      <c r="V2" s="149"/>
      <c r="W2" s="149"/>
      <c r="X2" s="149"/>
      <c r="Y2" s="149"/>
      <c r="Z2" s="150"/>
    </row>
    <row r="3" spans="1:28" ht="14.1" customHeight="1">
      <c r="A3" s="144">
        <v>3</v>
      </c>
      <c r="B3" s="119" t="str">
        <f>'1-Contractblad totaal'!A3</f>
        <v>Naam opdrachtgever</v>
      </c>
      <c r="C3" s="142" t="s">
        <v>511</v>
      </c>
      <c r="H3" s="637"/>
      <c r="I3" s="644"/>
      <c r="J3" s="407"/>
      <c r="K3" s="407"/>
      <c r="L3" s="407"/>
      <c r="M3" s="407"/>
      <c r="N3" s="645"/>
      <c r="O3" s="645"/>
      <c r="P3" s="645"/>
      <c r="Q3" s="645"/>
      <c r="R3" s="148"/>
      <c r="S3" s="148"/>
      <c r="T3" s="149"/>
      <c r="U3" s="149"/>
      <c r="V3" s="149"/>
      <c r="W3" s="149"/>
      <c r="X3" s="149"/>
      <c r="Y3" s="149"/>
      <c r="Z3" s="150"/>
    </row>
    <row r="4" spans="1:28" ht="14.1" customHeight="1">
      <c r="A4" s="144">
        <v>4</v>
      </c>
      <c r="B4" s="119" t="str">
        <f>'1-Contractblad totaal'!A4</f>
        <v>Calculatie onderdeel</v>
      </c>
      <c r="C4" s="142" t="str">
        <f ca="1">MID(CELL("bestandsnaam",$D$9),SEARCH("]",CELL("bestandsnaam",$D$9),1)+1,256)</f>
        <v>4-Basis ruimtestaat</v>
      </c>
      <c r="G4" s="638"/>
      <c r="H4" s="639"/>
      <c r="I4" s="644"/>
      <c r="J4" s="407"/>
      <c r="K4" s="407"/>
      <c r="L4" s="407"/>
      <c r="M4" s="407"/>
      <c r="N4" s="645"/>
      <c r="O4" s="645"/>
      <c r="P4" s="645"/>
      <c r="Q4" s="645"/>
      <c r="R4" s="148"/>
      <c r="S4" s="148"/>
      <c r="T4" s="149"/>
      <c r="U4" s="149"/>
      <c r="V4" s="149"/>
      <c r="W4" s="149"/>
      <c r="X4" s="149"/>
      <c r="Y4" s="149"/>
      <c r="Z4" s="150"/>
    </row>
    <row r="5" spans="1:28" ht="14.1" customHeight="1">
      <c r="A5" s="144">
        <v>5</v>
      </c>
      <c r="B5" s="119" t="str">
        <f>'1-Contractblad totaal'!A5</f>
        <v>Gebouw/plaats</v>
      </c>
      <c r="C5" s="142" t="s">
        <v>512</v>
      </c>
      <c r="G5" s="638"/>
      <c r="H5" s="639"/>
      <c r="I5" s="644"/>
      <c r="J5" s="407"/>
      <c r="K5" s="407"/>
      <c r="L5" s="407"/>
      <c r="M5" s="407"/>
      <c r="N5" s="645"/>
      <c r="O5" s="645"/>
      <c r="P5" s="645"/>
      <c r="Q5" s="645"/>
      <c r="R5" s="148"/>
      <c r="S5" s="148"/>
      <c r="T5" s="149"/>
      <c r="U5" s="149"/>
      <c r="V5" s="149"/>
      <c r="W5" s="149"/>
      <c r="X5" s="149"/>
      <c r="Y5" s="149"/>
      <c r="Z5" s="150"/>
    </row>
    <row r="6" spans="1:28" ht="14.1" customHeight="1">
      <c r="A6" s="144">
        <v>6</v>
      </c>
      <c r="B6" s="119" t="str">
        <f>'1-Contractblad totaal'!A6</f>
        <v>Referentie nummer</v>
      </c>
      <c r="C6" s="142" t="str">
        <f>'1-Contractblad totaal'!B6</f>
        <v>Invoer</v>
      </c>
      <c r="H6" s="637"/>
      <c r="I6" s="644"/>
      <c r="J6" s="407"/>
      <c r="K6" s="407"/>
      <c r="L6" s="407"/>
      <c r="M6" s="407"/>
      <c r="N6" s="407"/>
      <c r="O6" s="407"/>
      <c r="P6" s="407"/>
      <c r="Q6" s="407"/>
      <c r="R6" s="407"/>
      <c r="S6" s="148"/>
      <c r="T6" s="149"/>
      <c r="U6" s="149"/>
      <c r="V6" s="149"/>
      <c r="W6" s="733" t="s">
        <v>112</v>
      </c>
      <c r="X6" s="734"/>
      <c r="Y6" s="735"/>
      <c r="Z6" s="150"/>
    </row>
    <row r="7" spans="1:28" ht="12.75" customHeight="1">
      <c r="A7" s="144">
        <v>7</v>
      </c>
      <c r="B7" s="119" t="str">
        <f>'1-Contractblad totaal'!A8</f>
        <v>Naam dienstverlener</v>
      </c>
      <c r="C7" s="142">
        <f>+'1-Contractblad totaal'!B8</f>
        <v>0</v>
      </c>
      <c r="H7" s="637"/>
      <c r="I7" s="644"/>
      <c r="J7" s="457"/>
      <c r="K7" s="457"/>
      <c r="L7" s="457"/>
      <c r="M7" s="457"/>
      <c r="N7" s="645"/>
      <c r="O7" s="645"/>
      <c r="P7" s="645"/>
      <c r="Q7" s="645"/>
      <c r="R7" s="148"/>
      <c r="S7" s="148"/>
      <c r="T7" s="149"/>
      <c r="U7" s="149"/>
      <c r="V7" s="149"/>
      <c r="W7" s="736"/>
      <c r="X7" s="737"/>
      <c r="Y7" s="738"/>
      <c r="Z7" s="150"/>
    </row>
    <row r="8" spans="1:28" ht="14.1" customHeight="1">
      <c r="A8" s="144">
        <v>8</v>
      </c>
      <c r="B8" s="629"/>
      <c r="C8" s="630"/>
      <c r="E8" s="145"/>
      <c r="F8" s="146"/>
      <c r="G8" s="146"/>
      <c r="H8" s="637"/>
      <c r="I8" s="479"/>
      <c r="J8" s="457"/>
      <c r="K8" s="457"/>
      <c r="L8" s="457"/>
      <c r="M8" s="457"/>
      <c r="N8" s="645"/>
      <c r="O8" s="645"/>
      <c r="P8" s="645"/>
      <c r="Q8" s="645"/>
      <c r="R8" s="148"/>
      <c r="S8" s="148"/>
      <c r="T8" s="148"/>
      <c r="U8" s="148"/>
      <c r="V8" s="148"/>
      <c r="W8" s="151">
        <f>'3-Productie normen'!S8</f>
        <v>0</v>
      </c>
      <c r="X8" s="151">
        <f>'3-Productie normen'!T8</f>
        <v>0</v>
      </c>
      <c r="Y8" s="151">
        <f>'3-Productie normen'!U8</f>
        <v>0</v>
      </c>
      <c r="Z8" s="150"/>
    </row>
    <row r="9" spans="1:28" ht="44.1" customHeight="1">
      <c r="A9" s="144">
        <v>9</v>
      </c>
      <c r="B9" s="631" t="s">
        <v>87</v>
      </c>
      <c r="C9" s="632" t="s">
        <v>475</v>
      </c>
      <c r="D9" s="711" t="s">
        <v>88</v>
      </c>
      <c r="E9" s="624" t="s">
        <v>93</v>
      </c>
      <c r="F9" s="152" t="s">
        <v>94</v>
      </c>
      <c r="G9" s="152" t="s">
        <v>95</v>
      </c>
      <c r="H9" s="153" t="s">
        <v>96</v>
      </c>
      <c r="I9" s="481" t="s">
        <v>97</v>
      </c>
      <c r="J9" s="154" t="s">
        <v>230</v>
      </c>
      <c r="K9" s="154" t="s">
        <v>231</v>
      </c>
      <c r="L9" s="154" t="s">
        <v>232</v>
      </c>
      <c r="M9" s="154" t="s">
        <v>247</v>
      </c>
      <c r="N9" s="154" t="s">
        <v>200</v>
      </c>
      <c r="O9" s="154" t="s">
        <v>199</v>
      </c>
      <c r="P9" s="154" t="s">
        <v>676</v>
      </c>
      <c r="Q9" s="154" t="s">
        <v>675</v>
      </c>
      <c r="R9" s="155" t="s">
        <v>98</v>
      </c>
      <c r="S9" s="155" t="s">
        <v>203</v>
      </c>
      <c r="T9" s="155" t="s">
        <v>677</v>
      </c>
      <c r="U9" s="155" t="s">
        <v>678</v>
      </c>
      <c r="V9" s="155" t="s">
        <v>113</v>
      </c>
      <c r="W9" s="155" t="s">
        <v>201</v>
      </c>
      <c r="X9" s="155" t="s">
        <v>679</v>
      </c>
      <c r="Y9" s="155" t="s">
        <v>680</v>
      </c>
      <c r="Z9" s="450" t="s">
        <v>219</v>
      </c>
      <c r="AA9" s="143"/>
      <c r="AB9" s="408" t="s">
        <v>99</v>
      </c>
    </row>
    <row r="10" spans="1:28" ht="14.1" customHeight="1">
      <c r="A10" s="144">
        <v>10</v>
      </c>
      <c r="B10" s="634" t="s">
        <v>671</v>
      </c>
      <c r="C10" s="634" t="s">
        <v>513</v>
      </c>
      <c r="D10" s="483" t="s">
        <v>100</v>
      </c>
      <c r="E10" s="484"/>
      <c r="F10" s="640" t="s">
        <v>708</v>
      </c>
      <c r="G10" s="622" t="s">
        <v>101</v>
      </c>
      <c r="H10" s="641" t="s">
        <v>465</v>
      </c>
      <c r="I10" s="487">
        <v>2</v>
      </c>
      <c r="J10" s="491"/>
      <c r="K10" s="491"/>
      <c r="L10" s="491"/>
      <c r="M10" s="491"/>
      <c r="N10" s="539">
        <v>255</v>
      </c>
      <c r="O10" s="539"/>
      <c r="P10" s="539"/>
      <c r="Q10" s="539"/>
      <c r="R10" s="469" t="e">
        <f t="shared" ref="R10" si="0">IF(N10="nio",0,IF(N10&gt;0,N10*I10/V10,0))*J10</f>
        <v>#DIV/0!</v>
      </c>
      <c r="S10" s="469">
        <f t="shared" ref="S10" si="1">IF(O10&gt;0,O10*I10/W10,0)*K10</f>
        <v>0</v>
      </c>
      <c r="T10" s="469">
        <f t="shared" ref="T10" si="2">IF(P10&gt;0,P10*I10/X10,0)*L10</f>
        <v>0</v>
      </c>
      <c r="U10" s="469">
        <f t="shared" ref="U10" si="3">IF(Q10&gt;0,Q10*I10/Y10,0)*M10</f>
        <v>0</v>
      </c>
      <c r="V10" s="540">
        <f>IF(N10="nio",0,IF(N10&gt;0,VLOOKUP(G10,'3-Productie normen'!A:Q,VLOOKUP(N10,'3-Productie normen'!W:X,2,FALSE),FALSE)))</f>
        <v>0</v>
      </c>
      <c r="W10" s="540">
        <f t="shared" ref="W10" si="4">IF(O10&gt;0,V10*$W$8,0)</f>
        <v>0</v>
      </c>
      <c r="X10" s="540">
        <f t="shared" ref="X10" si="5">IF(P10&gt;0,V10*$X$8,0)</f>
        <v>0</v>
      </c>
      <c r="Y10" s="540">
        <f t="shared" ref="Y10" si="6">IF(Q10&gt;0,V10*$Y$8,0)</f>
        <v>0</v>
      </c>
      <c r="Z10" s="541"/>
      <c r="AB10" s="542">
        <f t="shared" ref="AB10" si="7">SUM(N10:Q10)*I10</f>
        <v>510</v>
      </c>
    </row>
    <row r="11" spans="1:28" ht="14.1" customHeight="1">
      <c r="A11" s="144">
        <v>11</v>
      </c>
      <c r="B11" s="634" t="s">
        <v>671</v>
      </c>
      <c r="C11" s="634" t="s">
        <v>513</v>
      </c>
      <c r="D11" s="483" t="s">
        <v>100</v>
      </c>
      <c r="E11" s="484" t="s">
        <v>314</v>
      </c>
      <c r="F11" s="640" t="s">
        <v>101</v>
      </c>
      <c r="G11" s="622" t="s">
        <v>101</v>
      </c>
      <c r="H11" s="641" t="s">
        <v>466</v>
      </c>
      <c r="I11" s="487">
        <v>11</v>
      </c>
      <c r="J11" s="491"/>
      <c r="K11" s="491"/>
      <c r="L11" s="491"/>
      <c r="M11" s="491"/>
      <c r="N11" s="539">
        <v>255</v>
      </c>
      <c r="O11" s="539"/>
      <c r="P11" s="539"/>
      <c r="Q11" s="539"/>
      <c r="R11" s="469" t="e">
        <f t="shared" ref="R11:R75" si="8">IF(N11="nio",0,IF(N11&gt;0,N11*I11/V11,0))*J11</f>
        <v>#DIV/0!</v>
      </c>
      <c r="S11" s="469">
        <f t="shared" ref="S11:S75" si="9">IF(O11&gt;0,O11*I11/W11,0)*K11</f>
        <v>0</v>
      </c>
      <c r="T11" s="469">
        <f t="shared" ref="T11:T75" si="10">IF(P11&gt;0,P11*I11/X11,0)*L11</f>
        <v>0</v>
      </c>
      <c r="U11" s="469">
        <f t="shared" ref="U11:U75" si="11">IF(Q11&gt;0,Q11*I11/Y11,0)*M11</f>
        <v>0</v>
      </c>
      <c r="V11" s="540">
        <f>IF(N11="nio",0,IF(N11&gt;0,VLOOKUP(G11,'3-Productie normen'!A:Q,VLOOKUP(N11,'3-Productie normen'!W:X,2,FALSE),FALSE)))</f>
        <v>0</v>
      </c>
      <c r="W11" s="540">
        <f t="shared" ref="W11:W75" si="12">IF(O11&gt;0,V11*$W$8,0)</f>
        <v>0</v>
      </c>
      <c r="X11" s="540">
        <f t="shared" ref="X11:X75" si="13">IF(P11&gt;0,V11*$X$8,0)</f>
        <v>0</v>
      </c>
      <c r="Y11" s="540">
        <f t="shared" ref="Y11:Y75" si="14">IF(Q11&gt;0,V11*$Y$8,0)</f>
        <v>0</v>
      </c>
      <c r="Z11" s="541"/>
      <c r="AB11" s="542">
        <f t="shared" ref="AB11:AB75" si="15">SUM(N11:Q11)*I11</f>
        <v>2805</v>
      </c>
    </row>
    <row r="12" spans="1:28" ht="14.1" customHeight="1">
      <c r="A12" s="144">
        <v>12</v>
      </c>
      <c r="B12" s="634" t="s">
        <v>671</v>
      </c>
      <c r="C12" s="634" t="s">
        <v>513</v>
      </c>
      <c r="D12" s="483" t="s">
        <v>100</v>
      </c>
      <c r="E12" s="484" t="s">
        <v>315</v>
      </c>
      <c r="F12" s="640" t="s">
        <v>316</v>
      </c>
      <c r="G12" s="640" t="s">
        <v>574</v>
      </c>
      <c r="H12" s="641" t="s">
        <v>466</v>
      </c>
      <c r="I12" s="487">
        <v>2.9</v>
      </c>
      <c r="J12" s="491"/>
      <c r="K12" s="491"/>
      <c r="L12" s="491"/>
      <c r="M12" s="491"/>
      <c r="N12" s="539">
        <v>255</v>
      </c>
      <c r="O12" s="539"/>
      <c r="P12" s="539"/>
      <c r="Q12" s="539"/>
      <c r="R12" s="469" t="e">
        <f t="shared" si="8"/>
        <v>#DIV/0!</v>
      </c>
      <c r="S12" s="469">
        <f t="shared" si="9"/>
        <v>0</v>
      </c>
      <c r="T12" s="469">
        <f t="shared" si="10"/>
        <v>0</v>
      </c>
      <c r="U12" s="469">
        <f t="shared" si="11"/>
        <v>0</v>
      </c>
      <c r="V12" s="540">
        <f>IF(N12="nio",0,IF(N12&gt;0,VLOOKUP(G12,'3-Productie normen'!A:Q,VLOOKUP(N12,'3-Productie normen'!W:X,2,FALSE),FALSE)))</f>
        <v>0</v>
      </c>
      <c r="W12" s="540">
        <f t="shared" si="12"/>
        <v>0</v>
      </c>
      <c r="X12" s="540">
        <f t="shared" si="13"/>
        <v>0</v>
      </c>
      <c r="Y12" s="540">
        <f t="shared" si="14"/>
        <v>0</v>
      </c>
      <c r="Z12" s="541"/>
      <c r="AB12" s="542">
        <f t="shared" si="15"/>
        <v>739.5</v>
      </c>
    </row>
    <row r="13" spans="1:28" ht="14.1" customHeight="1">
      <c r="A13" s="144">
        <v>13</v>
      </c>
      <c r="B13" s="634" t="s">
        <v>671</v>
      </c>
      <c r="C13" s="634" t="s">
        <v>513</v>
      </c>
      <c r="D13" s="483" t="s">
        <v>100</v>
      </c>
      <c r="E13" s="484" t="s">
        <v>317</v>
      </c>
      <c r="F13" s="640" t="s">
        <v>318</v>
      </c>
      <c r="G13" s="622" t="s">
        <v>563</v>
      </c>
      <c r="H13" s="626" t="s">
        <v>593</v>
      </c>
      <c r="I13" s="487">
        <v>13</v>
      </c>
      <c r="J13" s="491"/>
      <c r="K13" s="491"/>
      <c r="L13" s="491"/>
      <c r="M13" s="491"/>
      <c r="N13" s="539" t="s">
        <v>209</v>
      </c>
      <c r="O13" s="539"/>
      <c r="P13" s="539"/>
      <c r="Q13" s="539"/>
      <c r="R13" s="469">
        <f t="shared" si="8"/>
        <v>0</v>
      </c>
      <c r="S13" s="469">
        <f t="shared" si="9"/>
        <v>0</v>
      </c>
      <c r="T13" s="469">
        <f t="shared" si="10"/>
        <v>0</v>
      </c>
      <c r="U13" s="469">
        <f t="shared" si="11"/>
        <v>0</v>
      </c>
      <c r="V13" s="540">
        <f>IF(N13="nio",0,IF(N13&gt;0,VLOOKUP(G13,'3-Productie normen'!A:Q,VLOOKUP(N13,'3-Productie normen'!W:X,2,FALSE),FALSE)))</f>
        <v>0</v>
      </c>
      <c r="W13" s="540">
        <f t="shared" si="12"/>
        <v>0</v>
      </c>
      <c r="X13" s="540">
        <f t="shared" si="13"/>
        <v>0</v>
      </c>
      <c r="Y13" s="540">
        <f t="shared" si="14"/>
        <v>0</v>
      </c>
      <c r="Z13" s="541"/>
      <c r="AB13" s="542">
        <f t="shared" si="15"/>
        <v>0</v>
      </c>
    </row>
    <row r="14" spans="1:28" ht="14.1" customHeight="1">
      <c r="A14" s="144">
        <v>14</v>
      </c>
      <c r="B14" s="634" t="s">
        <v>671</v>
      </c>
      <c r="C14" s="634" t="s">
        <v>513</v>
      </c>
      <c r="D14" s="483" t="s">
        <v>100</v>
      </c>
      <c r="E14" s="484" t="s">
        <v>319</v>
      </c>
      <c r="F14" s="640" t="s">
        <v>320</v>
      </c>
      <c r="G14" s="622" t="s">
        <v>563</v>
      </c>
      <c r="H14" s="626" t="s">
        <v>593</v>
      </c>
      <c r="I14" s="487">
        <v>6</v>
      </c>
      <c r="J14" s="491"/>
      <c r="K14" s="491"/>
      <c r="L14" s="491"/>
      <c r="M14" s="491"/>
      <c r="N14" s="539" t="s">
        <v>209</v>
      </c>
      <c r="O14" s="539"/>
      <c r="P14" s="539"/>
      <c r="Q14" s="539"/>
      <c r="R14" s="469">
        <f t="shared" si="8"/>
        <v>0</v>
      </c>
      <c r="S14" s="469">
        <f t="shared" si="9"/>
        <v>0</v>
      </c>
      <c r="T14" s="469">
        <f t="shared" si="10"/>
        <v>0</v>
      </c>
      <c r="U14" s="469">
        <f t="shared" si="11"/>
        <v>0</v>
      </c>
      <c r="V14" s="540">
        <f>IF(N14="nio",0,IF(N14&gt;0,VLOOKUP(G14,'3-Productie normen'!A:Q,VLOOKUP(N14,'3-Productie normen'!W:X,2,FALSE),FALSE)))</f>
        <v>0</v>
      </c>
      <c r="W14" s="540">
        <f t="shared" si="12"/>
        <v>0</v>
      </c>
      <c r="X14" s="540">
        <f t="shared" si="13"/>
        <v>0</v>
      </c>
      <c r="Y14" s="540">
        <f t="shared" si="14"/>
        <v>0</v>
      </c>
      <c r="Z14" s="541"/>
      <c r="AB14" s="542">
        <f t="shared" si="15"/>
        <v>0</v>
      </c>
    </row>
    <row r="15" spans="1:28" ht="14.1" customHeight="1">
      <c r="A15" s="144">
        <v>15</v>
      </c>
      <c r="B15" s="634" t="s">
        <v>671</v>
      </c>
      <c r="C15" s="634" t="s">
        <v>513</v>
      </c>
      <c r="D15" s="483" t="s">
        <v>100</v>
      </c>
      <c r="E15" s="484" t="s">
        <v>321</v>
      </c>
      <c r="F15" s="640" t="s">
        <v>322</v>
      </c>
      <c r="G15" s="622" t="s">
        <v>563</v>
      </c>
      <c r="H15" s="626" t="s">
        <v>593</v>
      </c>
      <c r="I15" s="487">
        <v>12</v>
      </c>
      <c r="J15" s="491"/>
      <c r="K15" s="491"/>
      <c r="L15" s="491"/>
      <c r="M15" s="491"/>
      <c r="N15" s="539" t="s">
        <v>209</v>
      </c>
      <c r="O15" s="539"/>
      <c r="P15" s="539"/>
      <c r="Q15" s="539"/>
      <c r="R15" s="469">
        <f t="shared" si="8"/>
        <v>0</v>
      </c>
      <c r="S15" s="469">
        <f t="shared" si="9"/>
        <v>0</v>
      </c>
      <c r="T15" s="469">
        <f t="shared" si="10"/>
        <v>0</v>
      </c>
      <c r="U15" s="469">
        <f t="shared" si="11"/>
        <v>0</v>
      </c>
      <c r="V15" s="540">
        <f>IF(N15="nio",0,IF(N15&gt;0,VLOOKUP(G15,'3-Productie normen'!A:Q,VLOOKUP(N15,'3-Productie normen'!W:X,2,FALSE),FALSE)))</f>
        <v>0</v>
      </c>
      <c r="W15" s="540">
        <f t="shared" si="12"/>
        <v>0</v>
      </c>
      <c r="X15" s="540">
        <f t="shared" si="13"/>
        <v>0</v>
      </c>
      <c r="Y15" s="540">
        <f t="shared" si="14"/>
        <v>0</v>
      </c>
      <c r="Z15" s="541"/>
      <c r="AB15" s="542">
        <f t="shared" si="15"/>
        <v>0</v>
      </c>
    </row>
    <row r="16" spans="1:28" ht="14.1" customHeight="1">
      <c r="A16" s="144">
        <v>16</v>
      </c>
      <c r="B16" s="634" t="s">
        <v>671</v>
      </c>
      <c r="C16" s="634" t="s">
        <v>513</v>
      </c>
      <c r="D16" s="483" t="s">
        <v>100</v>
      </c>
      <c r="E16" s="484" t="s">
        <v>323</v>
      </c>
      <c r="F16" s="640" t="s">
        <v>324</v>
      </c>
      <c r="G16" s="622" t="s">
        <v>563</v>
      </c>
      <c r="H16" s="640" t="s">
        <v>466</v>
      </c>
      <c r="I16" s="487">
        <v>4</v>
      </c>
      <c r="J16" s="491"/>
      <c r="K16" s="491"/>
      <c r="L16" s="491"/>
      <c r="M16" s="491"/>
      <c r="N16" s="553" t="s">
        <v>209</v>
      </c>
      <c r="O16" s="539"/>
      <c r="P16" s="539"/>
      <c r="Q16" s="539"/>
      <c r="R16" s="469">
        <f t="shared" si="8"/>
        <v>0</v>
      </c>
      <c r="S16" s="469">
        <f t="shared" si="9"/>
        <v>0</v>
      </c>
      <c r="T16" s="469">
        <f t="shared" si="10"/>
        <v>0</v>
      </c>
      <c r="U16" s="469">
        <f t="shared" si="11"/>
        <v>0</v>
      </c>
      <c r="V16" s="540">
        <f>IF(N16="nio",0,IF(N16&gt;0,VLOOKUP(G16,'3-Productie normen'!A:Q,VLOOKUP(N16,'3-Productie normen'!W:X,2,FALSE),FALSE)))</f>
        <v>0</v>
      </c>
      <c r="W16" s="540">
        <f t="shared" si="12"/>
        <v>0</v>
      </c>
      <c r="X16" s="540">
        <f t="shared" si="13"/>
        <v>0</v>
      </c>
      <c r="Y16" s="540">
        <f t="shared" si="14"/>
        <v>0</v>
      </c>
      <c r="Z16" s="541"/>
      <c r="AB16" s="542">
        <f t="shared" si="15"/>
        <v>0</v>
      </c>
    </row>
    <row r="17" spans="1:28" ht="14.1" customHeight="1">
      <c r="A17" s="144">
        <v>17</v>
      </c>
      <c r="B17" s="634" t="s">
        <v>671</v>
      </c>
      <c r="C17" s="634" t="s">
        <v>513</v>
      </c>
      <c r="D17" s="483" t="s">
        <v>100</v>
      </c>
      <c r="E17" s="484" t="s">
        <v>325</v>
      </c>
      <c r="F17" s="640" t="s">
        <v>326</v>
      </c>
      <c r="G17" s="622" t="s">
        <v>563</v>
      </c>
      <c r="H17" s="626" t="s">
        <v>593</v>
      </c>
      <c r="I17" s="487">
        <v>17</v>
      </c>
      <c r="J17" s="491"/>
      <c r="K17" s="491"/>
      <c r="L17" s="491"/>
      <c r="M17" s="491"/>
      <c r="N17" s="553" t="s">
        <v>209</v>
      </c>
      <c r="O17" s="539"/>
      <c r="P17" s="539"/>
      <c r="Q17" s="539"/>
      <c r="R17" s="469">
        <f t="shared" si="8"/>
        <v>0</v>
      </c>
      <c r="S17" s="469">
        <f t="shared" si="9"/>
        <v>0</v>
      </c>
      <c r="T17" s="469">
        <f t="shared" si="10"/>
        <v>0</v>
      </c>
      <c r="U17" s="469">
        <f t="shared" si="11"/>
        <v>0</v>
      </c>
      <c r="V17" s="540">
        <f>IF(N17="nio",0,IF(N17&gt;0,VLOOKUP(G17,'3-Productie normen'!A:Q,VLOOKUP(N17,'3-Productie normen'!W:X,2,FALSE),FALSE)))</f>
        <v>0</v>
      </c>
      <c r="W17" s="540">
        <f t="shared" si="12"/>
        <v>0</v>
      </c>
      <c r="X17" s="540">
        <f t="shared" si="13"/>
        <v>0</v>
      </c>
      <c r="Y17" s="540">
        <f t="shared" si="14"/>
        <v>0</v>
      </c>
      <c r="Z17" s="541"/>
      <c r="AB17" s="542">
        <f t="shared" si="15"/>
        <v>0</v>
      </c>
    </row>
    <row r="18" spans="1:28" ht="14.1" customHeight="1">
      <c r="A18" s="144">
        <v>18</v>
      </c>
      <c r="B18" s="634" t="s">
        <v>671</v>
      </c>
      <c r="C18" s="634" t="s">
        <v>513</v>
      </c>
      <c r="D18" s="483" t="s">
        <v>100</v>
      </c>
      <c r="E18" s="484" t="s">
        <v>327</v>
      </c>
      <c r="F18" s="640" t="s">
        <v>318</v>
      </c>
      <c r="G18" s="622" t="s">
        <v>563</v>
      </c>
      <c r="H18" s="626" t="s">
        <v>593</v>
      </c>
      <c r="I18" s="487">
        <v>89</v>
      </c>
      <c r="J18" s="491"/>
      <c r="K18" s="491"/>
      <c r="L18" s="491"/>
      <c r="M18" s="491"/>
      <c r="N18" s="553" t="s">
        <v>209</v>
      </c>
      <c r="O18" s="539"/>
      <c r="P18" s="539"/>
      <c r="Q18" s="539"/>
      <c r="R18" s="469">
        <f t="shared" si="8"/>
        <v>0</v>
      </c>
      <c r="S18" s="469">
        <f t="shared" si="9"/>
        <v>0</v>
      </c>
      <c r="T18" s="469">
        <f t="shared" si="10"/>
        <v>0</v>
      </c>
      <c r="U18" s="469">
        <f t="shared" si="11"/>
        <v>0</v>
      </c>
      <c r="V18" s="540">
        <f>IF(N18="nio",0,IF(N18&gt;0,VLOOKUP(G18,'3-Productie normen'!A:Q,VLOOKUP(N18,'3-Productie normen'!W:X,2,FALSE),FALSE)))</f>
        <v>0</v>
      </c>
      <c r="W18" s="540">
        <f t="shared" si="12"/>
        <v>0</v>
      </c>
      <c r="X18" s="540">
        <f t="shared" si="13"/>
        <v>0</v>
      </c>
      <c r="Y18" s="540">
        <f t="shared" si="14"/>
        <v>0</v>
      </c>
      <c r="Z18" s="541"/>
      <c r="AB18" s="542">
        <f t="shared" si="15"/>
        <v>0</v>
      </c>
    </row>
    <row r="19" spans="1:28" ht="14.1" customHeight="1">
      <c r="A19" s="144">
        <v>19</v>
      </c>
      <c r="B19" s="634" t="s">
        <v>671</v>
      </c>
      <c r="C19" s="634" t="s">
        <v>513</v>
      </c>
      <c r="D19" s="483" t="s">
        <v>100</v>
      </c>
      <c r="E19" s="484" t="s">
        <v>328</v>
      </c>
      <c r="F19" s="640" t="s">
        <v>318</v>
      </c>
      <c r="G19" s="622" t="s">
        <v>563</v>
      </c>
      <c r="H19" s="626" t="s">
        <v>593</v>
      </c>
      <c r="I19" s="487">
        <v>23</v>
      </c>
      <c r="J19" s="491"/>
      <c r="K19" s="491"/>
      <c r="L19" s="491"/>
      <c r="M19" s="491"/>
      <c r="N19" s="553" t="s">
        <v>209</v>
      </c>
      <c r="O19" s="539"/>
      <c r="P19" s="539"/>
      <c r="Q19" s="539"/>
      <c r="R19" s="469">
        <f t="shared" si="8"/>
        <v>0</v>
      </c>
      <c r="S19" s="469">
        <f t="shared" si="9"/>
        <v>0</v>
      </c>
      <c r="T19" s="469">
        <f t="shared" si="10"/>
        <v>0</v>
      </c>
      <c r="U19" s="469">
        <f t="shared" si="11"/>
        <v>0</v>
      </c>
      <c r="V19" s="540">
        <f>IF(N19="nio",0,IF(N19&gt;0,VLOOKUP(G19,'3-Productie normen'!A:Q,VLOOKUP(N19,'3-Productie normen'!W:X,2,FALSE),FALSE)))</f>
        <v>0</v>
      </c>
      <c r="W19" s="540">
        <f t="shared" si="12"/>
        <v>0</v>
      </c>
      <c r="X19" s="540">
        <f t="shared" si="13"/>
        <v>0</v>
      </c>
      <c r="Y19" s="540">
        <f t="shared" si="14"/>
        <v>0</v>
      </c>
      <c r="Z19" s="541"/>
      <c r="AB19" s="542">
        <f t="shared" si="15"/>
        <v>0</v>
      </c>
    </row>
    <row r="20" spans="1:28" ht="14.1" customHeight="1">
      <c r="A20" s="144">
        <v>20</v>
      </c>
      <c r="B20" s="634" t="s">
        <v>671</v>
      </c>
      <c r="C20" s="634" t="s">
        <v>513</v>
      </c>
      <c r="D20" s="483" t="s">
        <v>100</v>
      </c>
      <c r="E20" s="484" t="s">
        <v>329</v>
      </c>
      <c r="F20" s="626" t="s">
        <v>261</v>
      </c>
      <c r="G20" s="622" t="s">
        <v>574</v>
      </c>
      <c r="H20" s="626" t="s">
        <v>594</v>
      </c>
      <c r="I20" s="487">
        <v>14</v>
      </c>
      <c r="J20" s="491"/>
      <c r="K20" s="491"/>
      <c r="L20" s="491"/>
      <c r="M20" s="491"/>
      <c r="N20" s="553">
        <v>255</v>
      </c>
      <c r="O20" s="539"/>
      <c r="P20" s="539"/>
      <c r="Q20" s="539"/>
      <c r="R20" s="469" t="e">
        <f t="shared" si="8"/>
        <v>#DIV/0!</v>
      </c>
      <c r="S20" s="469">
        <f t="shared" si="9"/>
        <v>0</v>
      </c>
      <c r="T20" s="469">
        <f t="shared" si="10"/>
        <v>0</v>
      </c>
      <c r="U20" s="469">
        <f t="shared" si="11"/>
        <v>0</v>
      </c>
      <c r="V20" s="540">
        <f>IF(N20="nio",0,IF(N20&gt;0,VLOOKUP(G20,'3-Productie normen'!A:Q,VLOOKUP(N20,'3-Productie normen'!W:X,2,FALSE),FALSE)))</f>
        <v>0</v>
      </c>
      <c r="W20" s="540">
        <f t="shared" si="12"/>
        <v>0</v>
      </c>
      <c r="X20" s="540">
        <f t="shared" si="13"/>
        <v>0</v>
      </c>
      <c r="Y20" s="540">
        <f t="shared" si="14"/>
        <v>0</v>
      </c>
      <c r="Z20" s="541"/>
      <c r="AB20" s="542">
        <f t="shared" si="15"/>
        <v>3570</v>
      </c>
    </row>
    <row r="21" spans="1:28" ht="14.1" customHeight="1">
      <c r="A21" s="144">
        <v>21</v>
      </c>
      <c r="B21" s="634" t="s">
        <v>671</v>
      </c>
      <c r="C21" s="634" t="s">
        <v>513</v>
      </c>
      <c r="D21" s="483" t="s">
        <v>100</v>
      </c>
      <c r="E21" s="484" t="s">
        <v>330</v>
      </c>
      <c r="F21" s="626" t="s">
        <v>331</v>
      </c>
      <c r="G21" s="622" t="s">
        <v>563</v>
      </c>
      <c r="H21" s="626" t="s">
        <v>593</v>
      </c>
      <c r="I21" s="487">
        <v>3</v>
      </c>
      <c r="J21" s="491"/>
      <c r="K21" s="491"/>
      <c r="L21" s="491"/>
      <c r="M21" s="491"/>
      <c r="N21" s="553" t="s">
        <v>209</v>
      </c>
      <c r="O21" s="539"/>
      <c r="P21" s="539"/>
      <c r="Q21" s="539"/>
      <c r="R21" s="469">
        <f t="shared" si="8"/>
        <v>0</v>
      </c>
      <c r="S21" s="469">
        <f t="shared" si="9"/>
        <v>0</v>
      </c>
      <c r="T21" s="469">
        <f t="shared" si="10"/>
        <v>0</v>
      </c>
      <c r="U21" s="469">
        <f t="shared" si="11"/>
        <v>0</v>
      </c>
      <c r="V21" s="540">
        <f>IF(N21="nio",0,IF(N21&gt;0,VLOOKUP(G21,'3-Productie normen'!A:Q,VLOOKUP(N21,'3-Productie normen'!W:X,2,FALSE),FALSE)))</f>
        <v>0</v>
      </c>
      <c r="W21" s="540">
        <f t="shared" si="12"/>
        <v>0</v>
      </c>
      <c r="X21" s="540">
        <f t="shared" si="13"/>
        <v>0</v>
      </c>
      <c r="Y21" s="540">
        <f t="shared" si="14"/>
        <v>0</v>
      </c>
      <c r="Z21" s="541"/>
      <c r="AB21" s="542">
        <f t="shared" si="15"/>
        <v>0</v>
      </c>
    </row>
    <row r="22" spans="1:28" ht="14.1" customHeight="1">
      <c r="A22" s="144">
        <v>22</v>
      </c>
      <c r="B22" s="634" t="s">
        <v>671</v>
      </c>
      <c r="C22" s="634" t="s">
        <v>513</v>
      </c>
      <c r="D22" s="483" t="s">
        <v>100</v>
      </c>
      <c r="E22" s="484" t="s">
        <v>332</v>
      </c>
      <c r="F22" s="626" t="s">
        <v>79</v>
      </c>
      <c r="G22" s="622" t="s">
        <v>563</v>
      </c>
      <c r="H22" s="626" t="s">
        <v>593</v>
      </c>
      <c r="I22" s="487">
        <v>5</v>
      </c>
      <c r="J22" s="491"/>
      <c r="K22" s="491"/>
      <c r="L22" s="491"/>
      <c r="M22" s="491"/>
      <c r="N22" s="553" t="s">
        <v>209</v>
      </c>
      <c r="O22" s="539"/>
      <c r="P22" s="539"/>
      <c r="Q22" s="539"/>
      <c r="R22" s="469">
        <f t="shared" si="8"/>
        <v>0</v>
      </c>
      <c r="S22" s="469">
        <f t="shared" si="9"/>
        <v>0</v>
      </c>
      <c r="T22" s="469">
        <f t="shared" si="10"/>
        <v>0</v>
      </c>
      <c r="U22" s="469">
        <f t="shared" si="11"/>
        <v>0</v>
      </c>
      <c r="V22" s="540">
        <f>IF(N22="nio",0,IF(N22&gt;0,VLOOKUP(G22,'3-Productie normen'!A:Q,VLOOKUP(N22,'3-Productie normen'!W:X,2,FALSE),FALSE)))</f>
        <v>0</v>
      </c>
      <c r="W22" s="540">
        <f t="shared" si="12"/>
        <v>0</v>
      </c>
      <c r="X22" s="540">
        <f t="shared" si="13"/>
        <v>0</v>
      </c>
      <c r="Y22" s="540">
        <f t="shared" si="14"/>
        <v>0</v>
      </c>
      <c r="Z22" s="541"/>
      <c r="AB22" s="542">
        <f t="shared" si="15"/>
        <v>0</v>
      </c>
    </row>
    <row r="23" spans="1:28" ht="14.1" customHeight="1">
      <c r="A23" s="144">
        <v>23</v>
      </c>
      <c r="B23" s="634" t="s">
        <v>671</v>
      </c>
      <c r="C23" s="634" t="s">
        <v>513</v>
      </c>
      <c r="D23" s="483" t="s">
        <v>100</v>
      </c>
      <c r="E23" s="484" t="s">
        <v>333</v>
      </c>
      <c r="F23" s="640" t="s">
        <v>334</v>
      </c>
      <c r="G23" s="622" t="s">
        <v>542</v>
      </c>
      <c r="H23" s="626" t="s">
        <v>593</v>
      </c>
      <c r="I23" s="487">
        <v>8</v>
      </c>
      <c r="J23" s="491"/>
      <c r="K23" s="491"/>
      <c r="L23" s="491"/>
      <c r="M23" s="491"/>
      <c r="N23" s="553">
        <v>2</v>
      </c>
      <c r="O23" s="539"/>
      <c r="P23" s="539"/>
      <c r="Q23" s="539"/>
      <c r="R23" s="469" t="e">
        <f t="shared" si="8"/>
        <v>#DIV/0!</v>
      </c>
      <c r="S23" s="469">
        <f t="shared" si="9"/>
        <v>0</v>
      </c>
      <c r="T23" s="469">
        <f t="shared" si="10"/>
        <v>0</v>
      </c>
      <c r="U23" s="469">
        <f t="shared" si="11"/>
        <v>0</v>
      </c>
      <c r="V23" s="540">
        <f>IF(N23="nio",0,IF(N23&gt;0,VLOOKUP(G23,'3-Productie normen'!A:Q,VLOOKUP(N23,'3-Productie normen'!W:X,2,FALSE),FALSE)))</f>
        <v>0</v>
      </c>
      <c r="W23" s="540">
        <f t="shared" si="12"/>
        <v>0</v>
      </c>
      <c r="X23" s="540">
        <f t="shared" si="13"/>
        <v>0</v>
      </c>
      <c r="Y23" s="540">
        <f t="shared" si="14"/>
        <v>0</v>
      </c>
      <c r="Z23" s="541"/>
      <c r="AB23" s="542">
        <f t="shared" si="15"/>
        <v>16</v>
      </c>
    </row>
    <row r="24" spans="1:28" ht="14.1" customHeight="1">
      <c r="A24" s="144">
        <v>24</v>
      </c>
      <c r="B24" s="634" t="s">
        <v>671</v>
      </c>
      <c r="C24" s="634" t="s">
        <v>513</v>
      </c>
      <c r="D24" s="483" t="s">
        <v>100</v>
      </c>
      <c r="E24" s="484" t="s">
        <v>333</v>
      </c>
      <c r="F24" s="640" t="s">
        <v>335</v>
      </c>
      <c r="G24" s="622" t="s">
        <v>542</v>
      </c>
      <c r="H24" s="643" t="s">
        <v>593</v>
      </c>
      <c r="I24" s="487">
        <v>18</v>
      </c>
      <c r="J24" s="491"/>
      <c r="K24" s="491"/>
      <c r="L24" s="491"/>
      <c r="M24" s="491"/>
      <c r="N24" s="553">
        <v>2</v>
      </c>
      <c r="O24" s="539"/>
      <c r="P24" s="539"/>
      <c r="Q24" s="539"/>
      <c r="R24" s="469" t="e">
        <f t="shared" si="8"/>
        <v>#DIV/0!</v>
      </c>
      <c r="S24" s="469">
        <f t="shared" si="9"/>
        <v>0</v>
      </c>
      <c r="T24" s="469">
        <f t="shared" si="10"/>
        <v>0</v>
      </c>
      <c r="U24" s="469">
        <f t="shared" si="11"/>
        <v>0</v>
      </c>
      <c r="V24" s="540">
        <f>IF(N24="nio",0,IF(N24&gt;0,VLOOKUP(G24,'3-Productie normen'!A:Q,VLOOKUP(N24,'3-Productie normen'!W:X,2,FALSE),FALSE)))</f>
        <v>0</v>
      </c>
      <c r="W24" s="540">
        <f t="shared" si="12"/>
        <v>0</v>
      </c>
      <c r="X24" s="540">
        <f t="shared" si="13"/>
        <v>0</v>
      </c>
      <c r="Y24" s="540">
        <f t="shared" si="14"/>
        <v>0</v>
      </c>
      <c r="Z24" s="541"/>
      <c r="AB24" s="542">
        <f t="shared" si="15"/>
        <v>36</v>
      </c>
    </row>
    <row r="25" spans="1:28" ht="14.1" customHeight="1">
      <c r="A25" s="144">
        <v>25</v>
      </c>
      <c r="B25" s="634" t="s">
        <v>671</v>
      </c>
      <c r="C25" s="634" t="s">
        <v>513</v>
      </c>
      <c r="D25" s="483" t="s">
        <v>100</v>
      </c>
      <c r="E25" s="484" t="s">
        <v>336</v>
      </c>
      <c r="F25" s="640" t="s">
        <v>337</v>
      </c>
      <c r="G25" s="622" t="s">
        <v>514</v>
      </c>
      <c r="H25" s="643" t="s">
        <v>474</v>
      </c>
      <c r="I25" s="487">
        <v>10</v>
      </c>
      <c r="J25" s="491"/>
      <c r="K25" s="491"/>
      <c r="L25" s="491"/>
      <c r="M25" s="491"/>
      <c r="N25" s="553">
        <v>255</v>
      </c>
      <c r="O25" s="539"/>
      <c r="P25" s="539"/>
      <c r="Q25" s="539"/>
      <c r="R25" s="469" t="e">
        <f t="shared" si="8"/>
        <v>#DIV/0!</v>
      </c>
      <c r="S25" s="469">
        <f t="shared" si="9"/>
        <v>0</v>
      </c>
      <c r="T25" s="469">
        <f t="shared" si="10"/>
        <v>0</v>
      </c>
      <c r="U25" s="469">
        <f t="shared" si="11"/>
        <v>0</v>
      </c>
      <c r="V25" s="540">
        <f>IF(N25="nio",0,IF(N25&gt;0,VLOOKUP(G25,'3-Productie normen'!A:Q,VLOOKUP(N25,'3-Productie normen'!W:X,2,FALSE),FALSE)))</f>
        <v>0</v>
      </c>
      <c r="W25" s="540">
        <f t="shared" si="12"/>
        <v>0</v>
      </c>
      <c r="X25" s="540">
        <f t="shared" si="13"/>
        <v>0</v>
      </c>
      <c r="Y25" s="540">
        <f t="shared" si="14"/>
        <v>0</v>
      </c>
      <c r="Z25" s="541"/>
      <c r="AB25" s="542">
        <f t="shared" si="15"/>
        <v>2550</v>
      </c>
    </row>
    <row r="26" spans="1:28" ht="14.1" customHeight="1">
      <c r="A26" s="144">
        <v>26</v>
      </c>
      <c r="B26" s="634" t="s">
        <v>671</v>
      </c>
      <c r="C26" s="634" t="s">
        <v>513</v>
      </c>
      <c r="D26" s="483" t="s">
        <v>100</v>
      </c>
      <c r="E26" s="484" t="s">
        <v>338</v>
      </c>
      <c r="F26" s="640" t="s">
        <v>339</v>
      </c>
      <c r="G26" s="622" t="s">
        <v>563</v>
      </c>
      <c r="H26" s="643" t="s">
        <v>593</v>
      </c>
      <c r="I26" s="487">
        <v>4</v>
      </c>
      <c r="J26" s="491"/>
      <c r="K26" s="491"/>
      <c r="L26" s="491"/>
      <c r="M26" s="491"/>
      <c r="N26" s="553" t="s">
        <v>209</v>
      </c>
      <c r="O26" s="539"/>
      <c r="P26" s="539"/>
      <c r="Q26" s="539"/>
      <c r="R26" s="469">
        <f t="shared" si="8"/>
        <v>0</v>
      </c>
      <c r="S26" s="469">
        <f t="shared" si="9"/>
        <v>0</v>
      </c>
      <c r="T26" s="469">
        <f t="shared" si="10"/>
        <v>0</v>
      </c>
      <c r="U26" s="469">
        <f t="shared" si="11"/>
        <v>0</v>
      </c>
      <c r="V26" s="540">
        <f>IF(N26="nio",0,IF(N26&gt;0,VLOOKUP(G26,'3-Productie normen'!A:Q,VLOOKUP(N26,'3-Productie normen'!W:X,2,FALSE),FALSE)))</f>
        <v>0</v>
      </c>
      <c r="W26" s="540">
        <f t="shared" si="12"/>
        <v>0</v>
      </c>
      <c r="X26" s="540">
        <f t="shared" si="13"/>
        <v>0</v>
      </c>
      <c r="Y26" s="540">
        <f t="shared" si="14"/>
        <v>0</v>
      </c>
      <c r="Z26" s="541"/>
      <c r="AB26" s="542">
        <f t="shared" si="15"/>
        <v>0</v>
      </c>
    </row>
    <row r="27" spans="1:28" ht="14.1" customHeight="1">
      <c r="A27" s="144">
        <v>27</v>
      </c>
      <c r="B27" s="634" t="s">
        <v>671</v>
      </c>
      <c r="C27" s="634" t="s">
        <v>513</v>
      </c>
      <c r="D27" s="483" t="s">
        <v>100</v>
      </c>
      <c r="E27" s="484" t="s">
        <v>340</v>
      </c>
      <c r="F27" s="640" t="s">
        <v>261</v>
      </c>
      <c r="G27" s="622" t="s">
        <v>574</v>
      </c>
      <c r="H27" s="643" t="s">
        <v>594</v>
      </c>
      <c r="I27" s="487">
        <v>27</v>
      </c>
      <c r="J27" s="491"/>
      <c r="K27" s="491"/>
      <c r="L27" s="491"/>
      <c r="M27" s="491"/>
      <c r="N27" s="553">
        <v>255</v>
      </c>
      <c r="O27" s="539"/>
      <c r="P27" s="539"/>
      <c r="Q27" s="539"/>
      <c r="R27" s="469" t="e">
        <f t="shared" si="8"/>
        <v>#DIV/0!</v>
      </c>
      <c r="S27" s="469">
        <f t="shared" si="9"/>
        <v>0</v>
      </c>
      <c r="T27" s="469">
        <f t="shared" si="10"/>
        <v>0</v>
      </c>
      <c r="U27" s="469">
        <f t="shared" si="11"/>
        <v>0</v>
      </c>
      <c r="V27" s="540">
        <f>IF(N27="nio",0,IF(N27&gt;0,VLOOKUP(G27,'3-Productie normen'!A:Q,VLOOKUP(N27,'3-Productie normen'!W:X,2,FALSE),FALSE)))</f>
        <v>0</v>
      </c>
      <c r="W27" s="540">
        <f t="shared" si="12"/>
        <v>0</v>
      </c>
      <c r="X27" s="540">
        <f t="shared" si="13"/>
        <v>0</v>
      </c>
      <c r="Y27" s="540">
        <f t="shared" si="14"/>
        <v>0</v>
      </c>
      <c r="Z27" s="541"/>
      <c r="AB27" s="542">
        <f t="shared" si="15"/>
        <v>6885</v>
      </c>
    </row>
    <row r="28" spans="1:28" ht="14.1" customHeight="1">
      <c r="A28" s="144">
        <v>28</v>
      </c>
      <c r="B28" s="634" t="s">
        <v>671</v>
      </c>
      <c r="C28" s="634" t="s">
        <v>513</v>
      </c>
      <c r="D28" s="483" t="s">
        <v>100</v>
      </c>
      <c r="E28" s="484" t="s">
        <v>341</v>
      </c>
      <c r="F28" s="640" t="s">
        <v>305</v>
      </c>
      <c r="G28" s="640" t="s">
        <v>563</v>
      </c>
      <c r="H28" s="643" t="s">
        <v>593</v>
      </c>
      <c r="I28" s="487">
        <v>2.9</v>
      </c>
      <c r="J28" s="491"/>
      <c r="K28" s="491"/>
      <c r="L28" s="491"/>
      <c r="M28" s="491"/>
      <c r="N28" s="553" t="s">
        <v>209</v>
      </c>
      <c r="O28" s="539"/>
      <c r="P28" s="539"/>
      <c r="Q28" s="539"/>
      <c r="R28" s="469">
        <f t="shared" si="8"/>
        <v>0</v>
      </c>
      <c r="S28" s="469">
        <f t="shared" si="9"/>
        <v>0</v>
      </c>
      <c r="T28" s="469">
        <f t="shared" si="10"/>
        <v>0</v>
      </c>
      <c r="U28" s="469">
        <f t="shared" si="11"/>
        <v>0</v>
      </c>
      <c r="V28" s="540">
        <f>IF(N28="nio",0,IF(N28&gt;0,VLOOKUP(G28,'3-Productie normen'!A:Q,VLOOKUP(N28,'3-Productie normen'!W:X,2,FALSE),FALSE)))</f>
        <v>0</v>
      </c>
      <c r="W28" s="540">
        <f t="shared" si="12"/>
        <v>0</v>
      </c>
      <c r="X28" s="540">
        <f t="shared" si="13"/>
        <v>0</v>
      </c>
      <c r="Y28" s="540">
        <f t="shared" si="14"/>
        <v>0</v>
      </c>
      <c r="Z28" s="541"/>
      <c r="AB28" s="542">
        <f t="shared" si="15"/>
        <v>0</v>
      </c>
    </row>
    <row r="29" spans="1:28" ht="14.1" customHeight="1">
      <c r="A29" s="144">
        <v>29</v>
      </c>
      <c r="B29" s="634" t="s">
        <v>671</v>
      </c>
      <c r="C29" s="634" t="s">
        <v>513</v>
      </c>
      <c r="D29" s="483" t="s">
        <v>100</v>
      </c>
      <c r="E29" s="484" t="s">
        <v>342</v>
      </c>
      <c r="F29" s="640" t="s">
        <v>261</v>
      </c>
      <c r="G29" s="622" t="s">
        <v>574</v>
      </c>
      <c r="H29" s="643" t="s">
        <v>594</v>
      </c>
      <c r="I29" s="487">
        <v>11</v>
      </c>
      <c r="J29" s="491"/>
      <c r="K29" s="491"/>
      <c r="L29" s="491"/>
      <c r="M29" s="491"/>
      <c r="N29" s="553">
        <v>255</v>
      </c>
      <c r="O29" s="539"/>
      <c r="P29" s="539"/>
      <c r="Q29" s="539"/>
      <c r="R29" s="469" t="e">
        <f t="shared" si="8"/>
        <v>#DIV/0!</v>
      </c>
      <c r="S29" s="469">
        <f t="shared" si="9"/>
        <v>0</v>
      </c>
      <c r="T29" s="469">
        <f t="shared" si="10"/>
        <v>0</v>
      </c>
      <c r="U29" s="469">
        <f t="shared" si="11"/>
        <v>0</v>
      </c>
      <c r="V29" s="540">
        <f>IF(N29="nio",0,IF(N29&gt;0,VLOOKUP(G29,'3-Productie normen'!A:Q,VLOOKUP(N29,'3-Productie normen'!W:X,2,FALSE),FALSE)))</f>
        <v>0</v>
      </c>
      <c r="W29" s="540">
        <f t="shared" si="12"/>
        <v>0</v>
      </c>
      <c r="X29" s="540">
        <f t="shared" si="13"/>
        <v>0</v>
      </c>
      <c r="Y29" s="540">
        <f t="shared" si="14"/>
        <v>0</v>
      </c>
      <c r="Z29" s="541"/>
      <c r="AB29" s="542">
        <f t="shared" si="15"/>
        <v>2805</v>
      </c>
    </row>
    <row r="30" spans="1:28" ht="14.1" customHeight="1">
      <c r="A30" s="144">
        <v>30</v>
      </c>
      <c r="B30" s="634" t="s">
        <v>671</v>
      </c>
      <c r="C30" s="634" t="s">
        <v>513</v>
      </c>
      <c r="D30" s="483" t="s">
        <v>100</v>
      </c>
      <c r="E30" s="484" t="s">
        <v>343</v>
      </c>
      <c r="F30" s="640" t="s">
        <v>344</v>
      </c>
      <c r="G30" s="622" t="s">
        <v>563</v>
      </c>
      <c r="H30" s="641" t="s">
        <v>466</v>
      </c>
      <c r="I30" s="487">
        <v>12</v>
      </c>
      <c r="J30" s="491"/>
      <c r="K30" s="491"/>
      <c r="L30" s="491"/>
      <c r="M30" s="491"/>
      <c r="N30" s="553" t="s">
        <v>209</v>
      </c>
      <c r="O30" s="539"/>
      <c r="P30" s="539"/>
      <c r="Q30" s="539"/>
      <c r="R30" s="469">
        <f t="shared" si="8"/>
        <v>0</v>
      </c>
      <c r="S30" s="469">
        <f t="shared" si="9"/>
        <v>0</v>
      </c>
      <c r="T30" s="469">
        <f t="shared" si="10"/>
        <v>0</v>
      </c>
      <c r="U30" s="469">
        <f t="shared" si="11"/>
        <v>0</v>
      </c>
      <c r="V30" s="540">
        <f>IF(N30="nio",0,IF(N30&gt;0,VLOOKUP(G30,'3-Productie normen'!A:Q,VLOOKUP(N30,'3-Productie normen'!W:X,2,FALSE),FALSE)))</f>
        <v>0</v>
      </c>
      <c r="W30" s="540">
        <f t="shared" si="12"/>
        <v>0</v>
      </c>
      <c r="X30" s="540">
        <f t="shared" si="13"/>
        <v>0</v>
      </c>
      <c r="Y30" s="540">
        <f t="shared" si="14"/>
        <v>0</v>
      </c>
      <c r="Z30" s="541"/>
      <c r="AB30" s="542">
        <f t="shared" si="15"/>
        <v>0</v>
      </c>
    </row>
    <row r="31" spans="1:28" ht="14.1" customHeight="1">
      <c r="A31" s="144">
        <v>31</v>
      </c>
      <c r="B31" s="634" t="s">
        <v>671</v>
      </c>
      <c r="C31" s="634" t="s">
        <v>513</v>
      </c>
      <c r="D31" s="483" t="s">
        <v>100</v>
      </c>
      <c r="E31" s="484" t="s">
        <v>345</v>
      </c>
      <c r="F31" s="640" t="s">
        <v>344</v>
      </c>
      <c r="G31" s="622" t="s">
        <v>563</v>
      </c>
      <c r="H31" s="641" t="s">
        <v>466</v>
      </c>
      <c r="I31" s="487">
        <v>6</v>
      </c>
      <c r="J31" s="491"/>
      <c r="K31" s="491"/>
      <c r="L31" s="491"/>
      <c r="M31" s="491"/>
      <c r="N31" s="553" t="s">
        <v>209</v>
      </c>
      <c r="O31" s="539"/>
      <c r="P31" s="539"/>
      <c r="Q31" s="539"/>
      <c r="R31" s="469">
        <f t="shared" si="8"/>
        <v>0</v>
      </c>
      <c r="S31" s="469">
        <f t="shared" si="9"/>
        <v>0</v>
      </c>
      <c r="T31" s="469">
        <f t="shared" si="10"/>
        <v>0</v>
      </c>
      <c r="U31" s="469">
        <f t="shared" si="11"/>
        <v>0</v>
      </c>
      <c r="V31" s="540">
        <f>IF(N31="nio",0,IF(N31&gt;0,VLOOKUP(G31,'3-Productie normen'!A:Q,VLOOKUP(N31,'3-Productie normen'!W:X,2,FALSE),FALSE)))</f>
        <v>0</v>
      </c>
      <c r="W31" s="540">
        <f t="shared" si="12"/>
        <v>0</v>
      </c>
      <c r="X31" s="540">
        <f t="shared" si="13"/>
        <v>0</v>
      </c>
      <c r="Y31" s="540">
        <f t="shared" si="14"/>
        <v>0</v>
      </c>
      <c r="Z31" s="541"/>
      <c r="AB31" s="542">
        <f t="shared" si="15"/>
        <v>0</v>
      </c>
    </row>
    <row r="32" spans="1:28" ht="14.1" customHeight="1">
      <c r="A32" s="144">
        <v>32</v>
      </c>
      <c r="B32" s="634" t="s">
        <v>671</v>
      </c>
      <c r="C32" s="634" t="s">
        <v>513</v>
      </c>
      <c r="D32" s="483" t="s">
        <v>100</v>
      </c>
      <c r="E32" s="484" t="s">
        <v>346</v>
      </c>
      <c r="F32" s="640" t="s">
        <v>347</v>
      </c>
      <c r="G32" s="625" t="s">
        <v>599</v>
      </c>
      <c r="H32" s="641" t="s">
        <v>466</v>
      </c>
      <c r="I32" s="487">
        <v>15</v>
      </c>
      <c r="J32" s="491"/>
      <c r="K32" s="491"/>
      <c r="L32" s="491"/>
      <c r="M32" s="491"/>
      <c r="N32" s="553">
        <v>255</v>
      </c>
      <c r="O32" s="539"/>
      <c r="P32" s="539"/>
      <c r="Q32" s="539"/>
      <c r="R32" s="469" t="e">
        <f t="shared" si="8"/>
        <v>#DIV/0!</v>
      </c>
      <c r="S32" s="469">
        <f t="shared" si="9"/>
        <v>0</v>
      </c>
      <c r="T32" s="469">
        <f t="shared" si="10"/>
        <v>0</v>
      </c>
      <c r="U32" s="469">
        <f t="shared" si="11"/>
        <v>0</v>
      </c>
      <c r="V32" s="540">
        <f>IF(N32="nio",0,IF(N32&gt;0,VLOOKUP(G32,'3-Productie normen'!A:Q,VLOOKUP(N32,'3-Productie normen'!W:X,2,FALSE),FALSE)))</f>
        <v>0</v>
      </c>
      <c r="W32" s="540">
        <f t="shared" si="12"/>
        <v>0</v>
      </c>
      <c r="X32" s="540">
        <f t="shared" si="13"/>
        <v>0</v>
      </c>
      <c r="Y32" s="540">
        <f t="shared" si="14"/>
        <v>0</v>
      </c>
      <c r="Z32" s="541"/>
      <c r="AB32" s="542">
        <f t="shared" si="15"/>
        <v>3825</v>
      </c>
    </row>
    <row r="33" spans="1:28" ht="14.1" customHeight="1">
      <c r="A33" s="144">
        <v>33</v>
      </c>
      <c r="B33" s="634" t="s">
        <v>671</v>
      </c>
      <c r="C33" s="634" t="s">
        <v>513</v>
      </c>
      <c r="D33" s="483" t="s">
        <v>100</v>
      </c>
      <c r="E33" s="484" t="s">
        <v>348</v>
      </c>
      <c r="F33" s="640" t="s">
        <v>312</v>
      </c>
      <c r="G33" s="640" t="s">
        <v>573</v>
      </c>
      <c r="H33" s="643" t="s">
        <v>474</v>
      </c>
      <c r="I33" s="487">
        <v>44</v>
      </c>
      <c r="J33" s="491"/>
      <c r="K33" s="491"/>
      <c r="L33" s="491"/>
      <c r="M33" s="491"/>
      <c r="N33" s="553">
        <v>12</v>
      </c>
      <c r="O33" s="539"/>
      <c r="P33" s="539"/>
      <c r="Q33" s="539"/>
      <c r="R33" s="469" t="e">
        <f t="shared" si="8"/>
        <v>#DIV/0!</v>
      </c>
      <c r="S33" s="469">
        <f t="shared" si="9"/>
        <v>0</v>
      </c>
      <c r="T33" s="469">
        <f t="shared" si="10"/>
        <v>0</v>
      </c>
      <c r="U33" s="469">
        <f t="shared" si="11"/>
        <v>0</v>
      </c>
      <c r="V33" s="540">
        <f>IF(N33="nio",0,IF(N33&gt;0,VLOOKUP(G33,'3-Productie normen'!A:Q,VLOOKUP(N33,'3-Productie normen'!W:X,2,FALSE),FALSE)))</f>
        <v>0</v>
      </c>
      <c r="W33" s="540">
        <f t="shared" si="12"/>
        <v>0</v>
      </c>
      <c r="X33" s="540">
        <f t="shared" si="13"/>
        <v>0</v>
      </c>
      <c r="Y33" s="540">
        <f t="shared" si="14"/>
        <v>0</v>
      </c>
      <c r="Z33" s="541"/>
      <c r="AB33" s="542">
        <f t="shared" si="15"/>
        <v>528</v>
      </c>
    </row>
    <row r="34" spans="1:28" ht="14.1" customHeight="1">
      <c r="A34" s="144">
        <v>34</v>
      </c>
      <c r="B34" s="634" t="s">
        <v>671</v>
      </c>
      <c r="C34" s="634" t="s">
        <v>513</v>
      </c>
      <c r="D34" s="483" t="s">
        <v>100</v>
      </c>
      <c r="E34" s="484" t="s">
        <v>349</v>
      </c>
      <c r="F34" s="640" t="s">
        <v>350</v>
      </c>
      <c r="G34" s="622" t="s">
        <v>661</v>
      </c>
      <c r="H34" s="641" t="s">
        <v>461</v>
      </c>
      <c r="I34" s="487">
        <v>15</v>
      </c>
      <c r="J34" s="491"/>
      <c r="K34" s="491"/>
      <c r="L34" s="491"/>
      <c r="M34" s="491"/>
      <c r="N34" s="553">
        <v>255</v>
      </c>
      <c r="O34" s="539"/>
      <c r="P34" s="539"/>
      <c r="Q34" s="539"/>
      <c r="R34" s="469" t="e">
        <f t="shared" si="8"/>
        <v>#DIV/0!</v>
      </c>
      <c r="S34" s="469">
        <f t="shared" si="9"/>
        <v>0</v>
      </c>
      <c r="T34" s="469">
        <f t="shared" si="10"/>
        <v>0</v>
      </c>
      <c r="U34" s="469">
        <f t="shared" si="11"/>
        <v>0</v>
      </c>
      <c r="V34" s="540">
        <f>IF(N34="nio",0,IF(N34&gt;0,VLOOKUP(G34,'3-Productie normen'!A:Q,VLOOKUP(N34,'3-Productie normen'!W:X,2,FALSE),FALSE)))</f>
        <v>0</v>
      </c>
      <c r="W34" s="540">
        <f t="shared" si="12"/>
        <v>0</v>
      </c>
      <c r="X34" s="540">
        <f t="shared" si="13"/>
        <v>0</v>
      </c>
      <c r="Y34" s="540">
        <f t="shared" si="14"/>
        <v>0</v>
      </c>
      <c r="Z34" s="541"/>
      <c r="AB34" s="542">
        <f t="shared" si="15"/>
        <v>3825</v>
      </c>
    </row>
    <row r="35" spans="1:28" ht="14.1" customHeight="1">
      <c r="A35" s="144">
        <v>35</v>
      </c>
      <c r="B35" s="634" t="s">
        <v>671</v>
      </c>
      <c r="C35" s="634" t="s">
        <v>513</v>
      </c>
      <c r="D35" s="483" t="s">
        <v>100</v>
      </c>
      <c r="E35" s="484" t="s">
        <v>351</v>
      </c>
      <c r="F35" s="640" t="s">
        <v>352</v>
      </c>
      <c r="G35" s="625" t="s">
        <v>563</v>
      </c>
      <c r="H35" s="641" t="s">
        <v>466</v>
      </c>
      <c r="I35" s="487">
        <v>24</v>
      </c>
      <c r="J35" s="491"/>
      <c r="K35" s="491"/>
      <c r="L35" s="491"/>
      <c r="M35" s="491"/>
      <c r="N35" s="553" t="s">
        <v>209</v>
      </c>
      <c r="O35" s="539"/>
      <c r="P35" s="539"/>
      <c r="Q35" s="539"/>
      <c r="R35" s="469">
        <f t="shared" si="8"/>
        <v>0</v>
      </c>
      <c r="S35" s="469">
        <f t="shared" si="9"/>
        <v>0</v>
      </c>
      <c r="T35" s="469">
        <f t="shared" si="10"/>
        <v>0</v>
      </c>
      <c r="U35" s="469">
        <f t="shared" si="11"/>
        <v>0</v>
      </c>
      <c r="V35" s="540">
        <f>IF(N35="nio",0,IF(N35&gt;0,VLOOKUP(G35,'3-Productie normen'!A:Q,VLOOKUP(N35,'3-Productie normen'!W:X,2,FALSE),FALSE)))</f>
        <v>0</v>
      </c>
      <c r="W35" s="540">
        <f t="shared" si="12"/>
        <v>0</v>
      </c>
      <c r="X35" s="540">
        <f t="shared" si="13"/>
        <v>0</v>
      </c>
      <c r="Y35" s="540">
        <f t="shared" si="14"/>
        <v>0</v>
      </c>
      <c r="Z35" s="541"/>
      <c r="AB35" s="542">
        <f t="shared" si="15"/>
        <v>0</v>
      </c>
    </row>
    <row r="36" spans="1:28" ht="14.1" customHeight="1">
      <c r="A36" s="144">
        <v>36</v>
      </c>
      <c r="B36" s="634" t="s">
        <v>671</v>
      </c>
      <c r="C36" s="634" t="s">
        <v>513</v>
      </c>
      <c r="D36" s="483" t="s">
        <v>100</v>
      </c>
      <c r="E36" s="484" t="s">
        <v>353</v>
      </c>
      <c r="F36" s="640" t="s">
        <v>354</v>
      </c>
      <c r="G36" s="640" t="s">
        <v>563</v>
      </c>
      <c r="H36" s="641" t="s">
        <v>466</v>
      </c>
      <c r="I36" s="487">
        <v>9</v>
      </c>
      <c r="J36" s="491"/>
      <c r="K36" s="491"/>
      <c r="L36" s="491"/>
      <c r="M36" s="491"/>
      <c r="N36" s="553" t="s">
        <v>209</v>
      </c>
      <c r="O36" s="539"/>
      <c r="P36" s="539"/>
      <c r="Q36" s="539"/>
      <c r="R36" s="469">
        <f t="shared" si="8"/>
        <v>0</v>
      </c>
      <c r="S36" s="469">
        <f t="shared" si="9"/>
        <v>0</v>
      </c>
      <c r="T36" s="469">
        <f t="shared" si="10"/>
        <v>0</v>
      </c>
      <c r="U36" s="469">
        <f t="shared" si="11"/>
        <v>0</v>
      </c>
      <c r="V36" s="540">
        <f>IF(N36="nio",0,IF(N36&gt;0,VLOOKUP(G36,'3-Productie normen'!A:Q,VLOOKUP(N36,'3-Productie normen'!W:X,2,FALSE),FALSE)))</f>
        <v>0</v>
      </c>
      <c r="W36" s="540">
        <f t="shared" si="12"/>
        <v>0</v>
      </c>
      <c r="X36" s="540">
        <f t="shared" si="13"/>
        <v>0</v>
      </c>
      <c r="Y36" s="540">
        <f t="shared" si="14"/>
        <v>0</v>
      </c>
      <c r="Z36" s="541"/>
      <c r="AB36" s="542">
        <f t="shared" si="15"/>
        <v>0</v>
      </c>
    </row>
    <row r="37" spans="1:28" ht="14.1" customHeight="1">
      <c r="A37" s="144">
        <v>37</v>
      </c>
      <c r="B37" s="634" t="s">
        <v>671</v>
      </c>
      <c r="C37" s="634" t="s">
        <v>513</v>
      </c>
      <c r="D37" s="483" t="s">
        <v>100</v>
      </c>
      <c r="E37" s="484" t="s">
        <v>355</v>
      </c>
      <c r="F37" s="640" t="s">
        <v>356</v>
      </c>
      <c r="G37" s="622" t="s">
        <v>563</v>
      </c>
      <c r="H37" s="643" t="s">
        <v>593</v>
      </c>
      <c r="I37" s="487">
        <v>4</v>
      </c>
      <c r="J37" s="491"/>
      <c r="K37" s="491"/>
      <c r="L37" s="491"/>
      <c r="M37" s="491"/>
      <c r="N37" s="553" t="s">
        <v>209</v>
      </c>
      <c r="O37" s="539"/>
      <c r="P37" s="539"/>
      <c r="Q37" s="539"/>
      <c r="R37" s="469">
        <f t="shared" si="8"/>
        <v>0</v>
      </c>
      <c r="S37" s="469">
        <f t="shared" si="9"/>
        <v>0</v>
      </c>
      <c r="T37" s="469">
        <f t="shared" si="10"/>
        <v>0</v>
      </c>
      <c r="U37" s="469">
        <f t="shared" si="11"/>
        <v>0</v>
      </c>
      <c r="V37" s="540">
        <f>IF(N37="nio",0,IF(N37&gt;0,VLOOKUP(G37,'3-Productie normen'!A:Q,VLOOKUP(N37,'3-Productie normen'!W:X,2,FALSE),FALSE)))</f>
        <v>0</v>
      </c>
      <c r="W37" s="540">
        <f t="shared" si="12"/>
        <v>0</v>
      </c>
      <c r="X37" s="540">
        <f t="shared" si="13"/>
        <v>0</v>
      </c>
      <c r="Y37" s="540">
        <f t="shared" si="14"/>
        <v>0</v>
      </c>
      <c r="Z37" s="541"/>
      <c r="AB37" s="542">
        <f t="shared" si="15"/>
        <v>0</v>
      </c>
    </row>
    <row r="38" spans="1:28" ht="14.1" customHeight="1">
      <c r="A38" s="144">
        <v>38</v>
      </c>
      <c r="B38" s="634" t="s">
        <v>671</v>
      </c>
      <c r="C38" s="634" t="s">
        <v>513</v>
      </c>
      <c r="D38" s="483" t="s">
        <v>255</v>
      </c>
      <c r="E38" s="484"/>
      <c r="F38" s="640" t="s">
        <v>708</v>
      </c>
      <c r="G38" s="622" t="s">
        <v>101</v>
      </c>
      <c r="H38" s="641" t="s">
        <v>465</v>
      </c>
      <c r="I38" s="487">
        <v>2</v>
      </c>
      <c r="J38" s="491"/>
      <c r="K38" s="491"/>
      <c r="L38" s="491"/>
      <c r="M38" s="491"/>
      <c r="N38" s="553">
        <v>255</v>
      </c>
      <c r="O38" s="539"/>
      <c r="P38" s="539"/>
      <c r="Q38" s="539"/>
      <c r="R38" s="469" t="e">
        <f t="shared" ref="R38" si="16">IF(N38="nio",0,IF(N38&gt;0,N38*I38/V38,0))*J38</f>
        <v>#DIV/0!</v>
      </c>
      <c r="S38" s="469">
        <f t="shared" ref="S38" si="17">IF(O38&gt;0,O38*I38/W38,0)*K38</f>
        <v>0</v>
      </c>
      <c r="T38" s="469">
        <f t="shared" ref="T38" si="18">IF(P38&gt;0,P38*I38/X38,0)*L38</f>
        <v>0</v>
      </c>
      <c r="U38" s="469">
        <f t="shared" ref="U38" si="19">IF(Q38&gt;0,Q38*I38/Y38,0)*M38</f>
        <v>0</v>
      </c>
      <c r="V38" s="540">
        <f>IF(N38="nio",0,IF(N38&gt;0,VLOOKUP(G38,'3-Productie normen'!A:Q,VLOOKUP(N38,'3-Productie normen'!W:X,2,FALSE),FALSE)))</f>
        <v>0</v>
      </c>
      <c r="W38" s="540">
        <f t="shared" ref="W38" si="20">IF(O38&gt;0,V38*$W$8,0)</f>
        <v>0</v>
      </c>
      <c r="X38" s="540">
        <f t="shared" ref="X38" si="21">IF(P38&gt;0,V38*$X$8,0)</f>
        <v>0</v>
      </c>
      <c r="Y38" s="540">
        <f t="shared" ref="Y38" si="22">IF(Q38&gt;0,V38*$Y$8,0)</f>
        <v>0</v>
      </c>
      <c r="Z38" s="541"/>
      <c r="AB38" s="542">
        <f t="shared" ref="AB38" si="23">SUM(N38:Q38)*I38</f>
        <v>510</v>
      </c>
    </row>
    <row r="39" spans="1:28" ht="14.1" customHeight="1">
      <c r="A39" s="144">
        <v>39</v>
      </c>
      <c r="B39" s="634" t="s">
        <v>671</v>
      </c>
      <c r="C39" s="634" t="s">
        <v>513</v>
      </c>
      <c r="D39" s="483" t="s">
        <v>255</v>
      </c>
      <c r="E39" s="484" t="s">
        <v>357</v>
      </c>
      <c r="F39" s="640" t="s">
        <v>101</v>
      </c>
      <c r="G39" s="622" t="s">
        <v>101</v>
      </c>
      <c r="H39" s="641" t="s">
        <v>466</v>
      </c>
      <c r="I39" s="487">
        <v>196</v>
      </c>
      <c r="J39" s="491"/>
      <c r="K39" s="491"/>
      <c r="L39" s="491"/>
      <c r="M39" s="491"/>
      <c r="N39" s="553">
        <v>255</v>
      </c>
      <c r="O39" s="539"/>
      <c r="P39" s="539"/>
      <c r="Q39" s="539"/>
      <c r="R39" s="469" t="e">
        <f t="shared" si="8"/>
        <v>#DIV/0!</v>
      </c>
      <c r="S39" s="469">
        <f t="shared" si="9"/>
        <v>0</v>
      </c>
      <c r="T39" s="469">
        <f t="shared" si="10"/>
        <v>0</v>
      </c>
      <c r="U39" s="469">
        <f t="shared" si="11"/>
        <v>0</v>
      </c>
      <c r="V39" s="540">
        <f>IF(N39="nio",0,IF(N39&gt;0,VLOOKUP(G39,'3-Productie normen'!A:Q,VLOOKUP(N39,'3-Productie normen'!W:X,2,FALSE),FALSE)))</f>
        <v>0</v>
      </c>
      <c r="W39" s="540">
        <f t="shared" si="12"/>
        <v>0</v>
      </c>
      <c r="X39" s="540">
        <f t="shared" si="13"/>
        <v>0</v>
      </c>
      <c r="Y39" s="540">
        <f t="shared" si="14"/>
        <v>0</v>
      </c>
      <c r="Z39" s="541"/>
      <c r="AB39" s="542">
        <f t="shared" si="15"/>
        <v>49980</v>
      </c>
    </row>
    <row r="40" spans="1:28" ht="14.1" customHeight="1">
      <c r="A40" s="144">
        <v>40</v>
      </c>
      <c r="B40" s="634" t="s">
        <v>671</v>
      </c>
      <c r="C40" s="634" t="s">
        <v>513</v>
      </c>
      <c r="D40" s="483" t="s">
        <v>255</v>
      </c>
      <c r="E40" s="484" t="s">
        <v>358</v>
      </c>
      <c r="F40" s="640" t="s">
        <v>359</v>
      </c>
      <c r="G40" s="640" t="s">
        <v>101</v>
      </c>
      <c r="H40" s="641" t="s">
        <v>466</v>
      </c>
      <c r="I40" s="487">
        <v>3</v>
      </c>
      <c r="J40" s="491"/>
      <c r="K40" s="491"/>
      <c r="L40" s="491"/>
      <c r="M40" s="491"/>
      <c r="N40" s="553">
        <v>255</v>
      </c>
      <c r="O40" s="539"/>
      <c r="P40" s="539"/>
      <c r="Q40" s="539"/>
      <c r="R40" s="469" t="e">
        <f t="shared" si="8"/>
        <v>#DIV/0!</v>
      </c>
      <c r="S40" s="469">
        <f t="shared" si="9"/>
        <v>0</v>
      </c>
      <c r="T40" s="469">
        <f t="shared" si="10"/>
        <v>0</v>
      </c>
      <c r="U40" s="469">
        <f t="shared" si="11"/>
        <v>0</v>
      </c>
      <c r="V40" s="540">
        <f>IF(N40="nio",0,IF(N40&gt;0,VLOOKUP(G40,'3-Productie normen'!A:Q,VLOOKUP(N40,'3-Productie normen'!W:X,2,FALSE),FALSE)))</f>
        <v>0</v>
      </c>
      <c r="W40" s="540">
        <f t="shared" si="12"/>
        <v>0</v>
      </c>
      <c r="X40" s="540">
        <f t="shared" si="13"/>
        <v>0</v>
      </c>
      <c r="Y40" s="540">
        <f t="shared" si="14"/>
        <v>0</v>
      </c>
      <c r="Z40" s="541"/>
      <c r="AB40" s="542">
        <f t="shared" si="15"/>
        <v>765</v>
      </c>
    </row>
    <row r="41" spans="1:28" ht="14.1" customHeight="1">
      <c r="A41" s="144">
        <v>41</v>
      </c>
      <c r="B41" s="634" t="s">
        <v>671</v>
      </c>
      <c r="C41" s="634" t="s">
        <v>513</v>
      </c>
      <c r="D41" s="483" t="s">
        <v>255</v>
      </c>
      <c r="E41" s="484" t="s">
        <v>360</v>
      </c>
      <c r="F41" s="640" t="s">
        <v>361</v>
      </c>
      <c r="G41" s="622" t="s">
        <v>574</v>
      </c>
      <c r="H41" s="640" t="s">
        <v>466</v>
      </c>
      <c r="I41" s="487">
        <v>3</v>
      </c>
      <c r="J41" s="491"/>
      <c r="K41" s="491"/>
      <c r="L41" s="491"/>
      <c r="M41" s="491"/>
      <c r="N41" s="553">
        <v>255</v>
      </c>
      <c r="O41" s="539"/>
      <c r="P41" s="539"/>
      <c r="Q41" s="539"/>
      <c r="R41" s="469" t="e">
        <f t="shared" si="8"/>
        <v>#DIV/0!</v>
      </c>
      <c r="S41" s="469">
        <f t="shared" si="9"/>
        <v>0</v>
      </c>
      <c r="T41" s="469">
        <f t="shared" si="10"/>
        <v>0</v>
      </c>
      <c r="U41" s="469">
        <f t="shared" si="11"/>
        <v>0</v>
      </c>
      <c r="V41" s="540">
        <f>IF(N41="nio",0,IF(N41&gt;0,VLOOKUP(G41,'3-Productie normen'!A:Q,VLOOKUP(N41,'3-Productie normen'!W:X,2,FALSE),FALSE)))</f>
        <v>0</v>
      </c>
      <c r="W41" s="540">
        <f t="shared" si="12"/>
        <v>0</v>
      </c>
      <c r="X41" s="540">
        <f t="shared" si="13"/>
        <v>0</v>
      </c>
      <c r="Y41" s="540">
        <f t="shared" si="14"/>
        <v>0</v>
      </c>
      <c r="Z41" s="541"/>
      <c r="AB41" s="542">
        <f t="shared" si="15"/>
        <v>765</v>
      </c>
    </row>
    <row r="42" spans="1:28" ht="14.1" customHeight="1">
      <c r="A42" s="144">
        <v>42</v>
      </c>
      <c r="B42" s="634" t="s">
        <v>671</v>
      </c>
      <c r="C42" s="634" t="s">
        <v>513</v>
      </c>
      <c r="D42" s="483" t="s">
        <v>255</v>
      </c>
      <c r="E42" s="484" t="s">
        <v>362</v>
      </c>
      <c r="F42" s="626" t="s">
        <v>318</v>
      </c>
      <c r="G42" s="622" t="s">
        <v>563</v>
      </c>
      <c r="H42" s="640" t="s">
        <v>593</v>
      </c>
      <c r="I42" s="487">
        <v>9</v>
      </c>
      <c r="J42" s="491"/>
      <c r="K42" s="491"/>
      <c r="L42" s="491"/>
      <c r="M42" s="491"/>
      <c r="N42" s="553" t="s">
        <v>209</v>
      </c>
      <c r="O42" s="539"/>
      <c r="P42" s="539"/>
      <c r="Q42" s="539"/>
      <c r="R42" s="469">
        <f t="shared" si="8"/>
        <v>0</v>
      </c>
      <c r="S42" s="469">
        <f t="shared" si="9"/>
        <v>0</v>
      </c>
      <c r="T42" s="469">
        <f t="shared" si="10"/>
        <v>0</v>
      </c>
      <c r="U42" s="469">
        <f t="shared" si="11"/>
        <v>0</v>
      </c>
      <c r="V42" s="540">
        <f>IF(N42="nio",0,IF(N42&gt;0,VLOOKUP(G42,'3-Productie normen'!A:Q,VLOOKUP(N42,'3-Productie normen'!W:X,2,FALSE),FALSE)))</f>
        <v>0</v>
      </c>
      <c r="W42" s="540">
        <f t="shared" si="12"/>
        <v>0</v>
      </c>
      <c r="X42" s="540">
        <f t="shared" si="13"/>
        <v>0</v>
      </c>
      <c r="Y42" s="540">
        <f t="shared" si="14"/>
        <v>0</v>
      </c>
      <c r="Z42" s="541"/>
      <c r="AB42" s="542">
        <f t="shared" si="15"/>
        <v>0</v>
      </c>
    </row>
    <row r="43" spans="1:28" ht="14.1" customHeight="1">
      <c r="A43" s="144">
        <v>43</v>
      </c>
      <c r="B43" s="634" t="s">
        <v>671</v>
      </c>
      <c r="C43" s="634" t="s">
        <v>513</v>
      </c>
      <c r="D43" s="483" t="s">
        <v>255</v>
      </c>
      <c r="E43" s="484" t="s">
        <v>363</v>
      </c>
      <c r="F43" s="626" t="s">
        <v>364</v>
      </c>
      <c r="G43" s="622" t="s">
        <v>221</v>
      </c>
      <c r="H43" s="640" t="s">
        <v>466</v>
      </c>
      <c r="I43" s="487">
        <v>9</v>
      </c>
      <c r="J43" s="491"/>
      <c r="K43" s="491"/>
      <c r="L43" s="491"/>
      <c r="M43" s="491"/>
      <c r="N43" s="553">
        <v>255</v>
      </c>
      <c r="O43" s="539"/>
      <c r="P43" s="539"/>
      <c r="Q43" s="539"/>
      <c r="R43" s="469" t="e">
        <f t="shared" si="8"/>
        <v>#DIV/0!</v>
      </c>
      <c r="S43" s="469">
        <f t="shared" si="9"/>
        <v>0</v>
      </c>
      <c r="T43" s="469">
        <f t="shared" si="10"/>
        <v>0</v>
      </c>
      <c r="U43" s="469">
        <f t="shared" si="11"/>
        <v>0</v>
      </c>
      <c r="V43" s="540">
        <f>IF(N43="nio",0,IF(N43&gt;0,VLOOKUP(G43,'3-Productie normen'!A:Q,VLOOKUP(N43,'3-Productie normen'!W:X,2,FALSE),FALSE)))</f>
        <v>0</v>
      </c>
      <c r="W43" s="540">
        <f t="shared" si="12"/>
        <v>0</v>
      </c>
      <c r="X43" s="540">
        <f t="shared" si="13"/>
        <v>0</v>
      </c>
      <c r="Y43" s="540">
        <f t="shared" si="14"/>
        <v>0</v>
      </c>
      <c r="Z43" s="541"/>
      <c r="AB43" s="542">
        <f t="shared" si="15"/>
        <v>2295</v>
      </c>
    </row>
    <row r="44" spans="1:28" ht="14.1" customHeight="1">
      <c r="A44" s="144">
        <v>44</v>
      </c>
      <c r="B44" s="634" t="s">
        <v>671</v>
      </c>
      <c r="C44" s="634" t="s">
        <v>513</v>
      </c>
      <c r="D44" s="483" t="s">
        <v>255</v>
      </c>
      <c r="E44" s="484" t="s">
        <v>365</v>
      </c>
      <c r="F44" s="626" t="s">
        <v>366</v>
      </c>
      <c r="G44" s="622" t="s">
        <v>221</v>
      </c>
      <c r="H44" s="640" t="s">
        <v>466</v>
      </c>
      <c r="I44" s="487">
        <v>8</v>
      </c>
      <c r="J44" s="491"/>
      <c r="K44" s="491"/>
      <c r="L44" s="491"/>
      <c r="M44" s="491"/>
      <c r="N44" s="553">
        <v>255</v>
      </c>
      <c r="O44" s="539"/>
      <c r="P44" s="539"/>
      <c r="Q44" s="539"/>
      <c r="R44" s="469" t="e">
        <f t="shared" si="8"/>
        <v>#DIV/0!</v>
      </c>
      <c r="S44" s="469">
        <f t="shared" si="9"/>
        <v>0</v>
      </c>
      <c r="T44" s="469">
        <f t="shared" si="10"/>
        <v>0</v>
      </c>
      <c r="U44" s="469">
        <f t="shared" si="11"/>
        <v>0</v>
      </c>
      <c r="V44" s="540">
        <f>IF(N44="nio",0,IF(N44&gt;0,VLOOKUP(G44,'3-Productie normen'!A:Q,VLOOKUP(N44,'3-Productie normen'!W:X,2,FALSE),FALSE)))</f>
        <v>0</v>
      </c>
      <c r="W44" s="540">
        <f t="shared" si="12"/>
        <v>0</v>
      </c>
      <c r="X44" s="540">
        <f t="shared" si="13"/>
        <v>0</v>
      </c>
      <c r="Y44" s="540">
        <f t="shared" si="14"/>
        <v>0</v>
      </c>
      <c r="Z44" s="541"/>
      <c r="AB44" s="542">
        <f t="shared" si="15"/>
        <v>2040</v>
      </c>
    </row>
    <row r="45" spans="1:28" ht="14.1" customHeight="1">
      <c r="A45" s="144">
        <v>45</v>
      </c>
      <c r="B45" s="634" t="s">
        <v>671</v>
      </c>
      <c r="C45" s="634" t="s">
        <v>513</v>
      </c>
      <c r="D45" s="483" t="s">
        <v>255</v>
      </c>
      <c r="E45" s="484" t="s">
        <v>367</v>
      </c>
      <c r="F45" s="640" t="s">
        <v>301</v>
      </c>
      <c r="G45" s="622" t="s">
        <v>563</v>
      </c>
      <c r="H45" s="640" t="s">
        <v>593</v>
      </c>
      <c r="I45" s="487">
        <v>3</v>
      </c>
      <c r="J45" s="491"/>
      <c r="K45" s="491"/>
      <c r="L45" s="491"/>
      <c r="M45" s="491"/>
      <c r="N45" s="553" t="s">
        <v>209</v>
      </c>
      <c r="O45" s="539"/>
      <c r="P45" s="539"/>
      <c r="Q45" s="539"/>
      <c r="R45" s="469">
        <f t="shared" si="8"/>
        <v>0</v>
      </c>
      <c r="S45" s="469">
        <f t="shared" si="9"/>
        <v>0</v>
      </c>
      <c r="T45" s="469">
        <f t="shared" si="10"/>
        <v>0</v>
      </c>
      <c r="U45" s="469">
        <f t="shared" si="11"/>
        <v>0</v>
      </c>
      <c r="V45" s="540">
        <f>IF(N45="nio",0,IF(N45&gt;0,VLOOKUP(G45,'3-Productie normen'!A:Q,VLOOKUP(N45,'3-Productie normen'!W:X,2,FALSE),FALSE)))</f>
        <v>0</v>
      </c>
      <c r="W45" s="540">
        <f t="shared" si="12"/>
        <v>0</v>
      </c>
      <c r="X45" s="540">
        <f t="shared" si="13"/>
        <v>0</v>
      </c>
      <c r="Y45" s="540">
        <f t="shared" si="14"/>
        <v>0</v>
      </c>
      <c r="Z45" s="541"/>
      <c r="AB45" s="542">
        <f t="shared" si="15"/>
        <v>0</v>
      </c>
    </row>
    <row r="46" spans="1:28" ht="14.1" customHeight="1">
      <c r="A46" s="144">
        <v>46</v>
      </c>
      <c r="B46" s="634" t="s">
        <v>671</v>
      </c>
      <c r="C46" s="634" t="s">
        <v>513</v>
      </c>
      <c r="D46" s="483" t="s">
        <v>255</v>
      </c>
      <c r="E46" s="484" t="s">
        <v>368</v>
      </c>
      <c r="F46" s="640" t="s">
        <v>369</v>
      </c>
      <c r="G46" s="622" t="s">
        <v>17</v>
      </c>
      <c r="H46" s="640" t="s">
        <v>461</v>
      </c>
      <c r="I46" s="487">
        <v>6</v>
      </c>
      <c r="J46" s="491"/>
      <c r="K46" s="491"/>
      <c r="L46" s="491"/>
      <c r="M46" s="491"/>
      <c r="N46" s="553">
        <v>255</v>
      </c>
      <c r="O46" s="539"/>
      <c r="P46" s="539"/>
      <c r="Q46" s="539"/>
      <c r="R46" s="469" t="e">
        <f t="shared" si="8"/>
        <v>#DIV/0!</v>
      </c>
      <c r="S46" s="469">
        <f t="shared" si="9"/>
        <v>0</v>
      </c>
      <c r="T46" s="469">
        <f t="shared" si="10"/>
        <v>0</v>
      </c>
      <c r="U46" s="469">
        <f t="shared" si="11"/>
        <v>0</v>
      </c>
      <c r="V46" s="540">
        <f>IF(N46="nio",0,IF(N46&gt;0,VLOOKUP(G46,'3-Productie normen'!A:Q,VLOOKUP(N46,'3-Productie normen'!W:X,2,FALSE),FALSE)))</f>
        <v>0</v>
      </c>
      <c r="W46" s="540">
        <f t="shared" si="12"/>
        <v>0</v>
      </c>
      <c r="X46" s="540">
        <f t="shared" si="13"/>
        <v>0</v>
      </c>
      <c r="Y46" s="540">
        <f t="shared" si="14"/>
        <v>0</v>
      </c>
      <c r="Z46" s="541"/>
      <c r="AB46" s="542">
        <f t="shared" si="15"/>
        <v>1530</v>
      </c>
    </row>
    <row r="47" spans="1:28" ht="14.1" customHeight="1">
      <c r="A47" s="144">
        <v>47</v>
      </c>
      <c r="B47" s="634" t="s">
        <v>671</v>
      </c>
      <c r="C47" s="634" t="s">
        <v>513</v>
      </c>
      <c r="D47" s="483" t="s">
        <v>255</v>
      </c>
      <c r="E47" s="484" t="s">
        <v>370</v>
      </c>
      <c r="F47" s="640" t="s">
        <v>261</v>
      </c>
      <c r="G47" s="622" t="s">
        <v>574</v>
      </c>
      <c r="H47" s="640" t="s">
        <v>594</v>
      </c>
      <c r="I47" s="487">
        <v>4</v>
      </c>
      <c r="J47" s="491"/>
      <c r="K47" s="491"/>
      <c r="L47" s="491"/>
      <c r="M47" s="491"/>
      <c r="N47" s="553">
        <v>255</v>
      </c>
      <c r="O47" s="539"/>
      <c r="P47" s="539"/>
      <c r="Q47" s="539"/>
      <c r="R47" s="469" t="e">
        <f t="shared" si="8"/>
        <v>#DIV/0!</v>
      </c>
      <c r="S47" s="469">
        <f t="shared" si="9"/>
        <v>0</v>
      </c>
      <c r="T47" s="469">
        <f t="shared" si="10"/>
        <v>0</v>
      </c>
      <c r="U47" s="469">
        <f t="shared" si="11"/>
        <v>0</v>
      </c>
      <c r="V47" s="540">
        <f>IF(N47="nio",0,IF(N47&gt;0,VLOOKUP(G47,'3-Productie normen'!A:Q,VLOOKUP(N47,'3-Productie normen'!W:X,2,FALSE),FALSE)))</f>
        <v>0</v>
      </c>
      <c r="W47" s="540">
        <f t="shared" si="12"/>
        <v>0</v>
      </c>
      <c r="X47" s="540">
        <f t="shared" si="13"/>
        <v>0</v>
      </c>
      <c r="Y47" s="540">
        <f t="shared" si="14"/>
        <v>0</v>
      </c>
      <c r="Z47" s="541"/>
      <c r="AB47" s="542">
        <f t="shared" si="15"/>
        <v>1020</v>
      </c>
    </row>
    <row r="48" spans="1:28" ht="14.1" customHeight="1">
      <c r="A48" s="144">
        <v>48</v>
      </c>
      <c r="B48" s="634" t="s">
        <v>671</v>
      </c>
      <c r="C48" s="634" t="s">
        <v>513</v>
      </c>
      <c r="D48" s="483" t="s">
        <v>255</v>
      </c>
      <c r="E48" s="484" t="s">
        <v>371</v>
      </c>
      <c r="F48" s="640" t="s">
        <v>103</v>
      </c>
      <c r="G48" s="622" t="s">
        <v>17</v>
      </c>
      <c r="H48" s="640" t="s">
        <v>461</v>
      </c>
      <c r="I48" s="487">
        <v>13</v>
      </c>
      <c r="J48" s="491"/>
      <c r="K48" s="491"/>
      <c r="L48" s="491"/>
      <c r="M48" s="491"/>
      <c r="N48" s="553">
        <v>255</v>
      </c>
      <c r="O48" s="539"/>
      <c r="P48" s="539"/>
      <c r="Q48" s="539"/>
      <c r="R48" s="469" t="e">
        <f t="shared" si="8"/>
        <v>#DIV/0!</v>
      </c>
      <c r="S48" s="469">
        <f t="shared" si="9"/>
        <v>0</v>
      </c>
      <c r="T48" s="469">
        <f t="shared" si="10"/>
        <v>0</v>
      </c>
      <c r="U48" s="469">
        <f t="shared" si="11"/>
        <v>0</v>
      </c>
      <c r="V48" s="540">
        <f>IF(N48="nio",0,IF(N48&gt;0,VLOOKUP(G48,'3-Productie normen'!A:Q,VLOOKUP(N48,'3-Productie normen'!W:X,2,FALSE),FALSE)))</f>
        <v>0</v>
      </c>
      <c r="W48" s="540">
        <f t="shared" si="12"/>
        <v>0</v>
      </c>
      <c r="X48" s="540">
        <f t="shared" si="13"/>
        <v>0</v>
      </c>
      <c r="Y48" s="540">
        <f t="shared" si="14"/>
        <v>0</v>
      </c>
      <c r="Z48" s="541"/>
      <c r="AB48" s="542">
        <f t="shared" si="15"/>
        <v>3315</v>
      </c>
    </row>
    <row r="49" spans="1:28" ht="14.1" customHeight="1">
      <c r="A49" s="144">
        <v>49</v>
      </c>
      <c r="B49" s="634" t="s">
        <v>671</v>
      </c>
      <c r="C49" s="634" t="s">
        <v>513</v>
      </c>
      <c r="D49" s="483" t="s">
        <v>255</v>
      </c>
      <c r="E49" s="484" t="s">
        <v>372</v>
      </c>
      <c r="F49" s="640" t="s">
        <v>261</v>
      </c>
      <c r="G49" s="622" t="s">
        <v>574</v>
      </c>
      <c r="H49" s="640" t="s">
        <v>594</v>
      </c>
      <c r="I49" s="487">
        <v>11</v>
      </c>
      <c r="J49" s="491"/>
      <c r="K49" s="491"/>
      <c r="L49" s="491"/>
      <c r="M49" s="491"/>
      <c r="N49" s="553">
        <v>255</v>
      </c>
      <c r="O49" s="539"/>
      <c r="P49" s="539"/>
      <c r="Q49" s="539"/>
      <c r="R49" s="469" t="e">
        <f t="shared" si="8"/>
        <v>#DIV/0!</v>
      </c>
      <c r="S49" s="469">
        <f t="shared" si="9"/>
        <v>0</v>
      </c>
      <c r="T49" s="469">
        <f t="shared" si="10"/>
        <v>0</v>
      </c>
      <c r="U49" s="469">
        <f t="shared" si="11"/>
        <v>0</v>
      </c>
      <c r="V49" s="540">
        <f>IF(N49="nio",0,IF(N49&gt;0,VLOOKUP(G49,'3-Productie normen'!A:Q,VLOOKUP(N49,'3-Productie normen'!W:X,2,FALSE),FALSE)))</f>
        <v>0</v>
      </c>
      <c r="W49" s="540">
        <f t="shared" si="12"/>
        <v>0</v>
      </c>
      <c r="X49" s="540">
        <f t="shared" si="13"/>
        <v>0</v>
      </c>
      <c r="Y49" s="540">
        <f t="shared" si="14"/>
        <v>0</v>
      </c>
      <c r="Z49" s="541"/>
      <c r="AB49" s="542">
        <f t="shared" si="15"/>
        <v>2805</v>
      </c>
    </row>
    <row r="50" spans="1:28" ht="14.1" customHeight="1">
      <c r="A50" s="144">
        <v>50</v>
      </c>
      <c r="B50" s="634" t="s">
        <v>671</v>
      </c>
      <c r="C50" s="634" t="s">
        <v>513</v>
      </c>
      <c r="D50" s="483" t="s">
        <v>255</v>
      </c>
      <c r="E50" s="484" t="s">
        <v>373</v>
      </c>
      <c r="F50" s="640" t="s">
        <v>374</v>
      </c>
      <c r="G50" s="642" t="s">
        <v>599</v>
      </c>
      <c r="H50" s="640" t="s">
        <v>466</v>
      </c>
      <c r="I50" s="487">
        <v>26</v>
      </c>
      <c r="J50" s="491"/>
      <c r="K50" s="491"/>
      <c r="L50" s="491"/>
      <c r="M50" s="491"/>
      <c r="N50" s="553">
        <v>255</v>
      </c>
      <c r="O50" s="539"/>
      <c r="P50" s="539"/>
      <c r="Q50" s="539"/>
      <c r="R50" s="469" t="e">
        <f t="shared" si="8"/>
        <v>#DIV/0!</v>
      </c>
      <c r="S50" s="469">
        <f t="shared" si="9"/>
        <v>0</v>
      </c>
      <c r="T50" s="469">
        <f t="shared" si="10"/>
        <v>0</v>
      </c>
      <c r="U50" s="469">
        <f t="shared" si="11"/>
        <v>0</v>
      </c>
      <c r="V50" s="540">
        <f>IF(N50="nio",0,IF(N50&gt;0,VLOOKUP(G50,'3-Productie normen'!A:Q,VLOOKUP(N50,'3-Productie normen'!W:X,2,FALSE),FALSE)))</f>
        <v>0</v>
      </c>
      <c r="W50" s="540">
        <f t="shared" si="12"/>
        <v>0</v>
      </c>
      <c r="X50" s="540">
        <f t="shared" si="13"/>
        <v>0</v>
      </c>
      <c r="Y50" s="540">
        <f t="shared" si="14"/>
        <v>0</v>
      </c>
      <c r="Z50" s="541"/>
      <c r="AB50" s="542">
        <f t="shared" si="15"/>
        <v>6630</v>
      </c>
    </row>
    <row r="51" spans="1:28" ht="14.1" customHeight="1">
      <c r="A51" s="144">
        <v>51</v>
      </c>
      <c r="B51" s="634" t="s">
        <v>671</v>
      </c>
      <c r="C51" s="634" t="s">
        <v>513</v>
      </c>
      <c r="D51" s="483" t="s">
        <v>255</v>
      </c>
      <c r="E51" s="484" t="s">
        <v>375</v>
      </c>
      <c r="F51" s="640" t="s">
        <v>376</v>
      </c>
      <c r="G51" s="623" t="s">
        <v>574</v>
      </c>
      <c r="H51" s="640" t="s">
        <v>594</v>
      </c>
      <c r="I51" s="487">
        <v>9</v>
      </c>
      <c r="J51" s="491"/>
      <c r="K51" s="491"/>
      <c r="L51" s="491"/>
      <c r="M51" s="491"/>
      <c r="N51" s="553">
        <v>255</v>
      </c>
      <c r="O51" s="539"/>
      <c r="P51" s="539"/>
      <c r="Q51" s="539"/>
      <c r="R51" s="469" t="e">
        <f t="shared" si="8"/>
        <v>#DIV/0!</v>
      </c>
      <c r="S51" s="469">
        <f t="shared" si="9"/>
        <v>0</v>
      </c>
      <c r="T51" s="469">
        <f t="shared" si="10"/>
        <v>0</v>
      </c>
      <c r="U51" s="469">
        <f t="shared" si="11"/>
        <v>0</v>
      </c>
      <c r="V51" s="540">
        <f>IF(N51="nio",0,IF(N51&gt;0,VLOOKUP(G51,'3-Productie normen'!A:Q,VLOOKUP(N51,'3-Productie normen'!W:X,2,FALSE),FALSE)))</f>
        <v>0</v>
      </c>
      <c r="W51" s="540">
        <f t="shared" si="12"/>
        <v>0</v>
      </c>
      <c r="X51" s="540">
        <f t="shared" si="13"/>
        <v>0</v>
      </c>
      <c r="Y51" s="540">
        <f t="shared" si="14"/>
        <v>0</v>
      </c>
      <c r="Z51" s="541"/>
      <c r="AB51" s="542">
        <f t="shared" si="15"/>
        <v>2295</v>
      </c>
    </row>
    <row r="52" spans="1:28" ht="14.1" customHeight="1">
      <c r="A52" s="144">
        <v>52</v>
      </c>
      <c r="B52" s="634" t="s">
        <v>671</v>
      </c>
      <c r="C52" s="634" t="s">
        <v>513</v>
      </c>
      <c r="D52" s="483" t="s">
        <v>255</v>
      </c>
      <c r="E52" s="484" t="s">
        <v>377</v>
      </c>
      <c r="F52" s="640" t="s">
        <v>378</v>
      </c>
      <c r="G52" s="623" t="s">
        <v>563</v>
      </c>
      <c r="H52" s="640" t="s">
        <v>593</v>
      </c>
      <c r="I52" s="487">
        <v>5</v>
      </c>
      <c r="J52" s="491"/>
      <c r="K52" s="491"/>
      <c r="L52" s="491"/>
      <c r="M52" s="491"/>
      <c r="N52" s="553" t="s">
        <v>209</v>
      </c>
      <c r="O52" s="539"/>
      <c r="P52" s="539"/>
      <c r="Q52" s="539"/>
      <c r="R52" s="469">
        <f t="shared" si="8"/>
        <v>0</v>
      </c>
      <c r="S52" s="469">
        <f t="shared" si="9"/>
        <v>0</v>
      </c>
      <c r="T52" s="469">
        <f t="shared" si="10"/>
        <v>0</v>
      </c>
      <c r="U52" s="469">
        <f t="shared" si="11"/>
        <v>0</v>
      </c>
      <c r="V52" s="540">
        <f>IF(N52="nio",0,IF(N52&gt;0,VLOOKUP(G52,'3-Productie normen'!A:Q,VLOOKUP(N52,'3-Productie normen'!W:X,2,FALSE),FALSE)))</f>
        <v>0</v>
      </c>
      <c r="W52" s="540">
        <f t="shared" si="12"/>
        <v>0</v>
      </c>
      <c r="X52" s="540">
        <f t="shared" si="13"/>
        <v>0</v>
      </c>
      <c r="Y52" s="540">
        <f t="shared" si="14"/>
        <v>0</v>
      </c>
      <c r="Z52" s="541"/>
      <c r="AB52" s="542">
        <f t="shared" si="15"/>
        <v>0</v>
      </c>
    </row>
    <row r="53" spans="1:28" ht="14.1" customHeight="1">
      <c r="A53" s="144">
        <v>53</v>
      </c>
      <c r="B53" s="634" t="s">
        <v>671</v>
      </c>
      <c r="C53" s="634" t="s">
        <v>513</v>
      </c>
      <c r="D53" s="483" t="s">
        <v>255</v>
      </c>
      <c r="E53" s="484" t="s">
        <v>379</v>
      </c>
      <c r="F53" s="640" t="s">
        <v>380</v>
      </c>
      <c r="G53" s="622" t="s">
        <v>572</v>
      </c>
      <c r="H53" s="640" t="s">
        <v>594</v>
      </c>
      <c r="I53" s="487">
        <v>25</v>
      </c>
      <c r="J53" s="491"/>
      <c r="K53" s="491"/>
      <c r="L53" s="491"/>
      <c r="M53" s="491"/>
      <c r="N53" s="553">
        <v>255</v>
      </c>
      <c r="O53" s="539"/>
      <c r="P53" s="539"/>
      <c r="Q53" s="539"/>
      <c r="R53" s="469" t="e">
        <f t="shared" si="8"/>
        <v>#DIV/0!</v>
      </c>
      <c r="S53" s="469">
        <f t="shared" si="9"/>
        <v>0</v>
      </c>
      <c r="T53" s="469">
        <f t="shared" si="10"/>
        <v>0</v>
      </c>
      <c r="U53" s="469">
        <f t="shared" si="11"/>
        <v>0</v>
      </c>
      <c r="V53" s="540">
        <f>IF(N53="nio",0,IF(N53&gt;0,VLOOKUP(G53,'3-Productie normen'!A:Q,VLOOKUP(N53,'3-Productie normen'!W:X,2,FALSE),FALSE)))</f>
        <v>0</v>
      </c>
      <c r="W53" s="540">
        <f t="shared" si="12"/>
        <v>0</v>
      </c>
      <c r="X53" s="540">
        <f t="shared" si="13"/>
        <v>0</v>
      </c>
      <c r="Y53" s="540">
        <f t="shared" si="14"/>
        <v>0</v>
      </c>
      <c r="Z53" s="541"/>
      <c r="AB53" s="542">
        <f t="shared" si="15"/>
        <v>6375</v>
      </c>
    </row>
    <row r="54" spans="1:28" ht="14.1" customHeight="1">
      <c r="A54" s="144">
        <v>54</v>
      </c>
      <c r="B54" s="634" t="s">
        <v>671</v>
      </c>
      <c r="C54" s="634" t="s">
        <v>513</v>
      </c>
      <c r="D54" s="483" t="s">
        <v>255</v>
      </c>
      <c r="E54" s="484" t="s">
        <v>381</v>
      </c>
      <c r="F54" s="640" t="s">
        <v>382</v>
      </c>
      <c r="G54" s="642" t="s">
        <v>599</v>
      </c>
      <c r="H54" s="640" t="s">
        <v>466</v>
      </c>
      <c r="I54" s="487">
        <v>36</v>
      </c>
      <c r="J54" s="491"/>
      <c r="K54" s="491"/>
      <c r="L54" s="491"/>
      <c r="M54" s="491"/>
      <c r="N54" s="553">
        <v>255</v>
      </c>
      <c r="O54" s="539"/>
      <c r="P54" s="539"/>
      <c r="Q54" s="539"/>
      <c r="R54" s="469" t="e">
        <f t="shared" si="8"/>
        <v>#DIV/0!</v>
      </c>
      <c r="S54" s="469">
        <f t="shared" si="9"/>
        <v>0</v>
      </c>
      <c r="T54" s="469">
        <f t="shared" si="10"/>
        <v>0</v>
      </c>
      <c r="U54" s="469">
        <f t="shared" si="11"/>
        <v>0</v>
      </c>
      <c r="V54" s="540">
        <f>IF(N54="nio",0,IF(N54&gt;0,VLOOKUP(G54,'3-Productie normen'!A:Q,VLOOKUP(N54,'3-Productie normen'!W:X,2,FALSE),FALSE)))</f>
        <v>0</v>
      </c>
      <c r="W54" s="540">
        <f t="shared" si="12"/>
        <v>0</v>
      </c>
      <c r="X54" s="540">
        <f t="shared" si="13"/>
        <v>0</v>
      </c>
      <c r="Y54" s="540">
        <f t="shared" si="14"/>
        <v>0</v>
      </c>
      <c r="Z54" s="541"/>
      <c r="AB54" s="542">
        <f t="shared" si="15"/>
        <v>9180</v>
      </c>
    </row>
    <row r="55" spans="1:28" ht="14.1" customHeight="1">
      <c r="A55" s="144">
        <v>55</v>
      </c>
      <c r="B55" s="634" t="s">
        <v>671</v>
      </c>
      <c r="C55" s="634" t="s">
        <v>513</v>
      </c>
      <c r="D55" s="483" t="s">
        <v>255</v>
      </c>
      <c r="E55" s="484" t="s">
        <v>383</v>
      </c>
      <c r="F55" s="640" t="s">
        <v>384</v>
      </c>
      <c r="G55" s="642" t="s">
        <v>599</v>
      </c>
      <c r="H55" s="640" t="s">
        <v>466</v>
      </c>
      <c r="I55" s="487">
        <v>369</v>
      </c>
      <c r="J55" s="491"/>
      <c r="K55" s="491"/>
      <c r="L55" s="491"/>
      <c r="M55" s="491"/>
      <c r="N55" s="553">
        <v>255</v>
      </c>
      <c r="O55" s="539"/>
      <c r="P55" s="539"/>
      <c r="Q55" s="539"/>
      <c r="R55" s="469" t="e">
        <f t="shared" si="8"/>
        <v>#DIV/0!</v>
      </c>
      <c r="S55" s="469">
        <f t="shared" si="9"/>
        <v>0</v>
      </c>
      <c r="T55" s="469">
        <f t="shared" si="10"/>
        <v>0</v>
      </c>
      <c r="U55" s="469">
        <f t="shared" si="11"/>
        <v>0</v>
      </c>
      <c r="V55" s="540">
        <f>IF(N55="nio",0,IF(N55&gt;0,VLOOKUP(G55,'3-Productie normen'!A:Q,VLOOKUP(N55,'3-Productie normen'!W:X,2,FALSE),FALSE)))</f>
        <v>0</v>
      </c>
      <c r="W55" s="540">
        <f t="shared" si="12"/>
        <v>0</v>
      </c>
      <c r="X55" s="540">
        <f t="shared" si="13"/>
        <v>0</v>
      </c>
      <c r="Y55" s="540">
        <f t="shared" si="14"/>
        <v>0</v>
      </c>
      <c r="Z55" s="541"/>
      <c r="AB55" s="542">
        <f t="shared" si="15"/>
        <v>94095</v>
      </c>
    </row>
    <row r="56" spans="1:28" ht="14.1" customHeight="1">
      <c r="A56" s="144">
        <v>56</v>
      </c>
      <c r="B56" s="634" t="s">
        <v>671</v>
      </c>
      <c r="C56" s="634" t="s">
        <v>513</v>
      </c>
      <c r="D56" s="483" t="s">
        <v>255</v>
      </c>
      <c r="E56" s="484" t="s">
        <v>385</v>
      </c>
      <c r="F56" s="640" t="s">
        <v>386</v>
      </c>
      <c r="G56" s="640" t="s">
        <v>575</v>
      </c>
      <c r="H56" s="640" t="s">
        <v>591</v>
      </c>
      <c r="I56" s="487">
        <v>13</v>
      </c>
      <c r="J56" s="491"/>
      <c r="K56" s="491"/>
      <c r="L56" s="491"/>
      <c r="M56" s="491"/>
      <c r="N56" s="553">
        <v>255</v>
      </c>
      <c r="O56" s="539"/>
      <c r="P56" s="539"/>
      <c r="Q56" s="539"/>
      <c r="R56" s="469" t="e">
        <f t="shared" si="8"/>
        <v>#DIV/0!</v>
      </c>
      <c r="S56" s="469">
        <f t="shared" si="9"/>
        <v>0</v>
      </c>
      <c r="T56" s="469">
        <f t="shared" si="10"/>
        <v>0</v>
      </c>
      <c r="U56" s="469">
        <f t="shared" si="11"/>
        <v>0</v>
      </c>
      <c r="V56" s="540">
        <f>IF(N56="nio",0,IF(N56&gt;0,VLOOKUP(G56,'3-Productie normen'!A:Q,VLOOKUP(N56,'3-Productie normen'!W:X,2,FALSE),FALSE)))</f>
        <v>0</v>
      </c>
      <c r="W56" s="540">
        <f t="shared" si="12"/>
        <v>0</v>
      </c>
      <c r="X56" s="540">
        <f t="shared" si="13"/>
        <v>0</v>
      </c>
      <c r="Y56" s="540">
        <f t="shared" si="14"/>
        <v>0</v>
      </c>
      <c r="Z56" s="541"/>
      <c r="AB56" s="542">
        <f t="shared" si="15"/>
        <v>3315</v>
      </c>
    </row>
    <row r="57" spans="1:28" ht="14.1" customHeight="1">
      <c r="A57" s="144">
        <v>57</v>
      </c>
      <c r="B57" s="634" t="s">
        <v>671</v>
      </c>
      <c r="C57" s="634" t="s">
        <v>513</v>
      </c>
      <c r="D57" s="483" t="s">
        <v>255</v>
      </c>
      <c r="E57" s="484" t="s">
        <v>387</v>
      </c>
      <c r="F57" s="640" t="s">
        <v>318</v>
      </c>
      <c r="G57" s="622" t="s">
        <v>563</v>
      </c>
      <c r="H57" s="640" t="s">
        <v>593</v>
      </c>
      <c r="I57" s="487">
        <v>0</v>
      </c>
      <c r="J57" s="491"/>
      <c r="K57" s="491"/>
      <c r="L57" s="491"/>
      <c r="M57" s="491"/>
      <c r="N57" s="553" t="s">
        <v>209</v>
      </c>
      <c r="O57" s="539"/>
      <c r="P57" s="539"/>
      <c r="Q57" s="539"/>
      <c r="R57" s="469">
        <f t="shared" si="8"/>
        <v>0</v>
      </c>
      <c r="S57" s="469">
        <f t="shared" si="9"/>
        <v>0</v>
      </c>
      <c r="T57" s="469">
        <f t="shared" si="10"/>
        <v>0</v>
      </c>
      <c r="U57" s="469">
        <f t="shared" si="11"/>
        <v>0</v>
      </c>
      <c r="V57" s="540">
        <f>IF(N57="nio",0,IF(N57&gt;0,VLOOKUP(G57,'3-Productie normen'!A:Q,VLOOKUP(N57,'3-Productie normen'!W:X,2,FALSE),FALSE)))</f>
        <v>0</v>
      </c>
      <c r="W57" s="540">
        <f t="shared" si="12"/>
        <v>0</v>
      </c>
      <c r="X57" s="540">
        <f t="shared" si="13"/>
        <v>0</v>
      </c>
      <c r="Y57" s="540">
        <f t="shared" si="14"/>
        <v>0</v>
      </c>
      <c r="Z57" s="541"/>
      <c r="AB57" s="542">
        <f t="shared" si="15"/>
        <v>0</v>
      </c>
    </row>
    <row r="58" spans="1:28" ht="14.1" customHeight="1">
      <c r="A58" s="144">
        <v>58</v>
      </c>
      <c r="B58" s="634" t="s">
        <v>671</v>
      </c>
      <c r="C58" s="634" t="s">
        <v>513</v>
      </c>
      <c r="D58" s="483" t="s">
        <v>255</v>
      </c>
      <c r="E58" s="484" t="s">
        <v>388</v>
      </c>
      <c r="F58" s="640" t="s">
        <v>389</v>
      </c>
      <c r="G58" s="625" t="s">
        <v>599</v>
      </c>
      <c r="H58" s="640" t="s">
        <v>466</v>
      </c>
      <c r="I58" s="487">
        <v>17</v>
      </c>
      <c r="J58" s="491"/>
      <c r="K58" s="491"/>
      <c r="L58" s="491"/>
      <c r="M58" s="491"/>
      <c r="N58" s="553">
        <v>255</v>
      </c>
      <c r="O58" s="539"/>
      <c r="P58" s="539"/>
      <c r="Q58" s="539"/>
      <c r="R58" s="469" t="e">
        <f t="shared" si="8"/>
        <v>#DIV/0!</v>
      </c>
      <c r="S58" s="469">
        <f t="shared" si="9"/>
        <v>0</v>
      </c>
      <c r="T58" s="469">
        <f t="shared" si="10"/>
        <v>0</v>
      </c>
      <c r="U58" s="469">
        <f t="shared" si="11"/>
        <v>0</v>
      </c>
      <c r="V58" s="540">
        <f>IF(N58="nio",0,IF(N58&gt;0,VLOOKUP(G58,'3-Productie normen'!A:Q,VLOOKUP(N58,'3-Productie normen'!W:X,2,FALSE),FALSE)))</f>
        <v>0</v>
      </c>
      <c r="W58" s="540">
        <f t="shared" si="12"/>
        <v>0</v>
      </c>
      <c r="X58" s="540">
        <f t="shared" si="13"/>
        <v>0</v>
      </c>
      <c r="Y58" s="540">
        <f t="shared" si="14"/>
        <v>0</v>
      </c>
      <c r="Z58" s="541"/>
      <c r="AB58" s="542">
        <f t="shared" si="15"/>
        <v>4335</v>
      </c>
    </row>
    <row r="59" spans="1:28" ht="14.1" customHeight="1">
      <c r="A59" s="144">
        <v>59</v>
      </c>
      <c r="B59" s="634" t="s">
        <v>671</v>
      </c>
      <c r="C59" s="634" t="s">
        <v>513</v>
      </c>
      <c r="D59" s="483" t="s">
        <v>255</v>
      </c>
      <c r="E59" s="484" t="s">
        <v>390</v>
      </c>
      <c r="F59" s="640" t="s">
        <v>389</v>
      </c>
      <c r="G59" s="625" t="s">
        <v>599</v>
      </c>
      <c r="H59" s="640" t="s">
        <v>466</v>
      </c>
      <c r="I59" s="487">
        <v>17</v>
      </c>
      <c r="J59" s="491"/>
      <c r="K59" s="491"/>
      <c r="L59" s="491"/>
      <c r="M59" s="491"/>
      <c r="N59" s="553">
        <v>255</v>
      </c>
      <c r="O59" s="539"/>
      <c r="P59" s="539"/>
      <c r="Q59" s="539"/>
      <c r="R59" s="469" t="e">
        <f t="shared" si="8"/>
        <v>#DIV/0!</v>
      </c>
      <c r="S59" s="469">
        <f t="shared" si="9"/>
        <v>0</v>
      </c>
      <c r="T59" s="469">
        <f t="shared" si="10"/>
        <v>0</v>
      </c>
      <c r="U59" s="469">
        <f t="shared" si="11"/>
        <v>0</v>
      </c>
      <c r="V59" s="540">
        <f>IF(N59="nio",0,IF(N59&gt;0,VLOOKUP(G59,'3-Productie normen'!A:Q,VLOOKUP(N59,'3-Productie normen'!W:X,2,FALSE),FALSE)))</f>
        <v>0</v>
      </c>
      <c r="W59" s="540">
        <f t="shared" si="12"/>
        <v>0</v>
      </c>
      <c r="X59" s="540">
        <f t="shared" si="13"/>
        <v>0</v>
      </c>
      <c r="Y59" s="540">
        <f t="shared" si="14"/>
        <v>0</v>
      </c>
      <c r="Z59" s="541"/>
      <c r="AB59" s="542">
        <f t="shared" si="15"/>
        <v>4335</v>
      </c>
    </row>
    <row r="60" spans="1:28" ht="14.1" customHeight="1">
      <c r="A60" s="144">
        <v>60</v>
      </c>
      <c r="B60" s="634" t="s">
        <v>671</v>
      </c>
      <c r="C60" s="634" t="s">
        <v>513</v>
      </c>
      <c r="D60" s="483" t="s">
        <v>255</v>
      </c>
      <c r="E60" s="484" t="s">
        <v>391</v>
      </c>
      <c r="F60" s="640" t="s">
        <v>389</v>
      </c>
      <c r="G60" s="625" t="s">
        <v>599</v>
      </c>
      <c r="H60" s="640" t="s">
        <v>466</v>
      </c>
      <c r="I60" s="487">
        <v>17</v>
      </c>
      <c r="J60" s="491"/>
      <c r="K60" s="491"/>
      <c r="L60" s="491"/>
      <c r="M60" s="491"/>
      <c r="N60" s="553">
        <v>255</v>
      </c>
      <c r="O60" s="539"/>
      <c r="P60" s="539"/>
      <c r="Q60" s="539"/>
      <c r="R60" s="469" t="e">
        <f t="shared" si="8"/>
        <v>#DIV/0!</v>
      </c>
      <c r="S60" s="469">
        <f t="shared" si="9"/>
        <v>0</v>
      </c>
      <c r="T60" s="469">
        <f t="shared" si="10"/>
        <v>0</v>
      </c>
      <c r="U60" s="469">
        <f t="shared" si="11"/>
        <v>0</v>
      </c>
      <c r="V60" s="540">
        <f>IF(N60="nio",0,IF(N60&gt;0,VLOOKUP(G60,'3-Productie normen'!A:Q,VLOOKUP(N60,'3-Productie normen'!W:X,2,FALSE),FALSE)))</f>
        <v>0</v>
      </c>
      <c r="W60" s="540">
        <f t="shared" si="12"/>
        <v>0</v>
      </c>
      <c r="X60" s="540">
        <f t="shared" si="13"/>
        <v>0</v>
      </c>
      <c r="Y60" s="540">
        <f t="shared" si="14"/>
        <v>0</v>
      </c>
      <c r="Z60" s="541"/>
      <c r="AB60" s="542">
        <f t="shared" si="15"/>
        <v>4335</v>
      </c>
    </row>
    <row r="61" spans="1:28" ht="14.1" customHeight="1">
      <c r="A61" s="144">
        <v>61</v>
      </c>
      <c r="B61" s="634" t="s">
        <v>671</v>
      </c>
      <c r="C61" s="634" t="s">
        <v>513</v>
      </c>
      <c r="D61" s="483" t="s">
        <v>255</v>
      </c>
      <c r="E61" s="484" t="s">
        <v>392</v>
      </c>
      <c r="F61" s="640" t="s">
        <v>389</v>
      </c>
      <c r="G61" s="625" t="s">
        <v>599</v>
      </c>
      <c r="H61" s="640" t="s">
        <v>466</v>
      </c>
      <c r="I61" s="487">
        <v>17</v>
      </c>
      <c r="J61" s="491"/>
      <c r="K61" s="491"/>
      <c r="L61" s="491"/>
      <c r="M61" s="491"/>
      <c r="N61" s="553">
        <v>255</v>
      </c>
      <c r="O61" s="539"/>
      <c r="P61" s="539"/>
      <c r="Q61" s="539"/>
      <c r="R61" s="469" t="e">
        <f t="shared" si="8"/>
        <v>#DIV/0!</v>
      </c>
      <c r="S61" s="469">
        <f t="shared" si="9"/>
        <v>0</v>
      </c>
      <c r="T61" s="469">
        <f t="shared" si="10"/>
        <v>0</v>
      </c>
      <c r="U61" s="469">
        <f t="shared" si="11"/>
        <v>0</v>
      </c>
      <c r="V61" s="540">
        <f>IF(N61="nio",0,IF(N61&gt;0,VLOOKUP(G61,'3-Productie normen'!A:Q,VLOOKUP(N61,'3-Productie normen'!W:X,2,FALSE),FALSE)))</f>
        <v>0</v>
      </c>
      <c r="W61" s="540">
        <f t="shared" si="12"/>
        <v>0</v>
      </c>
      <c r="X61" s="540">
        <f t="shared" si="13"/>
        <v>0</v>
      </c>
      <c r="Y61" s="540">
        <f t="shared" si="14"/>
        <v>0</v>
      </c>
      <c r="Z61" s="541"/>
      <c r="AB61" s="542">
        <f t="shared" si="15"/>
        <v>4335</v>
      </c>
    </row>
    <row r="62" spans="1:28" ht="14.1" customHeight="1">
      <c r="A62" s="144">
        <v>62</v>
      </c>
      <c r="B62" s="634" t="s">
        <v>671</v>
      </c>
      <c r="C62" s="634" t="s">
        <v>513</v>
      </c>
      <c r="D62" s="483" t="s">
        <v>255</v>
      </c>
      <c r="E62" s="484" t="s">
        <v>393</v>
      </c>
      <c r="F62" s="640" t="s">
        <v>394</v>
      </c>
      <c r="G62" s="625" t="s">
        <v>599</v>
      </c>
      <c r="H62" s="640" t="s">
        <v>466</v>
      </c>
      <c r="I62" s="487">
        <v>17</v>
      </c>
      <c r="J62" s="491"/>
      <c r="K62" s="491"/>
      <c r="L62" s="491"/>
      <c r="M62" s="491"/>
      <c r="N62" s="553">
        <v>255</v>
      </c>
      <c r="O62" s="539"/>
      <c r="P62" s="539"/>
      <c r="Q62" s="539"/>
      <c r="R62" s="469" t="e">
        <f t="shared" si="8"/>
        <v>#DIV/0!</v>
      </c>
      <c r="S62" s="469">
        <f t="shared" si="9"/>
        <v>0</v>
      </c>
      <c r="T62" s="469">
        <f t="shared" si="10"/>
        <v>0</v>
      </c>
      <c r="U62" s="469">
        <f t="shared" si="11"/>
        <v>0</v>
      </c>
      <c r="V62" s="540">
        <f>IF(N62="nio",0,IF(N62&gt;0,VLOOKUP(G62,'3-Productie normen'!A:Q,VLOOKUP(N62,'3-Productie normen'!W:X,2,FALSE),FALSE)))</f>
        <v>0</v>
      </c>
      <c r="W62" s="540">
        <f t="shared" si="12"/>
        <v>0</v>
      </c>
      <c r="X62" s="540">
        <f t="shared" si="13"/>
        <v>0</v>
      </c>
      <c r="Y62" s="540">
        <f t="shared" si="14"/>
        <v>0</v>
      </c>
      <c r="Z62" s="541"/>
      <c r="AB62" s="542">
        <f t="shared" si="15"/>
        <v>4335</v>
      </c>
    </row>
    <row r="63" spans="1:28" ht="14.1" customHeight="1">
      <c r="A63" s="144">
        <v>63</v>
      </c>
      <c r="B63" s="634" t="s">
        <v>671</v>
      </c>
      <c r="C63" s="634" t="s">
        <v>513</v>
      </c>
      <c r="D63" s="483" t="s">
        <v>255</v>
      </c>
      <c r="E63" s="484" t="s">
        <v>395</v>
      </c>
      <c r="F63" s="640" t="s">
        <v>394</v>
      </c>
      <c r="G63" s="625" t="s">
        <v>599</v>
      </c>
      <c r="H63" s="640" t="s">
        <v>466</v>
      </c>
      <c r="I63" s="487">
        <v>17</v>
      </c>
      <c r="J63" s="491"/>
      <c r="K63" s="491"/>
      <c r="L63" s="491"/>
      <c r="M63" s="491"/>
      <c r="N63" s="553">
        <v>255</v>
      </c>
      <c r="O63" s="539"/>
      <c r="P63" s="539"/>
      <c r="Q63" s="539"/>
      <c r="R63" s="469" t="e">
        <f t="shared" si="8"/>
        <v>#DIV/0!</v>
      </c>
      <c r="S63" s="469">
        <f t="shared" si="9"/>
        <v>0</v>
      </c>
      <c r="T63" s="469">
        <f t="shared" si="10"/>
        <v>0</v>
      </c>
      <c r="U63" s="469">
        <f t="shared" si="11"/>
        <v>0</v>
      </c>
      <c r="V63" s="540">
        <f>IF(N63="nio",0,IF(N63&gt;0,VLOOKUP(G63,'3-Productie normen'!A:Q,VLOOKUP(N63,'3-Productie normen'!W:X,2,FALSE),FALSE)))</f>
        <v>0</v>
      </c>
      <c r="W63" s="540">
        <f t="shared" si="12"/>
        <v>0</v>
      </c>
      <c r="X63" s="540">
        <f t="shared" si="13"/>
        <v>0</v>
      </c>
      <c r="Y63" s="540">
        <f t="shared" si="14"/>
        <v>0</v>
      </c>
      <c r="Z63" s="541"/>
      <c r="AB63" s="542">
        <f t="shared" si="15"/>
        <v>4335</v>
      </c>
    </row>
    <row r="64" spans="1:28" ht="14.1" customHeight="1">
      <c r="A64" s="144">
        <v>64</v>
      </c>
      <c r="B64" s="634" t="s">
        <v>671</v>
      </c>
      <c r="C64" s="634" t="s">
        <v>513</v>
      </c>
      <c r="D64" s="483" t="s">
        <v>255</v>
      </c>
      <c r="E64" s="484" t="s">
        <v>396</v>
      </c>
      <c r="F64" s="640" t="s">
        <v>394</v>
      </c>
      <c r="G64" s="625" t="s">
        <v>599</v>
      </c>
      <c r="H64" s="640" t="s">
        <v>466</v>
      </c>
      <c r="I64" s="487">
        <v>17</v>
      </c>
      <c r="J64" s="491"/>
      <c r="K64" s="491"/>
      <c r="L64" s="491"/>
      <c r="M64" s="491"/>
      <c r="N64" s="553">
        <v>255</v>
      </c>
      <c r="O64" s="539"/>
      <c r="P64" s="539"/>
      <c r="Q64" s="539"/>
      <c r="R64" s="469" t="e">
        <f t="shared" si="8"/>
        <v>#DIV/0!</v>
      </c>
      <c r="S64" s="469">
        <f t="shared" si="9"/>
        <v>0</v>
      </c>
      <c r="T64" s="469">
        <f t="shared" si="10"/>
        <v>0</v>
      </c>
      <c r="U64" s="469">
        <f t="shared" si="11"/>
        <v>0</v>
      </c>
      <c r="V64" s="540">
        <f>IF(N64="nio",0,IF(N64&gt;0,VLOOKUP(G64,'3-Productie normen'!A:Q,VLOOKUP(N64,'3-Productie normen'!W:X,2,FALSE),FALSE)))</f>
        <v>0</v>
      </c>
      <c r="W64" s="540">
        <f t="shared" si="12"/>
        <v>0</v>
      </c>
      <c r="X64" s="540">
        <f t="shared" si="13"/>
        <v>0</v>
      </c>
      <c r="Y64" s="540">
        <f t="shared" si="14"/>
        <v>0</v>
      </c>
      <c r="Z64" s="541"/>
      <c r="AB64" s="542">
        <f t="shared" si="15"/>
        <v>4335</v>
      </c>
    </row>
    <row r="65" spans="1:28" ht="14.1" customHeight="1">
      <c r="A65" s="144">
        <v>65</v>
      </c>
      <c r="B65" s="634" t="s">
        <v>671</v>
      </c>
      <c r="C65" s="634" t="s">
        <v>513</v>
      </c>
      <c r="D65" s="483" t="s">
        <v>255</v>
      </c>
      <c r="E65" s="484" t="s">
        <v>397</v>
      </c>
      <c r="F65" s="640" t="s">
        <v>398</v>
      </c>
      <c r="G65" s="625" t="s">
        <v>599</v>
      </c>
      <c r="H65" s="640" t="s">
        <v>466</v>
      </c>
      <c r="I65" s="487">
        <v>36</v>
      </c>
      <c r="J65" s="491"/>
      <c r="K65" s="491"/>
      <c r="L65" s="491"/>
      <c r="M65" s="491"/>
      <c r="N65" s="553">
        <v>255</v>
      </c>
      <c r="O65" s="539"/>
      <c r="P65" s="539"/>
      <c r="Q65" s="539"/>
      <c r="R65" s="469" t="e">
        <f t="shared" si="8"/>
        <v>#DIV/0!</v>
      </c>
      <c r="S65" s="469">
        <f t="shared" si="9"/>
        <v>0</v>
      </c>
      <c r="T65" s="469">
        <f t="shared" si="10"/>
        <v>0</v>
      </c>
      <c r="U65" s="469">
        <f t="shared" si="11"/>
        <v>0</v>
      </c>
      <c r="V65" s="540">
        <f>IF(N65="nio",0,IF(N65&gt;0,VLOOKUP(G65,'3-Productie normen'!A:Q,VLOOKUP(N65,'3-Productie normen'!W:X,2,FALSE),FALSE)))</f>
        <v>0</v>
      </c>
      <c r="W65" s="540">
        <f t="shared" si="12"/>
        <v>0</v>
      </c>
      <c r="X65" s="540">
        <f t="shared" si="13"/>
        <v>0</v>
      </c>
      <c r="Y65" s="540">
        <f t="shared" si="14"/>
        <v>0</v>
      </c>
      <c r="Z65" s="541"/>
      <c r="AB65" s="542">
        <f t="shared" si="15"/>
        <v>9180</v>
      </c>
    </row>
    <row r="66" spans="1:28" ht="14.1" customHeight="1">
      <c r="A66" s="144">
        <v>66</v>
      </c>
      <c r="B66" s="634" t="s">
        <v>671</v>
      </c>
      <c r="C66" s="634" t="s">
        <v>513</v>
      </c>
      <c r="D66" s="483" t="s">
        <v>255</v>
      </c>
      <c r="E66" s="484" t="s">
        <v>399</v>
      </c>
      <c r="F66" s="640" t="s">
        <v>261</v>
      </c>
      <c r="G66" s="622" t="s">
        <v>574</v>
      </c>
      <c r="H66" s="640" t="s">
        <v>594</v>
      </c>
      <c r="I66" s="487">
        <v>6</v>
      </c>
      <c r="J66" s="491"/>
      <c r="K66" s="491"/>
      <c r="L66" s="491"/>
      <c r="M66" s="491"/>
      <c r="N66" s="553">
        <v>255</v>
      </c>
      <c r="O66" s="539"/>
      <c r="P66" s="539"/>
      <c r="Q66" s="539"/>
      <c r="R66" s="469" t="e">
        <f t="shared" si="8"/>
        <v>#DIV/0!</v>
      </c>
      <c r="S66" s="469">
        <f t="shared" si="9"/>
        <v>0</v>
      </c>
      <c r="T66" s="469">
        <f t="shared" si="10"/>
        <v>0</v>
      </c>
      <c r="U66" s="469">
        <f t="shared" si="11"/>
        <v>0</v>
      </c>
      <c r="V66" s="540">
        <f>IF(N66="nio",0,IF(N66&gt;0,VLOOKUP(G66,'3-Productie normen'!A:Q,VLOOKUP(N66,'3-Productie normen'!W:X,2,FALSE),FALSE)))</f>
        <v>0</v>
      </c>
      <c r="W66" s="540">
        <f t="shared" si="12"/>
        <v>0</v>
      </c>
      <c r="X66" s="540">
        <f t="shared" si="13"/>
        <v>0</v>
      </c>
      <c r="Y66" s="540">
        <f t="shared" si="14"/>
        <v>0</v>
      </c>
      <c r="Z66" s="541"/>
      <c r="AB66" s="542">
        <f t="shared" si="15"/>
        <v>1530</v>
      </c>
    </row>
    <row r="67" spans="1:28" ht="14.1" customHeight="1">
      <c r="A67" s="144">
        <v>67</v>
      </c>
      <c r="B67" s="634" t="s">
        <v>671</v>
      </c>
      <c r="C67" s="634" t="s">
        <v>513</v>
      </c>
      <c r="D67" s="483" t="s">
        <v>255</v>
      </c>
      <c r="E67" s="484" t="s">
        <v>400</v>
      </c>
      <c r="F67" s="640" t="s">
        <v>401</v>
      </c>
      <c r="G67" s="625" t="s">
        <v>599</v>
      </c>
      <c r="H67" s="640" t="s">
        <v>466</v>
      </c>
      <c r="I67" s="487">
        <v>14</v>
      </c>
      <c r="J67" s="491"/>
      <c r="K67" s="491"/>
      <c r="L67" s="491"/>
      <c r="M67" s="491"/>
      <c r="N67" s="553">
        <v>255</v>
      </c>
      <c r="O67" s="539"/>
      <c r="P67" s="539"/>
      <c r="Q67" s="539"/>
      <c r="R67" s="469" t="e">
        <f t="shared" si="8"/>
        <v>#DIV/0!</v>
      </c>
      <c r="S67" s="469">
        <f t="shared" si="9"/>
        <v>0</v>
      </c>
      <c r="T67" s="469">
        <f t="shared" si="10"/>
        <v>0</v>
      </c>
      <c r="U67" s="469">
        <f t="shared" si="11"/>
        <v>0</v>
      </c>
      <c r="V67" s="540">
        <f>IF(N67="nio",0,IF(N67&gt;0,VLOOKUP(G67,'3-Productie normen'!A:Q,VLOOKUP(N67,'3-Productie normen'!W:X,2,FALSE),FALSE)))</f>
        <v>0</v>
      </c>
      <c r="W67" s="540">
        <f t="shared" si="12"/>
        <v>0</v>
      </c>
      <c r="X67" s="540">
        <f t="shared" si="13"/>
        <v>0</v>
      </c>
      <c r="Y67" s="540">
        <f t="shared" si="14"/>
        <v>0</v>
      </c>
      <c r="Z67" s="541"/>
      <c r="AB67" s="542">
        <f t="shared" si="15"/>
        <v>3570</v>
      </c>
    </row>
    <row r="68" spans="1:28" ht="14.1" customHeight="1">
      <c r="A68" s="144">
        <v>68</v>
      </c>
      <c r="B68" s="634" t="s">
        <v>671</v>
      </c>
      <c r="C68" s="634" t="s">
        <v>513</v>
      </c>
      <c r="D68" s="483" t="s">
        <v>255</v>
      </c>
      <c r="E68" s="484" t="s">
        <v>402</v>
      </c>
      <c r="F68" s="640" t="s">
        <v>261</v>
      </c>
      <c r="G68" s="622" t="s">
        <v>574</v>
      </c>
      <c r="H68" s="640" t="s">
        <v>594</v>
      </c>
      <c r="I68" s="487">
        <v>7</v>
      </c>
      <c r="J68" s="491"/>
      <c r="K68" s="491"/>
      <c r="L68" s="491"/>
      <c r="M68" s="491"/>
      <c r="N68" s="553">
        <v>255</v>
      </c>
      <c r="O68" s="539"/>
      <c r="P68" s="539"/>
      <c r="Q68" s="539"/>
      <c r="R68" s="469" t="e">
        <f t="shared" si="8"/>
        <v>#DIV/0!</v>
      </c>
      <c r="S68" s="469">
        <f t="shared" si="9"/>
        <v>0</v>
      </c>
      <c r="T68" s="469">
        <f t="shared" si="10"/>
        <v>0</v>
      </c>
      <c r="U68" s="469">
        <f t="shared" si="11"/>
        <v>0</v>
      </c>
      <c r="V68" s="540">
        <f>IF(N68="nio",0,IF(N68&gt;0,VLOOKUP(G68,'3-Productie normen'!A:Q,VLOOKUP(N68,'3-Productie normen'!W:X,2,FALSE),FALSE)))</f>
        <v>0</v>
      </c>
      <c r="W68" s="540">
        <f t="shared" si="12"/>
        <v>0</v>
      </c>
      <c r="X68" s="540">
        <f t="shared" si="13"/>
        <v>0</v>
      </c>
      <c r="Y68" s="540">
        <f t="shared" si="14"/>
        <v>0</v>
      </c>
      <c r="Z68" s="541"/>
      <c r="AB68" s="542">
        <f t="shared" si="15"/>
        <v>1785</v>
      </c>
    </row>
    <row r="69" spans="1:28" ht="14.1" customHeight="1">
      <c r="A69" s="144">
        <v>69</v>
      </c>
      <c r="B69" s="634" t="s">
        <v>671</v>
      </c>
      <c r="C69" s="634" t="s">
        <v>513</v>
      </c>
      <c r="D69" s="483" t="s">
        <v>255</v>
      </c>
      <c r="E69" s="484" t="s">
        <v>403</v>
      </c>
      <c r="F69" s="640" t="s">
        <v>301</v>
      </c>
      <c r="G69" s="622" t="s">
        <v>563</v>
      </c>
      <c r="H69" s="640" t="s">
        <v>593</v>
      </c>
      <c r="I69" s="487">
        <v>4</v>
      </c>
      <c r="J69" s="491"/>
      <c r="K69" s="491"/>
      <c r="L69" s="491"/>
      <c r="M69" s="491"/>
      <c r="N69" s="553" t="s">
        <v>209</v>
      </c>
      <c r="O69" s="539"/>
      <c r="P69" s="539"/>
      <c r="Q69" s="539"/>
      <c r="R69" s="469">
        <f t="shared" si="8"/>
        <v>0</v>
      </c>
      <c r="S69" s="469">
        <f t="shared" si="9"/>
        <v>0</v>
      </c>
      <c r="T69" s="469">
        <f t="shared" si="10"/>
        <v>0</v>
      </c>
      <c r="U69" s="469">
        <f t="shared" si="11"/>
        <v>0</v>
      </c>
      <c r="V69" s="540">
        <f>IF(N69="nio",0,IF(N69&gt;0,VLOOKUP(G69,'3-Productie normen'!A:Q,VLOOKUP(N69,'3-Productie normen'!W:X,2,FALSE),FALSE)))</f>
        <v>0</v>
      </c>
      <c r="W69" s="540">
        <f t="shared" si="12"/>
        <v>0</v>
      </c>
      <c r="X69" s="540">
        <f t="shared" si="13"/>
        <v>0</v>
      </c>
      <c r="Y69" s="540">
        <f t="shared" si="14"/>
        <v>0</v>
      </c>
      <c r="Z69" s="541"/>
      <c r="AB69" s="542">
        <f t="shared" si="15"/>
        <v>0</v>
      </c>
    </row>
    <row r="70" spans="1:28" ht="14.1" customHeight="1">
      <c r="A70" s="144">
        <v>70</v>
      </c>
      <c r="B70" s="634" t="s">
        <v>671</v>
      </c>
      <c r="C70" s="634" t="s">
        <v>513</v>
      </c>
      <c r="D70" s="483" t="s">
        <v>255</v>
      </c>
      <c r="E70" s="484" t="s">
        <v>404</v>
      </c>
      <c r="F70" s="640" t="s">
        <v>405</v>
      </c>
      <c r="G70" s="623" t="s">
        <v>104</v>
      </c>
      <c r="H70" s="640" t="s">
        <v>594</v>
      </c>
      <c r="I70" s="487">
        <v>85</v>
      </c>
      <c r="J70" s="491"/>
      <c r="K70" s="491"/>
      <c r="L70" s="491"/>
      <c r="M70" s="491"/>
      <c r="N70" s="553">
        <v>255</v>
      </c>
      <c r="O70" s="539"/>
      <c r="P70" s="539"/>
      <c r="Q70" s="539"/>
      <c r="R70" s="469" t="e">
        <f t="shared" si="8"/>
        <v>#DIV/0!</v>
      </c>
      <c r="S70" s="469">
        <f t="shared" si="9"/>
        <v>0</v>
      </c>
      <c r="T70" s="469">
        <f t="shared" si="10"/>
        <v>0</v>
      </c>
      <c r="U70" s="469">
        <f t="shared" si="11"/>
        <v>0</v>
      </c>
      <c r="V70" s="540">
        <f>IF(N70="nio",0,IF(N70&gt;0,VLOOKUP(G70,'3-Productie normen'!A:Q,VLOOKUP(N70,'3-Productie normen'!W:X,2,FALSE),FALSE)))</f>
        <v>0</v>
      </c>
      <c r="W70" s="540">
        <f t="shared" si="12"/>
        <v>0</v>
      </c>
      <c r="X70" s="540">
        <f t="shared" si="13"/>
        <v>0</v>
      </c>
      <c r="Y70" s="540">
        <f t="shared" si="14"/>
        <v>0</v>
      </c>
      <c r="Z70" s="541"/>
      <c r="AB70" s="542">
        <f t="shared" si="15"/>
        <v>21675</v>
      </c>
    </row>
    <row r="71" spans="1:28" ht="14.1" customHeight="1">
      <c r="A71" s="144">
        <v>71</v>
      </c>
      <c r="B71" s="634" t="s">
        <v>671</v>
      </c>
      <c r="C71" s="634" t="s">
        <v>513</v>
      </c>
      <c r="D71" s="483" t="s">
        <v>255</v>
      </c>
      <c r="E71" s="484" t="s">
        <v>406</v>
      </c>
      <c r="F71" s="640" t="s">
        <v>103</v>
      </c>
      <c r="G71" s="622" t="s">
        <v>17</v>
      </c>
      <c r="H71" s="640" t="s">
        <v>461</v>
      </c>
      <c r="I71" s="487">
        <v>6</v>
      </c>
      <c r="J71" s="491"/>
      <c r="K71" s="491"/>
      <c r="L71" s="491"/>
      <c r="M71" s="491"/>
      <c r="N71" s="553">
        <v>255</v>
      </c>
      <c r="O71" s="539"/>
      <c r="P71" s="539"/>
      <c r="Q71" s="539"/>
      <c r="R71" s="469" t="e">
        <f t="shared" si="8"/>
        <v>#DIV/0!</v>
      </c>
      <c r="S71" s="469">
        <f t="shared" si="9"/>
        <v>0</v>
      </c>
      <c r="T71" s="469">
        <f t="shared" si="10"/>
        <v>0</v>
      </c>
      <c r="U71" s="469">
        <f t="shared" si="11"/>
        <v>0</v>
      </c>
      <c r="V71" s="540">
        <f>IF(N71="nio",0,IF(N71&gt;0,VLOOKUP(G71,'3-Productie normen'!A:Q,VLOOKUP(N71,'3-Productie normen'!W:X,2,FALSE),FALSE)))</f>
        <v>0</v>
      </c>
      <c r="W71" s="540">
        <f t="shared" si="12"/>
        <v>0</v>
      </c>
      <c r="X71" s="540">
        <f t="shared" si="13"/>
        <v>0</v>
      </c>
      <c r="Y71" s="540">
        <f t="shared" si="14"/>
        <v>0</v>
      </c>
      <c r="Z71" s="541"/>
      <c r="AB71" s="542">
        <f t="shared" si="15"/>
        <v>1530</v>
      </c>
    </row>
    <row r="72" spans="1:28" ht="14.1" customHeight="1">
      <c r="A72" s="144">
        <v>72</v>
      </c>
      <c r="B72" s="634" t="s">
        <v>671</v>
      </c>
      <c r="C72" s="634" t="s">
        <v>513</v>
      </c>
      <c r="D72" s="483" t="s">
        <v>255</v>
      </c>
      <c r="E72" s="484" t="s">
        <v>407</v>
      </c>
      <c r="F72" s="640" t="s">
        <v>103</v>
      </c>
      <c r="G72" s="622" t="s">
        <v>17</v>
      </c>
      <c r="H72" s="640" t="s">
        <v>461</v>
      </c>
      <c r="I72" s="487">
        <v>5</v>
      </c>
      <c r="J72" s="491"/>
      <c r="K72" s="491"/>
      <c r="L72" s="491"/>
      <c r="M72" s="491"/>
      <c r="N72" s="553">
        <v>255</v>
      </c>
      <c r="O72" s="539"/>
      <c r="P72" s="539"/>
      <c r="Q72" s="539"/>
      <c r="R72" s="469" t="e">
        <f t="shared" si="8"/>
        <v>#DIV/0!</v>
      </c>
      <c r="S72" s="469">
        <f t="shared" si="9"/>
        <v>0</v>
      </c>
      <c r="T72" s="469">
        <f t="shared" si="10"/>
        <v>0</v>
      </c>
      <c r="U72" s="469">
        <f t="shared" si="11"/>
        <v>0</v>
      </c>
      <c r="V72" s="540">
        <f>IF(N72="nio",0,IF(N72&gt;0,VLOOKUP(G72,'3-Productie normen'!A:Q,VLOOKUP(N72,'3-Productie normen'!W:X,2,FALSE),FALSE)))</f>
        <v>0</v>
      </c>
      <c r="W72" s="540">
        <f t="shared" si="12"/>
        <v>0</v>
      </c>
      <c r="X72" s="540">
        <f t="shared" si="13"/>
        <v>0</v>
      </c>
      <c r="Y72" s="540">
        <f t="shared" si="14"/>
        <v>0</v>
      </c>
      <c r="Z72" s="541"/>
      <c r="AB72" s="542">
        <f t="shared" si="15"/>
        <v>1275</v>
      </c>
    </row>
    <row r="73" spans="1:28" ht="14.1" customHeight="1">
      <c r="A73" s="144">
        <v>73</v>
      </c>
      <c r="B73" s="634" t="s">
        <v>671</v>
      </c>
      <c r="C73" s="634" t="s">
        <v>513</v>
      </c>
      <c r="D73" s="483" t="s">
        <v>255</v>
      </c>
      <c r="E73" s="484" t="s">
        <v>408</v>
      </c>
      <c r="F73" s="640" t="s">
        <v>103</v>
      </c>
      <c r="G73" s="622" t="s">
        <v>17</v>
      </c>
      <c r="H73" s="640" t="s">
        <v>461</v>
      </c>
      <c r="I73" s="487">
        <v>9</v>
      </c>
      <c r="J73" s="491"/>
      <c r="K73" s="491"/>
      <c r="L73" s="491"/>
      <c r="M73" s="491"/>
      <c r="N73" s="553">
        <v>255</v>
      </c>
      <c r="O73" s="539"/>
      <c r="P73" s="539"/>
      <c r="Q73" s="539"/>
      <c r="R73" s="469" t="e">
        <f t="shared" si="8"/>
        <v>#DIV/0!</v>
      </c>
      <c r="S73" s="469">
        <f t="shared" si="9"/>
        <v>0</v>
      </c>
      <c r="T73" s="469">
        <f t="shared" si="10"/>
        <v>0</v>
      </c>
      <c r="U73" s="469">
        <f t="shared" si="11"/>
        <v>0</v>
      </c>
      <c r="V73" s="540">
        <f>IF(N73="nio",0,IF(N73&gt;0,VLOOKUP(G73,'3-Productie normen'!A:Q,VLOOKUP(N73,'3-Productie normen'!W:X,2,FALSE),FALSE)))</f>
        <v>0</v>
      </c>
      <c r="W73" s="540">
        <f t="shared" si="12"/>
        <v>0</v>
      </c>
      <c r="X73" s="540">
        <f t="shared" si="13"/>
        <v>0</v>
      </c>
      <c r="Y73" s="540">
        <f t="shared" si="14"/>
        <v>0</v>
      </c>
      <c r="Z73" s="541"/>
      <c r="AB73" s="542">
        <f t="shared" si="15"/>
        <v>2295</v>
      </c>
    </row>
    <row r="74" spans="1:28" ht="14.1" customHeight="1">
      <c r="A74" s="144">
        <v>74</v>
      </c>
      <c r="B74" s="634" t="s">
        <v>671</v>
      </c>
      <c r="C74" s="634" t="s">
        <v>513</v>
      </c>
      <c r="D74" s="483" t="s">
        <v>255</v>
      </c>
      <c r="E74" s="484" t="s">
        <v>409</v>
      </c>
      <c r="F74" s="640" t="s">
        <v>313</v>
      </c>
      <c r="G74" s="622" t="s">
        <v>542</v>
      </c>
      <c r="H74" s="640" t="s">
        <v>593</v>
      </c>
      <c r="I74" s="487">
        <v>6</v>
      </c>
      <c r="J74" s="491"/>
      <c r="K74" s="491"/>
      <c r="L74" s="491"/>
      <c r="M74" s="491"/>
      <c r="N74" s="553">
        <v>2</v>
      </c>
      <c r="O74" s="539"/>
      <c r="P74" s="539"/>
      <c r="Q74" s="539"/>
      <c r="R74" s="469" t="e">
        <f t="shared" si="8"/>
        <v>#DIV/0!</v>
      </c>
      <c r="S74" s="469">
        <f t="shared" si="9"/>
        <v>0</v>
      </c>
      <c r="T74" s="469">
        <f t="shared" si="10"/>
        <v>0</v>
      </c>
      <c r="U74" s="469">
        <f t="shared" si="11"/>
        <v>0</v>
      </c>
      <c r="V74" s="540">
        <f>IF(N74="nio",0,IF(N74&gt;0,VLOOKUP(G74,'3-Productie normen'!A:Q,VLOOKUP(N74,'3-Productie normen'!W:X,2,FALSE),FALSE)))</f>
        <v>0</v>
      </c>
      <c r="W74" s="540">
        <f t="shared" si="12"/>
        <v>0</v>
      </c>
      <c r="X74" s="540">
        <f t="shared" si="13"/>
        <v>0</v>
      </c>
      <c r="Y74" s="540">
        <f t="shared" si="14"/>
        <v>0</v>
      </c>
      <c r="Z74" s="541"/>
      <c r="AB74" s="542">
        <f t="shared" si="15"/>
        <v>12</v>
      </c>
    </row>
    <row r="75" spans="1:28" ht="14.1" customHeight="1">
      <c r="A75" s="144">
        <v>75</v>
      </c>
      <c r="B75" s="634" t="s">
        <v>671</v>
      </c>
      <c r="C75" s="634" t="s">
        <v>513</v>
      </c>
      <c r="D75" s="483" t="s">
        <v>255</v>
      </c>
      <c r="E75" s="484" t="s">
        <v>410</v>
      </c>
      <c r="F75" s="640" t="s">
        <v>311</v>
      </c>
      <c r="G75" s="622" t="s">
        <v>563</v>
      </c>
      <c r="H75" s="640" t="s">
        <v>593</v>
      </c>
      <c r="I75" s="487">
        <v>15</v>
      </c>
      <c r="J75" s="491"/>
      <c r="K75" s="491"/>
      <c r="L75" s="491"/>
      <c r="M75" s="491"/>
      <c r="N75" s="553" t="s">
        <v>209</v>
      </c>
      <c r="O75" s="539"/>
      <c r="P75" s="539"/>
      <c r="Q75" s="539"/>
      <c r="R75" s="469">
        <f t="shared" si="8"/>
        <v>0</v>
      </c>
      <c r="S75" s="469">
        <f t="shared" si="9"/>
        <v>0</v>
      </c>
      <c r="T75" s="469">
        <f t="shared" si="10"/>
        <v>0</v>
      </c>
      <c r="U75" s="469">
        <f t="shared" si="11"/>
        <v>0</v>
      </c>
      <c r="V75" s="540">
        <f>IF(N75="nio",0,IF(N75&gt;0,VLOOKUP(G75,'3-Productie normen'!A:Q,VLOOKUP(N75,'3-Productie normen'!W:X,2,FALSE),FALSE)))</f>
        <v>0</v>
      </c>
      <c r="W75" s="540">
        <f t="shared" si="12"/>
        <v>0</v>
      </c>
      <c r="X75" s="540">
        <f t="shared" si="13"/>
        <v>0</v>
      </c>
      <c r="Y75" s="540">
        <f t="shared" si="14"/>
        <v>0</v>
      </c>
      <c r="Z75" s="541"/>
      <c r="AB75" s="542">
        <f t="shared" si="15"/>
        <v>0</v>
      </c>
    </row>
    <row r="76" spans="1:28" ht="14.1" customHeight="1">
      <c r="A76" s="144">
        <v>76</v>
      </c>
      <c r="B76" s="634" t="s">
        <v>671</v>
      </c>
      <c r="C76" s="634" t="s">
        <v>513</v>
      </c>
      <c r="D76" s="483" t="s">
        <v>255</v>
      </c>
      <c r="E76" s="484" t="s">
        <v>411</v>
      </c>
      <c r="F76" s="640" t="s">
        <v>318</v>
      </c>
      <c r="G76" s="622" t="s">
        <v>563</v>
      </c>
      <c r="H76" s="640" t="s">
        <v>593</v>
      </c>
      <c r="I76" s="487">
        <v>0</v>
      </c>
      <c r="J76" s="491"/>
      <c r="K76" s="491"/>
      <c r="L76" s="491"/>
      <c r="M76" s="491"/>
      <c r="N76" s="553" t="s">
        <v>209</v>
      </c>
      <c r="O76" s="539"/>
      <c r="P76" s="539"/>
      <c r="Q76" s="539"/>
      <c r="R76" s="469">
        <f t="shared" ref="R76:R139" si="24">IF(N76="nio",0,IF(N76&gt;0,N76*I76/V76,0))*J76</f>
        <v>0</v>
      </c>
      <c r="S76" s="469">
        <f t="shared" ref="S76:S139" si="25">IF(O76&gt;0,O76*I76/W76,0)*K76</f>
        <v>0</v>
      </c>
      <c r="T76" s="469">
        <f t="shared" ref="T76:T139" si="26">IF(P76&gt;0,P76*I76/X76,0)*L76</f>
        <v>0</v>
      </c>
      <c r="U76" s="469">
        <f t="shared" ref="U76:U139" si="27">IF(Q76&gt;0,Q76*I76/Y76,0)*M76</f>
        <v>0</v>
      </c>
      <c r="V76" s="540">
        <f>IF(N76="nio",0,IF(N76&gt;0,VLOOKUP(G76,'3-Productie normen'!A:Q,VLOOKUP(N76,'3-Productie normen'!W:X,2,FALSE),FALSE)))</f>
        <v>0</v>
      </c>
      <c r="W76" s="540">
        <f t="shared" ref="W76:W139" si="28">IF(O76&gt;0,V76*$W$8,0)</f>
        <v>0</v>
      </c>
      <c r="X76" s="540">
        <f t="shared" ref="X76:X139" si="29">IF(P76&gt;0,V76*$X$8,0)</f>
        <v>0</v>
      </c>
      <c r="Y76" s="540">
        <f t="shared" ref="Y76:Y139" si="30">IF(Q76&gt;0,V76*$Y$8,0)</f>
        <v>0</v>
      </c>
      <c r="Z76" s="541"/>
      <c r="AB76" s="542">
        <f t="shared" ref="AB76:AB139" si="31">SUM(N76:Q76)*I76</f>
        <v>0</v>
      </c>
    </row>
    <row r="77" spans="1:28" ht="14.1" customHeight="1">
      <c r="A77" s="144">
        <v>77</v>
      </c>
      <c r="B77" s="634" t="s">
        <v>671</v>
      </c>
      <c r="C77" s="634" t="s">
        <v>513</v>
      </c>
      <c r="D77" s="483" t="s">
        <v>255</v>
      </c>
      <c r="E77" s="484" t="s">
        <v>404</v>
      </c>
      <c r="F77" s="640" t="s">
        <v>412</v>
      </c>
      <c r="G77" s="623" t="s">
        <v>104</v>
      </c>
      <c r="H77" s="641" t="s">
        <v>594</v>
      </c>
      <c r="I77" s="487">
        <v>50</v>
      </c>
      <c r="J77" s="491"/>
      <c r="K77" s="491"/>
      <c r="L77" s="491"/>
      <c r="M77" s="491"/>
      <c r="N77" s="553">
        <v>255</v>
      </c>
      <c r="O77" s="539"/>
      <c r="P77" s="539"/>
      <c r="Q77" s="539"/>
      <c r="R77" s="469" t="e">
        <f t="shared" si="24"/>
        <v>#DIV/0!</v>
      </c>
      <c r="S77" s="469">
        <f t="shared" si="25"/>
        <v>0</v>
      </c>
      <c r="T77" s="469">
        <f t="shared" si="26"/>
        <v>0</v>
      </c>
      <c r="U77" s="469">
        <f t="shared" si="27"/>
        <v>0</v>
      </c>
      <c r="V77" s="540">
        <f>IF(N77="nio",0,IF(N77&gt;0,VLOOKUP(G77,'3-Productie normen'!A:Q,VLOOKUP(N77,'3-Productie normen'!W:X,2,FALSE),FALSE)))</f>
        <v>0</v>
      </c>
      <c r="W77" s="540">
        <f t="shared" si="28"/>
        <v>0</v>
      </c>
      <c r="X77" s="540">
        <f t="shared" si="29"/>
        <v>0</v>
      </c>
      <c r="Y77" s="540">
        <f t="shared" si="30"/>
        <v>0</v>
      </c>
      <c r="Z77" s="541"/>
      <c r="AB77" s="542">
        <f t="shared" si="31"/>
        <v>12750</v>
      </c>
    </row>
    <row r="78" spans="1:28" ht="14.1" customHeight="1">
      <c r="A78" s="144">
        <v>78</v>
      </c>
      <c r="B78" s="634" t="s">
        <v>671</v>
      </c>
      <c r="C78" s="634" t="s">
        <v>513</v>
      </c>
      <c r="D78" s="483" t="s">
        <v>255</v>
      </c>
      <c r="E78" s="484" t="s">
        <v>413</v>
      </c>
      <c r="F78" s="640" t="s">
        <v>261</v>
      </c>
      <c r="G78" s="623" t="s">
        <v>574</v>
      </c>
      <c r="H78" s="641" t="s">
        <v>594</v>
      </c>
      <c r="I78" s="487">
        <v>9</v>
      </c>
      <c r="J78" s="491"/>
      <c r="K78" s="491"/>
      <c r="L78" s="491"/>
      <c r="M78" s="491"/>
      <c r="N78" s="553">
        <v>255</v>
      </c>
      <c r="O78" s="539"/>
      <c r="P78" s="539"/>
      <c r="Q78" s="539"/>
      <c r="R78" s="469" t="e">
        <f t="shared" si="24"/>
        <v>#DIV/0!</v>
      </c>
      <c r="S78" s="469">
        <f t="shared" si="25"/>
        <v>0</v>
      </c>
      <c r="T78" s="469">
        <f t="shared" si="26"/>
        <v>0</v>
      </c>
      <c r="U78" s="469">
        <f t="shared" si="27"/>
        <v>0</v>
      </c>
      <c r="V78" s="540">
        <f>IF(N78="nio",0,IF(N78&gt;0,VLOOKUP(G78,'3-Productie normen'!A:Q,VLOOKUP(N78,'3-Productie normen'!W:X,2,FALSE),FALSE)))</f>
        <v>0</v>
      </c>
      <c r="W78" s="540">
        <f t="shared" si="28"/>
        <v>0</v>
      </c>
      <c r="X78" s="540">
        <f t="shared" si="29"/>
        <v>0</v>
      </c>
      <c r="Y78" s="540">
        <f t="shared" si="30"/>
        <v>0</v>
      </c>
      <c r="Z78" s="541"/>
      <c r="AB78" s="542">
        <f t="shared" si="31"/>
        <v>2295</v>
      </c>
    </row>
    <row r="79" spans="1:28" ht="14.1" customHeight="1">
      <c r="A79" s="144">
        <v>79</v>
      </c>
      <c r="B79" s="634" t="s">
        <v>671</v>
      </c>
      <c r="C79" s="634" t="s">
        <v>513</v>
      </c>
      <c r="D79" s="483" t="s">
        <v>255</v>
      </c>
      <c r="E79" s="484" t="s">
        <v>414</v>
      </c>
      <c r="F79" s="640" t="s">
        <v>337</v>
      </c>
      <c r="G79" s="623" t="s">
        <v>514</v>
      </c>
      <c r="H79" s="643" t="s">
        <v>474</v>
      </c>
      <c r="I79" s="487">
        <v>14</v>
      </c>
      <c r="J79" s="491"/>
      <c r="K79" s="491"/>
      <c r="L79" s="491"/>
      <c r="M79" s="491"/>
      <c r="N79" s="553">
        <v>255</v>
      </c>
      <c r="O79" s="539"/>
      <c r="P79" s="539"/>
      <c r="Q79" s="539"/>
      <c r="R79" s="469" t="e">
        <f t="shared" si="24"/>
        <v>#DIV/0!</v>
      </c>
      <c r="S79" s="469">
        <f t="shared" si="25"/>
        <v>0</v>
      </c>
      <c r="T79" s="469">
        <f t="shared" si="26"/>
        <v>0</v>
      </c>
      <c r="U79" s="469">
        <f t="shared" si="27"/>
        <v>0</v>
      </c>
      <c r="V79" s="540">
        <f>IF(N79="nio",0,IF(N79&gt;0,VLOOKUP(G79,'3-Productie normen'!A:Q,VLOOKUP(N79,'3-Productie normen'!W:X,2,FALSE),FALSE)))</f>
        <v>0</v>
      </c>
      <c r="W79" s="540">
        <f t="shared" si="28"/>
        <v>0</v>
      </c>
      <c r="X79" s="540">
        <f t="shared" si="29"/>
        <v>0</v>
      </c>
      <c r="Y79" s="540">
        <f t="shared" si="30"/>
        <v>0</v>
      </c>
      <c r="Z79" s="541"/>
      <c r="AB79" s="542">
        <f t="shared" si="31"/>
        <v>3570</v>
      </c>
    </row>
    <row r="80" spans="1:28" ht="14.1" customHeight="1">
      <c r="A80" s="144">
        <v>80</v>
      </c>
      <c r="B80" s="634" t="s">
        <v>671</v>
      </c>
      <c r="C80" s="634" t="s">
        <v>513</v>
      </c>
      <c r="D80" s="483" t="s">
        <v>255</v>
      </c>
      <c r="E80" s="484" t="s">
        <v>415</v>
      </c>
      <c r="F80" s="640" t="s">
        <v>416</v>
      </c>
      <c r="G80" s="641" t="s">
        <v>572</v>
      </c>
      <c r="H80" s="641" t="s">
        <v>466</v>
      </c>
      <c r="I80" s="487">
        <v>87</v>
      </c>
      <c r="J80" s="491"/>
      <c r="K80" s="491"/>
      <c r="L80" s="491"/>
      <c r="M80" s="491"/>
      <c r="N80" s="553">
        <v>255</v>
      </c>
      <c r="O80" s="539"/>
      <c r="P80" s="539"/>
      <c r="Q80" s="539"/>
      <c r="R80" s="469" t="e">
        <f t="shared" si="24"/>
        <v>#DIV/0!</v>
      </c>
      <c r="S80" s="469">
        <f t="shared" si="25"/>
        <v>0</v>
      </c>
      <c r="T80" s="469">
        <f t="shared" si="26"/>
        <v>0</v>
      </c>
      <c r="U80" s="469">
        <f t="shared" si="27"/>
        <v>0</v>
      </c>
      <c r="V80" s="540">
        <f>IF(N80="nio",0,IF(N80&gt;0,VLOOKUP(G80,'3-Productie normen'!A:Q,VLOOKUP(N80,'3-Productie normen'!W:X,2,FALSE),FALSE)))</f>
        <v>0</v>
      </c>
      <c r="W80" s="540">
        <f t="shared" si="28"/>
        <v>0</v>
      </c>
      <c r="X80" s="540">
        <f t="shared" si="29"/>
        <v>0</v>
      </c>
      <c r="Y80" s="540">
        <f t="shared" si="30"/>
        <v>0</v>
      </c>
      <c r="Z80" s="541"/>
      <c r="AB80" s="542">
        <f t="shared" si="31"/>
        <v>22185</v>
      </c>
    </row>
    <row r="81" spans="1:28" ht="14.1" customHeight="1">
      <c r="A81" s="144">
        <v>81</v>
      </c>
      <c r="B81" s="634" t="s">
        <v>671</v>
      </c>
      <c r="C81" s="634" t="s">
        <v>513</v>
      </c>
      <c r="D81" s="483" t="s">
        <v>255</v>
      </c>
      <c r="E81" s="484" t="s">
        <v>417</v>
      </c>
      <c r="F81" s="640" t="s">
        <v>418</v>
      </c>
      <c r="G81" s="622" t="s">
        <v>572</v>
      </c>
      <c r="H81" s="641" t="s">
        <v>594</v>
      </c>
      <c r="I81" s="487">
        <v>208</v>
      </c>
      <c r="J81" s="491"/>
      <c r="K81" s="491"/>
      <c r="L81" s="491"/>
      <c r="M81" s="491"/>
      <c r="N81" s="553">
        <v>255</v>
      </c>
      <c r="O81" s="539"/>
      <c r="P81" s="539"/>
      <c r="Q81" s="539"/>
      <c r="R81" s="469" t="e">
        <f t="shared" si="24"/>
        <v>#DIV/0!</v>
      </c>
      <c r="S81" s="469">
        <f t="shared" si="25"/>
        <v>0</v>
      </c>
      <c r="T81" s="469">
        <f t="shared" si="26"/>
        <v>0</v>
      </c>
      <c r="U81" s="469">
        <f t="shared" si="27"/>
        <v>0</v>
      </c>
      <c r="V81" s="540">
        <f>IF(N81="nio",0,IF(N81&gt;0,VLOOKUP(G81,'3-Productie normen'!A:Q,VLOOKUP(N81,'3-Productie normen'!W:X,2,FALSE),FALSE)))</f>
        <v>0</v>
      </c>
      <c r="W81" s="540">
        <f t="shared" si="28"/>
        <v>0</v>
      </c>
      <c r="X81" s="540">
        <f t="shared" si="29"/>
        <v>0</v>
      </c>
      <c r="Y81" s="540">
        <f t="shared" si="30"/>
        <v>0</v>
      </c>
      <c r="Z81" s="541"/>
      <c r="AB81" s="542">
        <f t="shared" si="31"/>
        <v>53040</v>
      </c>
    </row>
    <row r="82" spans="1:28" ht="14.1" customHeight="1">
      <c r="A82" s="144">
        <v>82</v>
      </c>
      <c r="B82" s="634" t="s">
        <v>671</v>
      </c>
      <c r="C82" s="634" t="s">
        <v>513</v>
      </c>
      <c r="D82" s="483" t="s">
        <v>306</v>
      </c>
      <c r="E82" s="484" t="s">
        <v>419</v>
      </c>
      <c r="F82" s="640" t="s">
        <v>420</v>
      </c>
      <c r="G82" s="623" t="s">
        <v>514</v>
      </c>
      <c r="H82" s="641" t="s">
        <v>703</v>
      </c>
      <c r="I82" s="487">
        <v>29</v>
      </c>
      <c r="J82" s="491"/>
      <c r="K82" s="491"/>
      <c r="L82" s="491"/>
      <c r="M82" s="491"/>
      <c r="N82" s="553">
        <v>255</v>
      </c>
      <c r="O82" s="539"/>
      <c r="P82" s="539"/>
      <c r="Q82" s="539"/>
      <c r="R82" s="469" t="e">
        <f t="shared" si="24"/>
        <v>#DIV/0!</v>
      </c>
      <c r="S82" s="469">
        <f t="shared" si="25"/>
        <v>0</v>
      </c>
      <c r="T82" s="469">
        <f t="shared" si="26"/>
        <v>0</v>
      </c>
      <c r="U82" s="469">
        <f t="shared" si="27"/>
        <v>0</v>
      </c>
      <c r="V82" s="540">
        <f>IF(N82="nio",0,IF(N82&gt;0,VLOOKUP(G82,'3-Productie normen'!A:Q,VLOOKUP(N82,'3-Productie normen'!W:X,2,FALSE),FALSE)))</f>
        <v>0</v>
      </c>
      <c r="W82" s="540">
        <f t="shared" si="28"/>
        <v>0</v>
      </c>
      <c r="X82" s="540">
        <f t="shared" si="29"/>
        <v>0</v>
      </c>
      <c r="Y82" s="540">
        <f t="shared" si="30"/>
        <v>0</v>
      </c>
      <c r="Z82" s="541"/>
      <c r="AB82" s="542">
        <f t="shared" si="31"/>
        <v>7395</v>
      </c>
    </row>
    <row r="83" spans="1:28" ht="14.1" customHeight="1">
      <c r="A83" s="144">
        <v>83</v>
      </c>
      <c r="B83" s="634" t="s">
        <v>671</v>
      </c>
      <c r="C83" s="634" t="s">
        <v>513</v>
      </c>
      <c r="D83" s="483" t="s">
        <v>306</v>
      </c>
      <c r="E83" s="484" t="s">
        <v>421</v>
      </c>
      <c r="F83" s="640" t="s">
        <v>261</v>
      </c>
      <c r="G83" s="623" t="s">
        <v>574</v>
      </c>
      <c r="H83" s="641" t="s">
        <v>594</v>
      </c>
      <c r="I83" s="487">
        <v>44</v>
      </c>
      <c r="J83" s="491"/>
      <c r="K83" s="491"/>
      <c r="L83" s="491"/>
      <c r="M83" s="491"/>
      <c r="N83" s="553">
        <v>255</v>
      </c>
      <c r="O83" s="539"/>
      <c r="P83" s="539"/>
      <c r="Q83" s="539"/>
      <c r="R83" s="469" t="e">
        <f t="shared" si="24"/>
        <v>#DIV/0!</v>
      </c>
      <c r="S83" s="469">
        <f t="shared" si="25"/>
        <v>0</v>
      </c>
      <c r="T83" s="469">
        <f t="shared" si="26"/>
        <v>0</v>
      </c>
      <c r="U83" s="469">
        <f t="shared" si="27"/>
        <v>0</v>
      </c>
      <c r="V83" s="540">
        <f>IF(N83="nio",0,IF(N83&gt;0,VLOOKUP(G83,'3-Productie normen'!A:Q,VLOOKUP(N83,'3-Productie normen'!W:X,2,FALSE),FALSE)))</f>
        <v>0</v>
      </c>
      <c r="W83" s="540">
        <f t="shared" si="28"/>
        <v>0</v>
      </c>
      <c r="X83" s="540">
        <f t="shared" si="29"/>
        <v>0</v>
      </c>
      <c r="Y83" s="540">
        <f t="shared" si="30"/>
        <v>0</v>
      </c>
      <c r="Z83" s="541"/>
      <c r="AB83" s="542">
        <f t="shared" si="31"/>
        <v>11220</v>
      </c>
    </row>
    <row r="84" spans="1:28" ht="14.1" customHeight="1">
      <c r="A84" s="144">
        <v>84</v>
      </c>
      <c r="B84" s="634" t="s">
        <v>671</v>
      </c>
      <c r="C84" s="634" t="s">
        <v>513</v>
      </c>
      <c r="D84" s="483" t="s">
        <v>306</v>
      </c>
      <c r="E84" s="484" t="s">
        <v>422</v>
      </c>
      <c r="F84" s="640" t="s">
        <v>305</v>
      </c>
      <c r="G84" s="640" t="s">
        <v>563</v>
      </c>
      <c r="H84" s="640" t="s">
        <v>593</v>
      </c>
      <c r="I84" s="487">
        <v>2.9</v>
      </c>
      <c r="J84" s="491"/>
      <c r="K84" s="491"/>
      <c r="L84" s="491"/>
      <c r="M84" s="491"/>
      <c r="N84" s="553" t="s">
        <v>209</v>
      </c>
      <c r="O84" s="539"/>
      <c r="P84" s="539"/>
      <c r="Q84" s="539"/>
      <c r="R84" s="469">
        <f t="shared" si="24"/>
        <v>0</v>
      </c>
      <c r="S84" s="469">
        <f t="shared" si="25"/>
        <v>0</v>
      </c>
      <c r="T84" s="469">
        <f t="shared" si="26"/>
        <v>0</v>
      </c>
      <c r="U84" s="469">
        <f t="shared" si="27"/>
        <v>0</v>
      </c>
      <c r="V84" s="540">
        <f>IF(N84="nio",0,IF(N84&gt;0,VLOOKUP(G84,'3-Productie normen'!A:Q,VLOOKUP(N84,'3-Productie normen'!W:X,2,FALSE),FALSE)))</f>
        <v>0</v>
      </c>
      <c r="W84" s="540">
        <f t="shared" si="28"/>
        <v>0</v>
      </c>
      <c r="X84" s="540">
        <f t="shared" si="29"/>
        <v>0</v>
      </c>
      <c r="Y84" s="540">
        <f t="shared" si="30"/>
        <v>0</v>
      </c>
      <c r="Z84" s="541"/>
      <c r="AB84" s="542">
        <f t="shared" si="31"/>
        <v>0</v>
      </c>
    </row>
    <row r="85" spans="1:28" ht="14.1" customHeight="1">
      <c r="A85" s="144">
        <v>85</v>
      </c>
      <c r="B85" s="634" t="s">
        <v>671</v>
      </c>
      <c r="C85" s="634" t="s">
        <v>513</v>
      </c>
      <c r="D85" s="483" t="s">
        <v>306</v>
      </c>
      <c r="E85" s="484" t="s">
        <v>423</v>
      </c>
      <c r="F85" s="640" t="s">
        <v>318</v>
      </c>
      <c r="G85" s="622" t="s">
        <v>563</v>
      </c>
      <c r="H85" s="640" t="s">
        <v>593</v>
      </c>
      <c r="I85" s="487">
        <v>9</v>
      </c>
      <c r="J85" s="491"/>
      <c r="K85" s="491"/>
      <c r="L85" s="491"/>
      <c r="M85" s="491"/>
      <c r="N85" s="553" t="s">
        <v>209</v>
      </c>
      <c r="O85" s="539"/>
      <c r="P85" s="539"/>
      <c r="Q85" s="539"/>
      <c r="R85" s="469">
        <f t="shared" si="24"/>
        <v>0</v>
      </c>
      <c r="S85" s="469">
        <f t="shared" si="25"/>
        <v>0</v>
      </c>
      <c r="T85" s="469">
        <f t="shared" si="26"/>
        <v>0</v>
      </c>
      <c r="U85" s="469">
        <f t="shared" si="27"/>
        <v>0</v>
      </c>
      <c r="V85" s="540">
        <f>IF(N85="nio",0,IF(N85&gt;0,VLOOKUP(G85,'3-Productie normen'!A:Q,VLOOKUP(N85,'3-Productie normen'!W:X,2,FALSE),FALSE)))</f>
        <v>0</v>
      </c>
      <c r="W85" s="540">
        <f t="shared" si="28"/>
        <v>0</v>
      </c>
      <c r="X85" s="540">
        <f t="shared" si="29"/>
        <v>0</v>
      </c>
      <c r="Y85" s="540">
        <f t="shared" si="30"/>
        <v>0</v>
      </c>
      <c r="Z85" s="541"/>
      <c r="AB85" s="542">
        <f t="shared" si="31"/>
        <v>0</v>
      </c>
    </row>
    <row r="86" spans="1:28" ht="14.1" customHeight="1">
      <c r="A86" s="144">
        <v>86</v>
      </c>
      <c r="B86" s="634" t="s">
        <v>671</v>
      </c>
      <c r="C86" s="634" t="s">
        <v>513</v>
      </c>
      <c r="D86" s="483" t="s">
        <v>306</v>
      </c>
      <c r="E86" s="484" t="s">
        <v>424</v>
      </c>
      <c r="F86" s="640" t="s">
        <v>261</v>
      </c>
      <c r="G86" s="622" t="s">
        <v>574</v>
      </c>
      <c r="H86" s="640" t="s">
        <v>594</v>
      </c>
      <c r="I86" s="487">
        <v>66</v>
      </c>
      <c r="J86" s="491"/>
      <c r="K86" s="491"/>
      <c r="L86" s="491"/>
      <c r="M86" s="491"/>
      <c r="N86" s="553">
        <v>255</v>
      </c>
      <c r="O86" s="539"/>
      <c r="P86" s="539"/>
      <c r="Q86" s="539"/>
      <c r="R86" s="469" t="e">
        <f t="shared" si="24"/>
        <v>#DIV/0!</v>
      </c>
      <c r="S86" s="469">
        <f t="shared" si="25"/>
        <v>0</v>
      </c>
      <c r="T86" s="469">
        <f t="shared" si="26"/>
        <v>0</v>
      </c>
      <c r="U86" s="469">
        <f t="shared" si="27"/>
        <v>0</v>
      </c>
      <c r="V86" s="540">
        <f>IF(N86="nio",0,IF(N86&gt;0,VLOOKUP(G86,'3-Productie normen'!A:Q,VLOOKUP(N86,'3-Productie normen'!W:X,2,FALSE),FALSE)))</f>
        <v>0</v>
      </c>
      <c r="W86" s="540">
        <f t="shared" si="28"/>
        <v>0</v>
      </c>
      <c r="X86" s="540">
        <f t="shared" si="29"/>
        <v>0</v>
      </c>
      <c r="Y86" s="540">
        <f t="shared" si="30"/>
        <v>0</v>
      </c>
      <c r="Z86" s="541"/>
      <c r="AB86" s="542">
        <f t="shared" si="31"/>
        <v>16830</v>
      </c>
    </row>
    <row r="87" spans="1:28" ht="14.1" customHeight="1">
      <c r="A87" s="144">
        <v>87</v>
      </c>
      <c r="B87" s="634" t="s">
        <v>671</v>
      </c>
      <c r="C87" s="634" t="s">
        <v>513</v>
      </c>
      <c r="D87" s="483" t="s">
        <v>306</v>
      </c>
      <c r="E87" s="484" t="s">
        <v>425</v>
      </c>
      <c r="F87" s="640" t="s">
        <v>426</v>
      </c>
      <c r="G87" s="622" t="s">
        <v>574</v>
      </c>
      <c r="H87" s="640" t="s">
        <v>466</v>
      </c>
      <c r="I87" s="487">
        <v>1</v>
      </c>
      <c r="J87" s="491"/>
      <c r="K87" s="491"/>
      <c r="L87" s="491"/>
      <c r="M87" s="491"/>
      <c r="N87" s="553">
        <v>255</v>
      </c>
      <c r="O87" s="539"/>
      <c r="P87" s="539"/>
      <c r="Q87" s="539"/>
      <c r="R87" s="469" t="e">
        <f t="shared" si="24"/>
        <v>#DIV/0!</v>
      </c>
      <c r="S87" s="469">
        <f t="shared" si="25"/>
        <v>0</v>
      </c>
      <c r="T87" s="469">
        <f t="shared" si="26"/>
        <v>0</v>
      </c>
      <c r="U87" s="469">
        <f t="shared" si="27"/>
        <v>0</v>
      </c>
      <c r="V87" s="540">
        <f>IF(N87="nio",0,IF(N87&gt;0,VLOOKUP(G87,'3-Productie normen'!A:Q,VLOOKUP(N87,'3-Productie normen'!W:X,2,FALSE),FALSE)))</f>
        <v>0</v>
      </c>
      <c r="W87" s="540">
        <f t="shared" si="28"/>
        <v>0</v>
      </c>
      <c r="X87" s="540">
        <f t="shared" si="29"/>
        <v>0</v>
      </c>
      <c r="Y87" s="540">
        <f t="shared" si="30"/>
        <v>0</v>
      </c>
      <c r="Z87" s="541"/>
      <c r="AB87" s="542">
        <f t="shared" si="31"/>
        <v>255</v>
      </c>
    </row>
    <row r="88" spans="1:28" ht="14.1" customHeight="1">
      <c r="A88" s="144">
        <v>88</v>
      </c>
      <c r="B88" s="634" t="s">
        <v>671</v>
      </c>
      <c r="C88" s="634" t="s">
        <v>513</v>
      </c>
      <c r="D88" s="483" t="s">
        <v>306</v>
      </c>
      <c r="E88" s="484" t="s">
        <v>427</v>
      </c>
      <c r="F88" s="640" t="s">
        <v>308</v>
      </c>
      <c r="G88" s="640" t="s">
        <v>575</v>
      </c>
      <c r="H88" s="640" t="s">
        <v>591</v>
      </c>
      <c r="I88" s="487">
        <v>2</v>
      </c>
      <c r="J88" s="491"/>
      <c r="K88" s="491"/>
      <c r="L88" s="491"/>
      <c r="M88" s="491"/>
      <c r="N88" s="553">
        <v>255</v>
      </c>
      <c r="O88" s="539"/>
      <c r="P88" s="539"/>
      <c r="Q88" s="539"/>
      <c r="R88" s="469" t="e">
        <f t="shared" si="24"/>
        <v>#DIV/0!</v>
      </c>
      <c r="S88" s="469">
        <f t="shared" si="25"/>
        <v>0</v>
      </c>
      <c r="T88" s="469">
        <f t="shared" si="26"/>
        <v>0</v>
      </c>
      <c r="U88" s="469">
        <f t="shared" si="27"/>
        <v>0</v>
      </c>
      <c r="V88" s="540">
        <f>IF(N88="nio",0,IF(N88&gt;0,VLOOKUP(G88,'3-Productie normen'!A:Q,VLOOKUP(N88,'3-Productie normen'!W:X,2,FALSE),FALSE)))</f>
        <v>0</v>
      </c>
      <c r="W88" s="540">
        <f t="shared" si="28"/>
        <v>0</v>
      </c>
      <c r="X88" s="540">
        <f t="shared" si="29"/>
        <v>0</v>
      </c>
      <c r="Y88" s="540">
        <f t="shared" si="30"/>
        <v>0</v>
      </c>
      <c r="Z88" s="541"/>
      <c r="AB88" s="542">
        <f t="shared" si="31"/>
        <v>510</v>
      </c>
    </row>
    <row r="89" spans="1:28" ht="14.1" customHeight="1">
      <c r="A89" s="144">
        <v>89</v>
      </c>
      <c r="B89" s="634" t="s">
        <v>671</v>
      </c>
      <c r="C89" s="634" t="s">
        <v>513</v>
      </c>
      <c r="D89" s="483" t="s">
        <v>306</v>
      </c>
      <c r="E89" s="484" t="s">
        <v>428</v>
      </c>
      <c r="F89" s="640" t="s">
        <v>429</v>
      </c>
      <c r="G89" s="622" t="s">
        <v>17</v>
      </c>
      <c r="H89" s="640" t="s">
        <v>461</v>
      </c>
      <c r="I89" s="487">
        <v>8</v>
      </c>
      <c r="J89" s="491"/>
      <c r="K89" s="491"/>
      <c r="L89" s="491"/>
      <c r="M89" s="491"/>
      <c r="N89" s="553">
        <v>255</v>
      </c>
      <c r="O89" s="539"/>
      <c r="P89" s="539"/>
      <c r="Q89" s="539"/>
      <c r="R89" s="469" t="e">
        <f t="shared" si="24"/>
        <v>#DIV/0!</v>
      </c>
      <c r="S89" s="469">
        <f t="shared" si="25"/>
        <v>0</v>
      </c>
      <c r="T89" s="469">
        <f t="shared" si="26"/>
        <v>0</v>
      </c>
      <c r="U89" s="469">
        <f t="shared" si="27"/>
        <v>0</v>
      </c>
      <c r="V89" s="540">
        <f>IF(N89="nio",0,IF(N89&gt;0,VLOOKUP(G89,'3-Productie normen'!A:Q,VLOOKUP(N89,'3-Productie normen'!W:X,2,FALSE),FALSE)))</f>
        <v>0</v>
      </c>
      <c r="W89" s="540">
        <f t="shared" si="28"/>
        <v>0</v>
      </c>
      <c r="X89" s="540">
        <f t="shared" si="29"/>
        <v>0</v>
      </c>
      <c r="Y89" s="540">
        <f t="shared" si="30"/>
        <v>0</v>
      </c>
      <c r="Z89" s="541"/>
      <c r="AB89" s="542">
        <f t="shared" si="31"/>
        <v>2040</v>
      </c>
    </row>
    <row r="90" spans="1:28" ht="14.1" customHeight="1">
      <c r="A90" s="144">
        <v>90</v>
      </c>
      <c r="B90" s="634" t="s">
        <v>671</v>
      </c>
      <c r="C90" s="634" t="s">
        <v>513</v>
      </c>
      <c r="D90" s="483" t="s">
        <v>306</v>
      </c>
      <c r="E90" s="484" t="s">
        <v>430</v>
      </c>
      <c r="F90" s="640" t="s">
        <v>431</v>
      </c>
      <c r="G90" s="623" t="s">
        <v>104</v>
      </c>
      <c r="H90" s="640" t="s">
        <v>594</v>
      </c>
      <c r="I90" s="487">
        <v>33</v>
      </c>
      <c r="J90" s="491"/>
      <c r="K90" s="491"/>
      <c r="L90" s="491"/>
      <c r="M90" s="491"/>
      <c r="N90" s="553">
        <v>255</v>
      </c>
      <c r="O90" s="539"/>
      <c r="P90" s="539"/>
      <c r="Q90" s="539"/>
      <c r="R90" s="469" t="e">
        <f t="shared" si="24"/>
        <v>#DIV/0!</v>
      </c>
      <c r="S90" s="469">
        <f t="shared" si="25"/>
        <v>0</v>
      </c>
      <c r="T90" s="469">
        <f t="shared" si="26"/>
        <v>0</v>
      </c>
      <c r="U90" s="469">
        <f t="shared" si="27"/>
        <v>0</v>
      </c>
      <c r="V90" s="540">
        <f>IF(N90="nio",0,IF(N90&gt;0,VLOOKUP(G90,'3-Productie normen'!A:Q,VLOOKUP(N90,'3-Productie normen'!W:X,2,FALSE),FALSE)))</f>
        <v>0</v>
      </c>
      <c r="W90" s="540">
        <f t="shared" si="28"/>
        <v>0</v>
      </c>
      <c r="X90" s="540">
        <f t="shared" si="29"/>
        <v>0</v>
      </c>
      <c r="Y90" s="540">
        <f t="shared" si="30"/>
        <v>0</v>
      </c>
      <c r="Z90" s="541"/>
      <c r="AB90" s="542">
        <f t="shared" si="31"/>
        <v>8415</v>
      </c>
    </row>
    <row r="91" spans="1:28" ht="14.1" customHeight="1">
      <c r="A91" s="144">
        <v>91</v>
      </c>
      <c r="B91" s="634" t="s">
        <v>671</v>
      </c>
      <c r="C91" s="634" t="s">
        <v>513</v>
      </c>
      <c r="D91" s="483" t="s">
        <v>306</v>
      </c>
      <c r="E91" s="484" t="s">
        <v>432</v>
      </c>
      <c r="F91" s="640" t="s">
        <v>433</v>
      </c>
      <c r="G91" s="625" t="s">
        <v>599</v>
      </c>
      <c r="H91" s="640" t="s">
        <v>466</v>
      </c>
      <c r="I91" s="487">
        <v>23</v>
      </c>
      <c r="J91" s="491"/>
      <c r="K91" s="491"/>
      <c r="L91" s="491"/>
      <c r="M91" s="491"/>
      <c r="N91" s="553">
        <v>255</v>
      </c>
      <c r="O91" s="539"/>
      <c r="P91" s="539"/>
      <c r="Q91" s="539"/>
      <c r="R91" s="469" t="e">
        <f t="shared" si="24"/>
        <v>#DIV/0!</v>
      </c>
      <c r="S91" s="469">
        <f t="shared" si="25"/>
        <v>0</v>
      </c>
      <c r="T91" s="469">
        <f t="shared" si="26"/>
        <v>0</v>
      </c>
      <c r="U91" s="469">
        <f t="shared" si="27"/>
        <v>0</v>
      </c>
      <c r="V91" s="540">
        <f>IF(N91="nio",0,IF(N91&gt;0,VLOOKUP(G91,'3-Productie normen'!A:Q,VLOOKUP(N91,'3-Productie normen'!W:X,2,FALSE),FALSE)))</f>
        <v>0</v>
      </c>
      <c r="W91" s="540">
        <f t="shared" si="28"/>
        <v>0</v>
      </c>
      <c r="X91" s="540">
        <f t="shared" si="29"/>
        <v>0</v>
      </c>
      <c r="Y91" s="540">
        <f t="shared" si="30"/>
        <v>0</v>
      </c>
      <c r="Z91" s="541"/>
      <c r="AB91" s="542">
        <f t="shared" si="31"/>
        <v>5865</v>
      </c>
    </row>
    <row r="92" spans="1:28" ht="14.1" customHeight="1">
      <c r="A92" s="144">
        <v>92</v>
      </c>
      <c r="B92" s="634" t="s">
        <v>671</v>
      </c>
      <c r="C92" s="634" t="s">
        <v>513</v>
      </c>
      <c r="D92" s="483" t="s">
        <v>306</v>
      </c>
      <c r="E92" s="484" t="s">
        <v>434</v>
      </c>
      <c r="F92" s="640" t="s">
        <v>433</v>
      </c>
      <c r="G92" s="625" t="s">
        <v>599</v>
      </c>
      <c r="H92" s="640" t="s">
        <v>466</v>
      </c>
      <c r="I92" s="487">
        <v>25</v>
      </c>
      <c r="J92" s="491"/>
      <c r="K92" s="491"/>
      <c r="L92" s="491"/>
      <c r="M92" s="491"/>
      <c r="N92" s="553">
        <v>255</v>
      </c>
      <c r="O92" s="539"/>
      <c r="P92" s="539"/>
      <c r="Q92" s="539"/>
      <c r="R92" s="469" t="e">
        <f t="shared" si="24"/>
        <v>#DIV/0!</v>
      </c>
      <c r="S92" s="469">
        <f t="shared" si="25"/>
        <v>0</v>
      </c>
      <c r="T92" s="469">
        <f t="shared" si="26"/>
        <v>0</v>
      </c>
      <c r="U92" s="469">
        <f t="shared" si="27"/>
        <v>0</v>
      </c>
      <c r="V92" s="540">
        <f>IF(N92="nio",0,IF(N92&gt;0,VLOOKUP(G92,'3-Productie normen'!A:Q,VLOOKUP(N92,'3-Productie normen'!W:X,2,FALSE),FALSE)))</f>
        <v>0</v>
      </c>
      <c r="W92" s="540">
        <f t="shared" si="28"/>
        <v>0</v>
      </c>
      <c r="X92" s="540">
        <f t="shared" si="29"/>
        <v>0</v>
      </c>
      <c r="Y92" s="540">
        <f t="shared" si="30"/>
        <v>0</v>
      </c>
      <c r="Z92" s="541"/>
      <c r="AB92" s="542">
        <f t="shared" si="31"/>
        <v>6375</v>
      </c>
    </row>
    <row r="93" spans="1:28" ht="14.1" customHeight="1">
      <c r="A93" s="144">
        <v>93</v>
      </c>
      <c r="B93" s="634" t="s">
        <v>671</v>
      </c>
      <c r="C93" s="634" t="s">
        <v>513</v>
      </c>
      <c r="D93" s="483" t="s">
        <v>306</v>
      </c>
      <c r="E93" s="484" t="s">
        <v>435</v>
      </c>
      <c r="F93" s="640" t="s">
        <v>433</v>
      </c>
      <c r="G93" s="625" t="s">
        <v>599</v>
      </c>
      <c r="H93" s="640" t="s">
        <v>466</v>
      </c>
      <c r="I93" s="487">
        <v>22</v>
      </c>
      <c r="J93" s="491"/>
      <c r="K93" s="491"/>
      <c r="L93" s="491"/>
      <c r="M93" s="491"/>
      <c r="N93" s="553">
        <v>255</v>
      </c>
      <c r="O93" s="539"/>
      <c r="P93" s="539"/>
      <c r="Q93" s="539"/>
      <c r="R93" s="469" t="e">
        <f t="shared" si="24"/>
        <v>#DIV/0!</v>
      </c>
      <c r="S93" s="469">
        <f t="shared" si="25"/>
        <v>0</v>
      </c>
      <c r="T93" s="469">
        <f t="shared" si="26"/>
        <v>0</v>
      </c>
      <c r="U93" s="469">
        <f t="shared" si="27"/>
        <v>0</v>
      </c>
      <c r="V93" s="540">
        <f>IF(N93="nio",0,IF(N93&gt;0,VLOOKUP(G93,'3-Productie normen'!A:Q,VLOOKUP(N93,'3-Productie normen'!W:X,2,FALSE),FALSE)))</f>
        <v>0</v>
      </c>
      <c r="W93" s="540">
        <f t="shared" si="28"/>
        <v>0</v>
      </c>
      <c r="X93" s="540">
        <f t="shared" si="29"/>
        <v>0</v>
      </c>
      <c r="Y93" s="540">
        <f t="shared" si="30"/>
        <v>0</v>
      </c>
      <c r="Z93" s="541"/>
      <c r="AB93" s="542">
        <f t="shared" si="31"/>
        <v>5610</v>
      </c>
    </row>
    <row r="94" spans="1:28" ht="14.1" customHeight="1">
      <c r="A94" s="144">
        <v>94</v>
      </c>
      <c r="B94" s="634" t="s">
        <v>671</v>
      </c>
      <c r="C94" s="634" t="s">
        <v>513</v>
      </c>
      <c r="D94" s="483" t="s">
        <v>306</v>
      </c>
      <c r="E94" s="484" t="s">
        <v>436</v>
      </c>
      <c r="F94" s="640" t="s">
        <v>433</v>
      </c>
      <c r="G94" s="625" t="s">
        <v>599</v>
      </c>
      <c r="H94" s="640" t="s">
        <v>466</v>
      </c>
      <c r="I94" s="487">
        <v>24</v>
      </c>
      <c r="J94" s="491"/>
      <c r="K94" s="491"/>
      <c r="L94" s="491"/>
      <c r="M94" s="491"/>
      <c r="N94" s="553">
        <v>255</v>
      </c>
      <c r="O94" s="539"/>
      <c r="P94" s="539"/>
      <c r="Q94" s="539"/>
      <c r="R94" s="469" t="e">
        <f t="shared" si="24"/>
        <v>#DIV/0!</v>
      </c>
      <c r="S94" s="469">
        <f t="shared" si="25"/>
        <v>0</v>
      </c>
      <c r="T94" s="469">
        <f t="shared" si="26"/>
        <v>0</v>
      </c>
      <c r="U94" s="469">
        <f t="shared" si="27"/>
        <v>0</v>
      </c>
      <c r="V94" s="540">
        <f>IF(N94="nio",0,IF(N94&gt;0,VLOOKUP(G94,'3-Productie normen'!A:Q,VLOOKUP(N94,'3-Productie normen'!W:X,2,FALSE),FALSE)))</f>
        <v>0</v>
      </c>
      <c r="W94" s="540">
        <f t="shared" si="28"/>
        <v>0</v>
      </c>
      <c r="X94" s="540">
        <f t="shared" si="29"/>
        <v>0</v>
      </c>
      <c r="Y94" s="540">
        <f t="shared" si="30"/>
        <v>0</v>
      </c>
      <c r="Z94" s="541"/>
      <c r="AB94" s="542">
        <f t="shared" si="31"/>
        <v>6120</v>
      </c>
    </row>
    <row r="95" spans="1:28" ht="14.1" customHeight="1">
      <c r="A95" s="144">
        <v>95</v>
      </c>
      <c r="B95" s="634" t="s">
        <v>671</v>
      </c>
      <c r="C95" s="634" t="s">
        <v>513</v>
      </c>
      <c r="D95" s="483" t="s">
        <v>306</v>
      </c>
      <c r="E95" s="484" t="s">
        <v>425</v>
      </c>
      <c r="F95" s="640" t="s">
        <v>433</v>
      </c>
      <c r="G95" s="625" t="s">
        <v>599</v>
      </c>
      <c r="H95" s="640" t="s">
        <v>466</v>
      </c>
      <c r="I95" s="487">
        <v>23</v>
      </c>
      <c r="J95" s="491"/>
      <c r="K95" s="491"/>
      <c r="L95" s="491"/>
      <c r="M95" s="491"/>
      <c r="N95" s="553">
        <v>255</v>
      </c>
      <c r="O95" s="539"/>
      <c r="P95" s="539"/>
      <c r="Q95" s="539"/>
      <c r="R95" s="469" t="e">
        <f t="shared" si="24"/>
        <v>#DIV/0!</v>
      </c>
      <c r="S95" s="469">
        <f t="shared" si="25"/>
        <v>0</v>
      </c>
      <c r="T95" s="469">
        <f t="shared" si="26"/>
        <v>0</v>
      </c>
      <c r="U95" s="469">
        <f t="shared" si="27"/>
        <v>0</v>
      </c>
      <c r="V95" s="540">
        <f>IF(N95="nio",0,IF(N95&gt;0,VLOOKUP(G95,'3-Productie normen'!A:Q,VLOOKUP(N95,'3-Productie normen'!W:X,2,FALSE),FALSE)))</f>
        <v>0</v>
      </c>
      <c r="W95" s="540">
        <f t="shared" si="28"/>
        <v>0</v>
      </c>
      <c r="X95" s="540">
        <f t="shared" si="29"/>
        <v>0</v>
      </c>
      <c r="Y95" s="540">
        <f t="shared" si="30"/>
        <v>0</v>
      </c>
      <c r="Z95" s="541"/>
      <c r="AB95" s="542">
        <f t="shared" si="31"/>
        <v>5865</v>
      </c>
    </row>
    <row r="96" spans="1:28" ht="14.1" customHeight="1">
      <c r="A96" s="144">
        <v>96</v>
      </c>
      <c r="B96" s="634" t="s">
        <v>671</v>
      </c>
      <c r="C96" s="634" t="s">
        <v>513</v>
      </c>
      <c r="D96" s="483" t="s">
        <v>306</v>
      </c>
      <c r="E96" s="484" t="s">
        <v>437</v>
      </c>
      <c r="F96" s="640" t="s">
        <v>433</v>
      </c>
      <c r="G96" s="625" t="s">
        <v>599</v>
      </c>
      <c r="H96" s="640" t="s">
        <v>466</v>
      </c>
      <c r="I96" s="487">
        <v>24</v>
      </c>
      <c r="J96" s="491"/>
      <c r="K96" s="491"/>
      <c r="L96" s="491"/>
      <c r="M96" s="491"/>
      <c r="N96" s="553">
        <v>255</v>
      </c>
      <c r="O96" s="539"/>
      <c r="P96" s="539"/>
      <c r="Q96" s="539"/>
      <c r="R96" s="469" t="e">
        <f t="shared" si="24"/>
        <v>#DIV/0!</v>
      </c>
      <c r="S96" s="469">
        <f t="shared" si="25"/>
        <v>0</v>
      </c>
      <c r="T96" s="469">
        <f t="shared" si="26"/>
        <v>0</v>
      </c>
      <c r="U96" s="469">
        <f t="shared" si="27"/>
        <v>0</v>
      </c>
      <c r="V96" s="540">
        <f>IF(N96="nio",0,IF(N96&gt;0,VLOOKUP(G96,'3-Productie normen'!A:Q,VLOOKUP(N96,'3-Productie normen'!W:X,2,FALSE),FALSE)))</f>
        <v>0</v>
      </c>
      <c r="W96" s="540">
        <f t="shared" si="28"/>
        <v>0</v>
      </c>
      <c r="X96" s="540">
        <f t="shared" si="29"/>
        <v>0</v>
      </c>
      <c r="Y96" s="540">
        <f t="shared" si="30"/>
        <v>0</v>
      </c>
      <c r="Z96" s="541"/>
      <c r="AB96" s="542">
        <f t="shared" si="31"/>
        <v>6120</v>
      </c>
    </row>
    <row r="97" spans="1:28" ht="14.1" customHeight="1">
      <c r="A97" s="144">
        <v>97</v>
      </c>
      <c r="B97" s="634" t="s">
        <v>671</v>
      </c>
      <c r="C97" s="634" t="s">
        <v>513</v>
      </c>
      <c r="D97" s="483" t="s">
        <v>306</v>
      </c>
      <c r="E97" s="484" t="s">
        <v>438</v>
      </c>
      <c r="F97" s="640" t="s">
        <v>433</v>
      </c>
      <c r="G97" s="625" t="s">
        <v>599</v>
      </c>
      <c r="H97" s="640" t="s">
        <v>466</v>
      </c>
      <c r="I97" s="487">
        <v>17</v>
      </c>
      <c r="J97" s="491"/>
      <c r="K97" s="491"/>
      <c r="L97" s="491"/>
      <c r="M97" s="491"/>
      <c r="N97" s="553">
        <v>255</v>
      </c>
      <c r="O97" s="539"/>
      <c r="P97" s="539"/>
      <c r="Q97" s="539"/>
      <c r="R97" s="469" t="e">
        <f t="shared" si="24"/>
        <v>#DIV/0!</v>
      </c>
      <c r="S97" s="469">
        <f t="shared" si="25"/>
        <v>0</v>
      </c>
      <c r="T97" s="469">
        <f t="shared" si="26"/>
        <v>0</v>
      </c>
      <c r="U97" s="469">
        <f t="shared" si="27"/>
        <v>0</v>
      </c>
      <c r="V97" s="540">
        <f>IF(N97="nio",0,IF(N97&gt;0,VLOOKUP(G97,'3-Productie normen'!A:Q,VLOOKUP(N97,'3-Productie normen'!W:X,2,FALSE),FALSE)))</f>
        <v>0</v>
      </c>
      <c r="W97" s="540">
        <f t="shared" si="28"/>
        <v>0</v>
      </c>
      <c r="X97" s="540">
        <f t="shared" si="29"/>
        <v>0</v>
      </c>
      <c r="Y97" s="540">
        <f t="shared" si="30"/>
        <v>0</v>
      </c>
      <c r="Z97" s="541"/>
      <c r="AB97" s="542">
        <f t="shared" si="31"/>
        <v>4335</v>
      </c>
    </row>
    <row r="98" spans="1:28" ht="14.1" customHeight="1">
      <c r="A98" s="144">
        <v>98</v>
      </c>
      <c r="B98" s="634" t="s">
        <v>671</v>
      </c>
      <c r="C98" s="634" t="s">
        <v>513</v>
      </c>
      <c r="D98" s="483" t="s">
        <v>306</v>
      </c>
      <c r="E98" s="484" t="s">
        <v>439</v>
      </c>
      <c r="F98" s="640" t="s">
        <v>263</v>
      </c>
      <c r="G98" s="622" t="s">
        <v>221</v>
      </c>
      <c r="H98" s="640" t="s">
        <v>466</v>
      </c>
      <c r="I98" s="487">
        <v>6</v>
      </c>
      <c r="J98" s="491"/>
      <c r="K98" s="491"/>
      <c r="L98" s="491"/>
      <c r="M98" s="491"/>
      <c r="N98" s="553">
        <v>255</v>
      </c>
      <c r="O98" s="539"/>
      <c r="P98" s="539"/>
      <c r="Q98" s="539"/>
      <c r="R98" s="469" t="e">
        <f t="shared" si="24"/>
        <v>#DIV/0!</v>
      </c>
      <c r="S98" s="469">
        <f t="shared" si="25"/>
        <v>0</v>
      </c>
      <c r="T98" s="469">
        <f t="shared" si="26"/>
        <v>0</v>
      </c>
      <c r="U98" s="469">
        <f t="shared" si="27"/>
        <v>0</v>
      </c>
      <c r="V98" s="540">
        <f>IF(N98="nio",0,IF(N98&gt;0,VLOOKUP(G98,'3-Productie normen'!A:Q,VLOOKUP(N98,'3-Productie normen'!W:X,2,FALSE),FALSE)))</f>
        <v>0</v>
      </c>
      <c r="W98" s="540">
        <f t="shared" si="28"/>
        <v>0</v>
      </c>
      <c r="X98" s="540">
        <f t="shared" si="29"/>
        <v>0</v>
      </c>
      <c r="Y98" s="540">
        <f t="shared" si="30"/>
        <v>0</v>
      </c>
      <c r="Z98" s="541"/>
      <c r="AB98" s="542">
        <f t="shared" si="31"/>
        <v>1530</v>
      </c>
    </row>
    <row r="99" spans="1:28" ht="14.1" customHeight="1">
      <c r="A99" s="144">
        <v>99</v>
      </c>
      <c r="B99" s="634" t="s">
        <v>671</v>
      </c>
      <c r="C99" s="634" t="s">
        <v>513</v>
      </c>
      <c r="D99" s="483" t="s">
        <v>306</v>
      </c>
      <c r="E99" s="484" t="s">
        <v>440</v>
      </c>
      <c r="F99" s="640" t="s">
        <v>263</v>
      </c>
      <c r="G99" s="622" t="s">
        <v>221</v>
      </c>
      <c r="H99" s="640" t="s">
        <v>466</v>
      </c>
      <c r="I99" s="487">
        <v>7</v>
      </c>
      <c r="J99" s="491"/>
      <c r="K99" s="491"/>
      <c r="L99" s="491"/>
      <c r="M99" s="491"/>
      <c r="N99" s="553">
        <v>255</v>
      </c>
      <c r="O99" s="539"/>
      <c r="P99" s="539"/>
      <c r="Q99" s="539"/>
      <c r="R99" s="469" t="e">
        <f t="shared" si="24"/>
        <v>#DIV/0!</v>
      </c>
      <c r="S99" s="469">
        <f t="shared" si="25"/>
        <v>0</v>
      </c>
      <c r="T99" s="469">
        <f t="shared" si="26"/>
        <v>0</v>
      </c>
      <c r="U99" s="469">
        <f t="shared" si="27"/>
        <v>0</v>
      </c>
      <c r="V99" s="540">
        <f>IF(N99="nio",0,IF(N99&gt;0,VLOOKUP(G99,'3-Productie normen'!A:Q,VLOOKUP(N99,'3-Productie normen'!W:X,2,FALSE),FALSE)))</f>
        <v>0</v>
      </c>
      <c r="W99" s="540">
        <f t="shared" si="28"/>
        <v>0</v>
      </c>
      <c r="X99" s="540">
        <f t="shared" si="29"/>
        <v>0</v>
      </c>
      <c r="Y99" s="540">
        <f t="shared" si="30"/>
        <v>0</v>
      </c>
      <c r="Z99" s="541"/>
      <c r="AB99" s="542">
        <f t="shared" si="31"/>
        <v>1785</v>
      </c>
    </row>
    <row r="100" spans="1:28" ht="14.1" customHeight="1">
      <c r="A100" s="144">
        <v>100</v>
      </c>
      <c r="B100" s="634" t="s">
        <v>671</v>
      </c>
      <c r="C100" s="634" t="s">
        <v>513</v>
      </c>
      <c r="D100" s="483" t="s">
        <v>306</v>
      </c>
      <c r="E100" s="484" t="s">
        <v>441</v>
      </c>
      <c r="F100" s="640" t="s">
        <v>304</v>
      </c>
      <c r="G100" s="625" t="s">
        <v>599</v>
      </c>
      <c r="H100" s="640" t="s">
        <v>466</v>
      </c>
      <c r="I100" s="487">
        <v>5</v>
      </c>
      <c r="J100" s="491"/>
      <c r="K100" s="491"/>
      <c r="L100" s="491"/>
      <c r="M100" s="491"/>
      <c r="N100" s="553">
        <v>255</v>
      </c>
      <c r="O100" s="539"/>
      <c r="P100" s="539"/>
      <c r="Q100" s="539"/>
      <c r="R100" s="469" t="e">
        <f t="shared" si="24"/>
        <v>#DIV/0!</v>
      </c>
      <c r="S100" s="469">
        <f t="shared" si="25"/>
        <v>0</v>
      </c>
      <c r="T100" s="469">
        <f t="shared" si="26"/>
        <v>0</v>
      </c>
      <c r="U100" s="469">
        <f t="shared" si="27"/>
        <v>0</v>
      </c>
      <c r="V100" s="540">
        <f>IF(N100="nio",0,IF(N100&gt;0,VLOOKUP(G100,'3-Productie normen'!A:Q,VLOOKUP(N100,'3-Productie normen'!W:X,2,FALSE),FALSE)))</f>
        <v>0</v>
      </c>
      <c r="W100" s="540">
        <f t="shared" si="28"/>
        <v>0</v>
      </c>
      <c r="X100" s="540">
        <f t="shared" si="29"/>
        <v>0</v>
      </c>
      <c r="Y100" s="540">
        <f t="shared" si="30"/>
        <v>0</v>
      </c>
      <c r="Z100" s="541"/>
      <c r="AB100" s="542">
        <f t="shared" si="31"/>
        <v>1275</v>
      </c>
    </row>
    <row r="101" spans="1:28" ht="14.1" customHeight="1">
      <c r="A101" s="144">
        <v>101</v>
      </c>
      <c r="B101" s="634" t="s">
        <v>671</v>
      </c>
      <c r="C101" s="634" t="s">
        <v>513</v>
      </c>
      <c r="D101" s="483" t="s">
        <v>306</v>
      </c>
      <c r="E101" s="484" t="s">
        <v>442</v>
      </c>
      <c r="F101" s="640" t="s">
        <v>301</v>
      </c>
      <c r="G101" s="622" t="s">
        <v>563</v>
      </c>
      <c r="H101" s="640" t="s">
        <v>593</v>
      </c>
      <c r="I101" s="487">
        <v>2</v>
      </c>
      <c r="J101" s="491"/>
      <c r="K101" s="491"/>
      <c r="L101" s="491"/>
      <c r="M101" s="491"/>
      <c r="N101" s="553" t="s">
        <v>209</v>
      </c>
      <c r="O101" s="539"/>
      <c r="P101" s="539"/>
      <c r="Q101" s="539"/>
      <c r="R101" s="469">
        <f t="shared" si="24"/>
        <v>0</v>
      </c>
      <c r="S101" s="469">
        <f t="shared" si="25"/>
        <v>0</v>
      </c>
      <c r="T101" s="469">
        <f t="shared" si="26"/>
        <v>0</v>
      </c>
      <c r="U101" s="469">
        <f t="shared" si="27"/>
        <v>0</v>
      </c>
      <c r="V101" s="540">
        <f>IF(N101="nio",0,IF(N101&gt;0,VLOOKUP(G101,'3-Productie normen'!A:Q,VLOOKUP(N101,'3-Productie normen'!W:X,2,FALSE),FALSE)))</f>
        <v>0</v>
      </c>
      <c r="W101" s="540">
        <f t="shared" si="28"/>
        <v>0</v>
      </c>
      <c r="X101" s="540">
        <f t="shared" si="29"/>
        <v>0</v>
      </c>
      <c r="Y101" s="540">
        <f t="shared" si="30"/>
        <v>0</v>
      </c>
      <c r="Z101" s="541"/>
      <c r="AB101" s="542">
        <f t="shared" si="31"/>
        <v>0</v>
      </c>
    </row>
    <row r="102" spans="1:28" ht="14.1" customHeight="1">
      <c r="A102" s="144">
        <v>102</v>
      </c>
      <c r="B102" s="634" t="s">
        <v>671</v>
      </c>
      <c r="C102" s="634" t="s">
        <v>513</v>
      </c>
      <c r="D102" s="483" t="s">
        <v>306</v>
      </c>
      <c r="E102" s="484" t="s">
        <v>443</v>
      </c>
      <c r="F102" s="640" t="s">
        <v>444</v>
      </c>
      <c r="G102" s="622" t="s">
        <v>563</v>
      </c>
      <c r="H102" s="640" t="s">
        <v>593</v>
      </c>
      <c r="I102" s="487">
        <v>5</v>
      </c>
      <c r="J102" s="491"/>
      <c r="K102" s="491"/>
      <c r="L102" s="491"/>
      <c r="M102" s="491"/>
      <c r="N102" s="553" t="s">
        <v>209</v>
      </c>
      <c r="O102" s="539"/>
      <c r="P102" s="539"/>
      <c r="Q102" s="539"/>
      <c r="R102" s="469">
        <f t="shared" si="24"/>
        <v>0</v>
      </c>
      <c r="S102" s="469">
        <f t="shared" si="25"/>
        <v>0</v>
      </c>
      <c r="T102" s="469">
        <f t="shared" si="26"/>
        <v>0</v>
      </c>
      <c r="U102" s="469">
        <f t="shared" si="27"/>
        <v>0</v>
      </c>
      <c r="V102" s="540">
        <f>IF(N102="nio",0,IF(N102&gt;0,VLOOKUP(G102,'3-Productie normen'!A:Q,VLOOKUP(N102,'3-Productie normen'!W:X,2,FALSE),FALSE)))</f>
        <v>0</v>
      </c>
      <c r="W102" s="540">
        <f t="shared" si="28"/>
        <v>0</v>
      </c>
      <c r="X102" s="540">
        <f t="shared" si="29"/>
        <v>0</v>
      </c>
      <c r="Y102" s="540">
        <f t="shared" si="30"/>
        <v>0</v>
      </c>
      <c r="Z102" s="541"/>
      <c r="AB102" s="542">
        <f t="shared" si="31"/>
        <v>0</v>
      </c>
    </row>
    <row r="103" spans="1:28" ht="14.1" customHeight="1">
      <c r="A103" s="144">
        <v>103</v>
      </c>
      <c r="B103" s="634" t="s">
        <v>671</v>
      </c>
      <c r="C103" s="634" t="s">
        <v>513</v>
      </c>
      <c r="D103" s="483" t="s">
        <v>306</v>
      </c>
      <c r="E103" s="484" t="s">
        <v>445</v>
      </c>
      <c r="F103" s="640" t="s">
        <v>304</v>
      </c>
      <c r="G103" s="625" t="s">
        <v>599</v>
      </c>
      <c r="H103" s="640" t="s">
        <v>466</v>
      </c>
      <c r="I103" s="487">
        <v>5</v>
      </c>
      <c r="J103" s="491"/>
      <c r="K103" s="491"/>
      <c r="L103" s="491"/>
      <c r="M103" s="491"/>
      <c r="N103" s="553">
        <v>255</v>
      </c>
      <c r="O103" s="539"/>
      <c r="P103" s="539"/>
      <c r="Q103" s="539"/>
      <c r="R103" s="469" t="e">
        <f t="shared" si="24"/>
        <v>#DIV/0!</v>
      </c>
      <c r="S103" s="469">
        <f t="shared" si="25"/>
        <v>0</v>
      </c>
      <c r="T103" s="469">
        <f t="shared" si="26"/>
        <v>0</v>
      </c>
      <c r="U103" s="469">
        <f t="shared" si="27"/>
        <v>0</v>
      </c>
      <c r="V103" s="540">
        <f>IF(N103="nio",0,IF(N103&gt;0,VLOOKUP(G103,'3-Productie normen'!A:Q,VLOOKUP(N103,'3-Productie normen'!W:X,2,FALSE),FALSE)))</f>
        <v>0</v>
      </c>
      <c r="W103" s="540">
        <f t="shared" si="28"/>
        <v>0</v>
      </c>
      <c r="X103" s="540">
        <f t="shared" si="29"/>
        <v>0</v>
      </c>
      <c r="Y103" s="540">
        <f t="shared" si="30"/>
        <v>0</v>
      </c>
      <c r="Z103" s="541"/>
      <c r="AB103" s="542">
        <f t="shared" si="31"/>
        <v>1275</v>
      </c>
    </row>
    <row r="104" spans="1:28" ht="14.1" customHeight="1">
      <c r="A104" s="144">
        <v>104</v>
      </c>
      <c r="B104" s="634" t="s">
        <v>671</v>
      </c>
      <c r="C104" s="634" t="s">
        <v>513</v>
      </c>
      <c r="D104" s="483" t="s">
        <v>306</v>
      </c>
      <c r="E104" s="484" t="s">
        <v>446</v>
      </c>
      <c r="F104" s="640" t="s">
        <v>307</v>
      </c>
      <c r="G104" s="625" t="s">
        <v>599</v>
      </c>
      <c r="H104" s="640" t="s">
        <v>466</v>
      </c>
      <c r="I104" s="487">
        <v>18</v>
      </c>
      <c r="J104" s="491"/>
      <c r="K104" s="491"/>
      <c r="L104" s="491"/>
      <c r="M104" s="491"/>
      <c r="N104" s="553">
        <v>255</v>
      </c>
      <c r="O104" s="539"/>
      <c r="P104" s="539"/>
      <c r="Q104" s="539"/>
      <c r="R104" s="469" t="e">
        <f t="shared" si="24"/>
        <v>#DIV/0!</v>
      </c>
      <c r="S104" s="469">
        <f t="shared" si="25"/>
        <v>0</v>
      </c>
      <c r="T104" s="469">
        <f t="shared" si="26"/>
        <v>0</v>
      </c>
      <c r="U104" s="469">
        <f t="shared" si="27"/>
        <v>0</v>
      </c>
      <c r="V104" s="540">
        <f>IF(N104="nio",0,IF(N104&gt;0,VLOOKUP(G104,'3-Productie normen'!A:Q,VLOOKUP(N104,'3-Productie normen'!W:X,2,FALSE),FALSE)))</f>
        <v>0</v>
      </c>
      <c r="W104" s="540">
        <f t="shared" si="28"/>
        <v>0</v>
      </c>
      <c r="X104" s="540">
        <f t="shared" si="29"/>
        <v>0</v>
      </c>
      <c r="Y104" s="540">
        <f t="shared" si="30"/>
        <v>0</v>
      </c>
      <c r="Z104" s="541"/>
      <c r="AB104" s="542">
        <f t="shared" si="31"/>
        <v>4590</v>
      </c>
    </row>
    <row r="105" spans="1:28" ht="14.1" customHeight="1">
      <c r="A105" s="144">
        <v>105</v>
      </c>
      <c r="B105" s="634" t="s">
        <v>671</v>
      </c>
      <c r="C105" s="634" t="s">
        <v>513</v>
      </c>
      <c r="D105" s="483" t="s">
        <v>306</v>
      </c>
      <c r="E105" s="484" t="s">
        <v>447</v>
      </c>
      <c r="F105" s="640" t="s">
        <v>337</v>
      </c>
      <c r="G105" s="622" t="s">
        <v>514</v>
      </c>
      <c r="H105" s="643" t="s">
        <v>474</v>
      </c>
      <c r="I105" s="487">
        <v>14</v>
      </c>
      <c r="J105" s="491"/>
      <c r="K105" s="491"/>
      <c r="L105" s="491"/>
      <c r="M105" s="491"/>
      <c r="N105" s="553">
        <v>255</v>
      </c>
      <c r="O105" s="539"/>
      <c r="P105" s="539"/>
      <c r="Q105" s="539"/>
      <c r="R105" s="469" t="e">
        <f t="shared" si="24"/>
        <v>#DIV/0!</v>
      </c>
      <c r="S105" s="469">
        <f t="shared" si="25"/>
        <v>0</v>
      </c>
      <c r="T105" s="469">
        <f t="shared" si="26"/>
        <v>0</v>
      </c>
      <c r="U105" s="469">
        <f t="shared" si="27"/>
        <v>0</v>
      </c>
      <c r="V105" s="540">
        <f>IF(N105="nio",0,IF(N105&gt;0,VLOOKUP(G105,'3-Productie normen'!A:Q,VLOOKUP(N105,'3-Productie normen'!W:X,2,FALSE),FALSE)))</f>
        <v>0</v>
      </c>
      <c r="W105" s="540">
        <f t="shared" si="28"/>
        <v>0</v>
      </c>
      <c r="X105" s="540">
        <f t="shared" si="29"/>
        <v>0</v>
      </c>
      <c r="Y105" s="540">
        <f t="shared" si="30"/>
        <v>0</v>
      </c>
      <c r="Z105" s="541"/>
      <c r="AB105" s="542">
        <f t="shared" si="31"/>
        <v>3570</v>
      </c>
    </row>
    <row r="106" spans="1:28" ht="14.1" customHeight="1">
      <c r="A106" s="144">
        <v>106</v>
      </c>
      <c r="B106" s="634" t="s">
        <v>671</v>
      </c>
      <c r="C106" s="634" t="s">
        <v>513</v>
      </c>
      <c r="D106" s="483" t="s">
        <v>306</v>
      </c>
      <c r="E106" s="484" t="s">
        <v>448</v>
      </c>
      <c r="F106" s="640" t="s">
        <v>449</v>
      </c>
      <c r="G106" s="622" t="s">
        <v>542</v>
      </c>
      <c r="H106" s="640" t="s">
        <v>593</v>
      </c>
      <c r="I106" s="487">
        <v>9</v>
      </c>
      <c r="J106" s="491"/>
      <c r="K106" s="491"/>
      <c r="L106" s="491"/>
      <c r="M106" s="491"/>
      <c r="N106" s="553">
        <v>2</v>
      </c>
      <c r="O106" s="539"/>
      <c r="P106" s="539"/>
      <c r="Q106" s="539"/>
      <c r="R106" s="469" t="e">
        <f t="shared" si="24"/>
        <v>#DIV/0!</v>
      </c>
      <c r="S106" s="469">
        <f t="shared" si="25"/>
        <v>0</v>
      </c>
      <c r="T106" s="469">
        <f t="shared" si="26"/>
        <v>0</v>
      </c>
      <c r="U106" s="469">
        <f t="shared" si="27"/>
        <v>0</v>
      </c>
      <c r="V106" s="540">
        <f>IF(N106="nio",0,IF(N106&gt;0,VLOOKUP(G106,'3-Productie normen'!A:Q,VLOOKUP(N106,'3-Productie normen'!W:X,2,FALSE),FALSE)))</f>
        <v>0</v>
      </c>
      <c r="W106" s="540">
        <f t="shared" si="28"/>
        <v>0</v>
      </c>
      <c r="X106" s="540">
        <f t="shared" si="29"/>
        <v>0</v>
      </c>
      <c r="Y106" s="540">
        <f t="shared" si="30"/>
        <v>0</v>
      </c>
      <c r="Z106" s="541"/>
      <c r="AB106" s="542">
        <f t="shared" si="31"/>
        <v>18</v>
      </c>
    </row>
    <row r="107" spans="1:28" ht="14.1" customHeight="1">
      <c r="A107" s="144">
        <v>107</v>
      </c>
      <c r="B107" s="634" t="s">
        <v>671</v>
      </c>
      <c r="C107" s="634" t="s">
        <v>513</v>
      </c>
      <c r="D107" s="483" t="s">
        <v>306</v>
      </c>
      <c r="E107" s="484" t="s">
        <v>300</v>
      </c>
      <c r="F107" s="640" t="s">
        <v>604</v>
      </c>
      <c r="G107" s="623" t="s">
        <v>563</v>
      </c>
      <c r="H107" s="640" t="s">
        <v>466</v>
      </c>
      <c r="I107" s="487">
        <v>20</v>
      </c>
      <c r="J107" s="491"/>
      <c r="K107" s="491"/>
      <c r="L107" s="491"/>
      <c r="M107" s="491"/>
      <c r="N107" s="553" t="s">
        <v>209</v>
      </c>
      <c r="O107" s="539"/>
      <c r="P107" s="539"/>
      <c r="Q107" s="539"/>
      <c r="R107" s="469">
        <f t="shared" si="24"/>
        <v>0</v>
      </c>
      <c r="S107" s="469">
        <f t="shared" si="25"/>
        <v>0</v>
      </c>
      <c r="T107" s="469">
        <f t="shared" si="26"/>
        <v>0</v>
      </c>
      <c r="U107" s="469">
        <f t="shared" si="27"/>
        <v>0</v>
      </c>
      <c r="V107" s="540">
        <f>IF(N107="nio",0,IF(N107&gt;0,VLOOKUP(G107,'3-Productie normen'!A:Q,VLOOKUP(N107,'3-Productie normen'!W:X,2,FALSE),FALSE)))</f>
        <v>0</v>
      </c>
      <c r="W107" s="540">
        <f t="shared" si="28"/>
        <v>0</v>
      </c>
      <c r="X107" s="540">
        <f t="shared" si="29"/>
        <v>0</v>
      </c>
      <c r="Y107" s="540">
        <f t="shared" si="30"/>
        <v>0</v>
      </c>
      <c r="Z107" s="541"/>
      <c r="AB107" s="542">
        <f t="shared" si="31"/>
        <v>0</v>
      </c>
    </row>
    <row r="108" spans="1:28" ht="14.1" customHeight="1">
      <c r="A108" s="144">
        <v>108</v>
      </c>
      <c r="B108" s="634" t="s">
        <v>671</v>
      </c>
      <c r="C108" s="634" t="s">
        <v>513</v>
      </c>
      <c r="D108" s="483" t="s">
        <v>306</v>
      </c>
      <c r="E108" s="484" t="s">
        <v>450</v>
      </c>
      <c r="F108" s="640" t="s">
        <v>605</v>
      </c>
      <c r="G108" s="623" t="s">
        <v>563</v>
      </c>
      <c r="H108" s="640" t="s">
        <v>594</v>
      </c>
      <c r="I108" s="487">
        <v>2</v>
      </c>
      <c r="J108" s="491"/>
      <c r="K108" s="491"/>
      <c r="L108" s="491"/>
      <c r="M108" s="491"/>
      <c r="N108" s="539" t="s">
        <v>209</v>
      </c>
      <c r="O108" s="539"/>
      <c r="P108" s="539"/>
      <c r="Q108" s="539"/>
      <c r="R108" s="469">
        <f t="shared" si="24"/>
        <v>0</v>
      </c>
      <c r="S108" s="469">
        <f t="shared" si="25"/>
        <v>0</v>
      </c>
      <c r="T108" s="469">
        <f t="shared" si="26"/>
        <v>0</v>
      </c>
      <c r="U108" s="469">
        <f t="shared" si="27"/>
        <v>0</v>
      </c>
      <c r="V108" s="540">
        <f>IF(N108="nio",0,IF(N108&gt;0,VLOOKUP(G108,'3-Productie normen'!A:Q,VLOOKUP(N108,'3-Productie normen'!W:X,2,FALSE),FALSE)))</f>
        <v>0</v>
      </c>
      <c r="W108" s="540">
        <f t="shared" si="28"/>
        <v>0</v>
      </c>
      <c r="X108" s="540">
        <f t="shared" si="29"/>
        <v>0</v>
      </c>
      <c r="Y108" s="540">
        <f t="shared" si="30"/>
        <v>0</v>
      </c>
      <c r="Z108" s="541"/>
      <c r="AB108" s="542">
        <f t="shared" si="31"/>
        <v>0</v>
      </c>
    </row>
    <row r="109" spans="1:28" ht="14.1" customHeight="1">
      <c r="A109" s="144">
        <v>109</v>
      </c>
      <c r="B109" s="634" t="s">
        <v>671</v>
      </c>
      <c r="C109" s="634" t="s">
        <v>513</v>
      </c>
      <c r="D109" s="483" t="s">
        <v>306</v>
      </c>
      <c r="E109" s="484" t="s">
        <v>295</v>
      </c>
      <c r="F109" s="640" t="s">
        <v>606</v>
      </c>
      <c r="G109" s="623" t="s">
        <v>563</v>
      </c>
      <c r="H109" s="640" t="s">
        <v>466</v>
      </c>
      <c r="I109" s="487">
        <v>17</v>
      </c>
      <c r="J109" s="491"/>
      <c r="K109" s="491"/>
      <c r="L109" s="491"/>
      <c r="M109" s="491"/>
      <c r="N109" s="539" t="s">
        <v>209</v>
      </c>
      <c r="O109" s="539"/>
      <c r="P109" s="539"/>
      <c r="Q109" s="539"/>
      <c r="R109" s="469">
        <f t="shared" si="24"/>
        <v>0</v>
      </c>
      <c r="S109" s="469">
        <f t="shared" si="25"/>
        <v>0</v>
      </c>
      <c r="T109" s="469">
        <f t="shared" si="26"/>
        <v>0</v>
      </c>
      <c r="U109" s="469">
        <f t="shared" si="27"/>
        <v>0</v>
      </c>
      <c r="V109" s="540">
        <f>IF(N109="nio",0,IF(N109&gt;0,VLOOKUP(G109,'3-Productie normen'!A:Q,VLOOKUP(N109,'3-Productie normen'!W:X,2,FALSE),FALSE)))</f>
        <v>0</v>
      </c>
      <c r="W109" s="540">
        <f t="shared" si="28"/>
        <v>0</v>
      </c>
      <c r="X109" s="540">
        <f t="shared" si="29"/>
        <v>0</v>
      </c>
      <c r="Y109" s="540">
        <f t="shared" si="30"/>
        <v>0</v>
      </c>
      <c r="Z109" s="541"/>
      <c r="AB109" s="542">
        <f t="shared" si="31"/>
        <v>0</v>
      </c>
    </row>
    <row r="110" spans="1:28" ht="14.1" customHeight="1">
      <c r="A110" s="144">
        <v>110</v>
      </c>
      <c r="B110" s="634" t="s">
        <v>671</v>
      </c>
      <c r="C110" s="634" t="s">
        <v>513</v>
      </c>
      <c r="D110" s="483" t="s">
        <v>306</v>
      </c>
      <c r="E110" s="484" t="s">
        <v>299</v>
      </c>
      <c r="F110" s="640" t="s">
        <v>604</v>
      </c>
      <c r="G110" s="623" t="s">
        <v>563</v>
      </c>
      <c r="H110" s="640" t="s">
        <v>466</v>
      </c>
      <c r="I110" s="487">
        <v>21</v>
      </c>
      <c r="J110" s="491"/>
      <c r="K110" s="491"/>
      <c r="L110" s="491"/>
      <c r="M110" s="491"/>
      <c r="N110" s="539" t="s">
        <v>209</v>
      </c>
      <c r="O110" s="539"/>
      <c r="P110" s="539"/>
      <c r="Q110" s="539"/>
      <c r="R110" s="469">
        <f t="shared" si="24"/>
        <v>0</v>
      </c>
      <c r="S110" s="469">
        <f t="shared" si="25"/>
        <v>0</v>
      </c>
      <c r="T110" s="469">
        <f t="shared" si="26"/>
        <v>0</v>
      </c>
      <c r="U110" s="469">
        <f t="shared" si="27"/>
        <v>0</v>
      </c>
      <c r="V110" s="540">
        <f>IF(N110="nio",0,IF(N110&gt;0,VLOOKUP(G110,'3-Productie normen'!A:Q,VLOOKUP(N110,'3-Productie normen'!W:X,2,FALSE),FALSE)))</f>
        <v>0</v>
      </c>
      <c r="W110" s="540">
        <f t="shared" si="28"/>
        <v>0</v>
      </c>
      <c r="X110" s="540">
        <f t="shared" si="29"/>
        <v>0</v>
      </c>
      <c r="Y110" s="540">
        <f t="shared" si="30"/>
        <v>0</v>
      </c>
      <c r="Z110" s="541"/>
      <c r="AB110" s="542">
        <f t="shared" si="31"/>
        <v>0</v>
      </c>
    </row>
    <row r="111" spans="1:28" ht="14.1" customHeight="1">
      <c r="A111" s="144">
        <v>111</v>
      </c>
      <c r="B111" s="634" t="s">
        <v>671</v>
      </c>
      <c r="C111" s="634" t="s">
        <v>513</v>
      </c>
      <c r="D111" s="483" t="s">
        <v>306</v>
      </c>
      <c r="E111" s="484" t="s">
        <v>451</v>
      </c>
      <c r="F111" s="640" t="s">
        <v>607</v>
      </c>
      <c r="G111" s="623" t="s">
        <v>563</v>
      </c>
      <c r="H111" s="640" t="s">
        <v>461</v>
      </c>
      <c r="I111" s="487">
        <v>9</v>
      </c>
      <c r="J111" s="491"/>
      <c r="K111" s="491"/>
      <c r="L111" s="491"/>
      <c r="M111" s="491"/>
      <c r="N111" s="539" t="s">
        <v>209</v>
      </c>
      <c r="O111" s="539"/>
      <c r="P111" s="539"/>
      <c r="Q111" s="539"/>
      <c r="R111" s="469">
        <f t="shared" si="24"/>
        <v>0</v>
      </c>
      <c r="S111" s="469">
        <f t="shared" si="25"/>
        <v>0</v>
      </c>
      <c r="T111" s="469">
        <f t="shared" si="26"/>
        <v>0</v>
      </c>
      <c r="U111" s="469">
        <f t="shared" si="27"/>
        <v>0</v>
      </c>
      <c r="V111" s="540">
        <f>IF(N111="nio",0,IF(N111&gt;0,VLOOKUP(G111,'3-Productie normen'!A:Q,VLOOKUP(N111,'3-Productie normen'!W:X,2,FALSE),FALSE)))</f>
        <v>0</v>
      </c>
      <c r="W111" s="540">
        <f t="shared" si="28"/>
        <v>0</v>
      </c>
      <c r="X111" s="540">
        <f t="shared" si="29"/>
        <v>0</v>
      </c>
      <c r="Y111" s="540">
        <f t="shared" si="30"/>
        <v>0</v>
      </c>
      <c r="Z111" s="541"/>
      <c r="AB111" s="542">
        <f t="shared" si="31"/>
        <v>0</v>
      </c>
    </row>
    <row r="112" spans="1:28" ht="14.1" customHeight="1">
      <c r="A112" s="144">
        <v>112</v>
      </c>
      <c r="B112" s="634" t="s">
        <v>671</v>
      </c>
      <c r="C112" s="634" t="s">
        <v>513</v>
      </c>
      <c r="D112" s="483" t="s">
        <v>306</v>
      </c>
      <c r="E112" s="484" t="s">
        <v>296</v>
      </c>
      <c r="F112" s="640" t="s">
        <v>608</v>
      </c>
      <c r="G112" s="623" t="s">
        <v>563</v>
      </c>
      <c r="H112" s="640" t="s">
        <v>594</v>
      </c>
      <c r="I112" s="487">
        <v>20</v>
      </c>
      <c r="J112" s="491"/>
      <c r="K112" s="491"/>
      <c r="L112" s="491"/>
      <c r="M112" s="491"/>
      <c r="N112" s="539" t="s">
        <v>209</v>
      </c>
      <c r="O112" s="539"/>
      <c r="P112" s="539"/>
      <c r="Q112" s="539"/>
      <c r="R112" s="469">
        <f t="shared" si="24"/>
        <v>0</v>
      </c>
      <c r="S112" s="469">
        <f t="shared" si="25"/>
        <v>0</v>
      </c>
      <c r="T112" s="469">
        <f t="shared" si="26"/>
        <v>0</v>
      </c>
      <c r="U112" s="469">
        <f t="shared" si="27"/>
        <v>0</v>
      </c>
      <c r="V112" s="540">
        <f>IF(N112="nio",0,IF(N112&gt;0,VLOOKUP(G112,'3-Productie normen'!A:Q,VLOOKUP(N112,'3-Productie normen'!W:X,2,FALSE),FALSE)))</f>
        <v>0</v>
      </c>
      <c r="W112" s="540">
        <f t="shared" si="28"/>
        <v>0</v>
      </c>
      <c r="X112" s="540">
        <f t="shared" si="29"/>
        <v>0</v>
      </c>
      <c r="Y112" s="540">
        <f t="shared" si="30"/>
        <v>0</v>
      </c>
      <c r="Z112" s="541"/>
      <c r="AB112" s="542">
        <f t="shared" si="31"/>
        <v>0</v>
      </c>
    </row>
    <row r="113" spans="1:28" ht="14.1" customHeight="1">
      <c r="A113" s="144">
        <v>113</v>
      </c>
      <c r="B113" s="634" t="s">
        <v>671</v>
      </c>
      <c r="C113" s="634" t="s">
        <v>513</v>
      </c>
      <c r="D113" s="483" t="s">
        <v>306</v>
      </c>
      <c r="E113" s="484" t="s">
        <v>303</v>
      </c>
      <c r="F113" s="640" t="s">
        <v>609</v>
      </c>
      <c r="G113" s="623" t="s">
        <v>563</v>
      </c>
      <c r="H113" s="640" t="s">
        <v>591</v>
      </c>
      <c r="I113" s="487">
        <v>2</v>
      </c>
      <c r="J113" s="491"/>
      <c r="K113" s="491"/>
      <c r="L113" s="491"/>
      <c r="M113" s="491"/>
      <c r="N113" s="539" t="s">
        <v>209</v>
      </c>
      <c r="O113" s="539"/>
      <c r="P113" s="539"/>
      <c r="Q113" s="539"/>
      <c r="R113" s="469">
        <f t="shared" si="24"/>
        <v>0</v>
      </c>
      <c r="S113" s="469">
        <f t="shared" si="25"/>
        <v>0</v>
      </c>
      <c r="T113" s="469">
        <f t="shared" si="26"/>
        <v>0</v>
      </c>
      <c r="U113" s="469">
        <f t="shared" si="27"/>
        <v>0</v>
      </c>
      <c r="V113" s="540">
        <f>IF(N113="nio",0,IF(N113&gt;0,VLOOKUP(G113,'3-Productie normen'!A:Q,VLOOKUP(N113,'3-Productie normen'!W:X,2,FALSE),FALSE)))</f>
        <v>0</v>
      </c>
      <c r="W113" s="540">
        <f t="shared" si="28"/>
        <v>0</v>
      </c>
      <c r="X113" s="540">
        <f t="shared" si="29"/>
        <v>0</v>
      </c>
      <c r="Y113" s="540">
        <f t="shared" si="30"/>
        <v>0</v>
      </c>
      <c r="Z113" s="541"/>
      <c r="AB113" s="542">
        <f t="shared" si="31"/>
        <v>0</v>
      </c>
    </row>
    <row r="114" spans="1:28" ht="14.1" customHeight="1">
      <c r="A114" s="144">
        <v>114</v>
      </c>
      <c r="B114" s="634" t="s">
        <v>671</v>
      </c>
      <c r="C114" s="634" t="s">
        <v>513</v>
      </c>
      <c r="D114" s="483" t="s">
        <v>306</v>
      </c>
      <c r="E114" s="484" t="s">
        <v>298</v>
      </c>
      <c r="F114" s="640" t="s">
        <v>610</v>
      </c>
      <c r="G114" s="623" t="s">
        <v>563</v>
      </c>
      <c r="H114" s="640" t="s">
        <v>466</v>
      </c>
      <c r="I114" s="487">
        <v>21</v>
      </c>
      <c r="J114" s="491"/>
      <c r="K114" s="491"/>
      <c r="L114" s="491"/>
      <c r="M114" s="491"/>
      <c r="N114" s="539" t="s">
        <v>209</v>
      </c>
      <c r="O114" s="539"/>
      <c r="P114" s="539"/>
      <c r="Q114" s="539"/>
      <c r="R114" s="469">
        <f t="shared" si="24"/>
        <v>0</v>
      </c>
      <c r="S114" s="469">
        <f t="shared" si="25"/>
        <v>0</v>
      </c>
      <c r="T114" s="469">
        <f t="shared" si="26"/>
        <v>0</v>
      </c>
      <c r="U114" s="469">
        <f t="shared" si="27"/>
        <v>0</v>
      </c>
      <c r="V114" s="540">
        <f>IF(N114="nio",0,IF(N114&gt;0,VLOOKUP(G114,'3-Productie normen'!A:Q,VLOOKUP(N114,'3-Productie normen'!W:X,2,FALSE),FALSE)))</f>
        <v>0</v>
      </c>
      <c r="W114" s="540">
        <f t="shared" si="28"/>
        <v>0</v>
      </c>
      <c r="X114" s="540">
        <f t="shared" si="29"/>
        <v>0</v>
      </c>
      <c r="Y114" s="540">
        <f t="shared" si="30"/>
        <v>0</v>
      </c>
      <c r="Z114" s="541"/>
      <c r="AB114" s="542">
        <f t="shared" si="31"/>
        <v>0</v>
      </c>
    </row>
    <row r="115" spans="1:28" ht="14.1" customHeight="1">
      <c r="A115" s="144">
        <v>115</v>
      </c>
      <c r="B115" s="634" t="s">
        <v>671</v>
      </c>
      <c r="C115" s="634" t="s">
        <v>513</v>
      </c>
      <c r="D115" s="483" t="s">
        <v>306</v>
      </c>
      <c r="E115" s="484" t="s">
        <v>302</v>
      </c>
      <c r="F115" s="640" t="s">
        <v>610</v>
      </c>
      <c r="G115" s="623" t="s">
        <v>563</v>
      </c>
      <c r="H115" s="640" t="s">
        <v>466</v>
      </c>
      <c r="I115" s="487">
        <v>20</v>
      </c>
      <c r="J115" s="491"/>
      <c r="K115" s="491"/>
      <c r="L115" s="491"/>
      <c r="M115" s="491"/>
      <c r="N115" s="539" t="s">
        <v>209</v>
      </c>
      <c r="O115" s="539"/>
      <c r="P115" s="539"/>
      <c r="Q115" s="539"/>
      <c r="R115" s="469">
        <f t="shared" si="24"/>
        <v>0</v>
      </c>
      <c r="S115" s="469">
        <f t="shared" si="25"/>
        <v>0</v>
      </c>
      <c r="T115" s="469">
        <f t="shared" si="26"/>
        <v>0</v>
      </c>
      <c r="U115" s="469">
        <f t="shared" si="27"/>
        <v>0</v>
      </c>
      <c r="V115" s="540">
        <f>IF(N115="nio",0,IF(N115&gt;0,VLOOKUP(G115,'3-Productie normen'!A:Q,VLOOKUP(N115,'3-Productie normen'!W:X,2,FALSE),FALSE)))</f>
        <v>0</v>
      </c>
      <c r="W115" s="540">
        <f t="shared" si="28"/>
        <v>0</v>
      </c>
      <c r="X115" s="540">
        <f t="shared" si="29"/>
        <v>0</v>
      </c>
      <c r="Y115" s="540">
        <f t="shared" si="30"/>
        <v>0</v>
      </c>
      <c r="Z115" s="541"/>
      <c r="AB115" s="542">
        <f t="shared" si="31"/>
        <v>0</v>
      </c>
    </row>
    <row r="116" spans="1:28" ht="14.1" customHeight="1">
      <c r="A116" s="144">
        <v>116</v>
      </c>
      <c r="B116" s="634" t="s">
        <v>671</v>
      </c>
      <c r="C116" s="634" t="s">
        <v>513</v>
      </c>
      <c r="D116" s="483" t="s">
        <v>306</v>
      </c>
      <c r="E116" s="484" t="s">
        <v>452</v>
      </c>
      <c r="F116" s="640" t="s">
        <v>611</v>
      </c>
      <c r="G116" s="623" t="s">
        <v>563</v>
      </c>
      <c r="H116" s="640" t="s">
        <v>594</v>
      </c>
      <c r="I116" s="487">
        <v>39</v>
      </c>
      <c r="J116" s="491"/>
      <c r="K116" s="491"/>
      <c r="L116" s="491"/>
      <c r="M116" s="491"/>
      <c r="N116" s="539" t="s">
        <v>209</v>
      </c>
      <c r="O116" s="539"/>
      <c r="P116" s="539"/>
      <c r="Q116" s="539"/>
      <c r="R116" s="469">
        <f t="shared" si="24"/>
        <v>0</v>
      </c>
      <c r="S116" s="469">
        <f t="shared" si="25"/>
        <v>0</v>
      </c>
      <c r="T116" s="469">
        <f t="shared" si="26"/>
        <v>0</v>
      </c>
      <c r="U116" s="469">
        <f t="shared" si="27"/>
        <v>0</v>
      </c>
      <c r="V116" s="540">
        <f>IF(N116="nio",0,IF(N116&gt;0,VLOOKUP(G116,'3-Productie normen'!A:Q,VLOOKUP(N116,'3-Productie normen'!W:X,2,FALSE),FALSE)))</f>
        <v>0</v>
      </c>
      <c r="W116" s="540">
        <f t="shared" si="28"/>
        <v>0</v>
      </c>
      <c r="X116" s="540">
        <f t="shared" si="29"/>
        <v>0</v>
      </c>
      <c r="Y116" s="540">
        <f t="shared" si="30"/>
        <v>0</v>
      </c>
      <c r="Z116" s="541"/>
      <c r="AB116" s="542">
        <f t="shared" si="31"/>
        <v>0</v>
      </c>
    </row>
    <row r="117" spans="1:28" ht="14.1" customHeight="1">
      <c r="A117" s="144">
        <v>117</v>
      </c>
      <c r="B117" s="634" t="s">
        <v>671</v>
      </c>
      <c r="C117" s="634" t="s">
        <v>513</v>
      </c>
      <c r="D117" s="483" t="s">
        <v>306</v>
      </c>
      <c r="E117" s="484" t="s">
        <v>453</v>
      </c>
      <c r="F117" s="640" t="s">
        <v>611</v>
      </c>
      <c r="G117" s="623" t="s">
        <v>563</v>
      </c>
      <c r="H117" s="640" t="s">
        <v>594</v>
      </c>
      <c r="I117" s="487">
        <v>33</v>
      </c>
      <c r="J117" s="491"/>
      <c r="K117" s="491"/>
      <c r="L117" s="491"/>
      <c r="M117" s="491"/>
      <c r="N117" s="539" t="s">
        <v>209</v>
      </c>
      <c r="O117" s="539"/>
      <c r="P117" s="539"/>
      <c r="Q117" s="539"/>
      <c r="R117" s="469">
        <f t="shared" si="24"/>
        <v>0</v>
      </c>
      <c r="S117" s="469">
        <f t="shared" si="25"/>
        <v>0</v>
      </c>
      <c r="T117" s="469">
        <f t="shared" si="26"/>
        <v>0</v>
      </c>
      <c r="U117" s="469">
        <f t="shared" si="27"/>
        <v>0</v>
      </c>
      <c r="V117" s="540">
        <f>IF(N117="nio",0,IF(N117&gt;0,VLOOKUP(G117,'3-Productie normen'!A:Q,VLOOKUP(N117,'3-Productie normen'!W:X,2,FALSE),FALSE)))</f>
        <v>0</v>
      </c>
      <c r="W117" s="540">
        <f t="shared" si="28"/>
        <v>0</v>
      </c>
      <c r="X117" s="540">
        <f t="shared" si="29"/>
        <v>0</v>
      </c>
      <c r="Y117" s="540">
        <f t="shared" si="30"/>
        <v>0</v>
      </c>
      <c r="Z117" s="541"/>
      <c r="AB117" s="542">
        <f t="shared" si="31"/>
        <v>0</v>
      </c>
    </row>
    <row r="118" spans="1:28" ht="14.1" customHeight="1">
      <c r="A118" s="144">
        <v>118</v>
      </c>
      <c r="B118" s="634" t="s">
        <v>671</v>
      </c>
      <c r="C118" s="634" t="s">
        <v>513</v>
      </c>
      <c r="D118" s="483" t="s">
        <v>306</v>
      </c>
      <c r="E118" s="484" t="s">
        <v>294</v>
      </c>
      <c r="F118" s="640" t="s">
        <v>612</v>
      </c>
      <c r="G118" s="623" t="s">
        <v>563</v>
      </c>
      <c r="H118" s="640" t="s">
        <v>594</v>
      </c>
      <c r="I118" s="487">
        <v>9</v>
      </c>
      <c r="J118" s="491"/>
      <c r="K118" s="491"/>
      <c r="L118" s="491"/>
      <c r="M118" s="491"/>
      <c r="N118" s="553" t="s">
        <v>209</v>
      </c>
      <c r="O118" s="539"/>
      <c r="P118" s="539"/>
      <c r="Q118" s="539"/>
      <c r="R118" s="469">
        <f t="shared" si="24"/>
        <v>0</v>
      </c>
      <c r="S118" s="469">
        <f t="shared" si="25"/>
        <v>0</v>
      </c>
      <c r="T118" s="469">
        <f t="shared" si="26"/>
        <v>0</v>
      </c>
      <c r="U118" s="469">
        <f t="shared" si="27"/>
        <v>0</v>
      </c>
      <c r="V118" s="540">
        <f>IF(N118="nio",0,IF(N118&gt;0,VLOOKUP(G118,'3-Productie normen'!A:Q,VLOOKUP(N118,'3-Productie normen'!W:X,2,FALSE),FALSE)))</f>
        <v>0</v>
      </c>
      <c r="W118" s="540">
        <f t="shared" si="28"/>
        <v>0</v>
      </c>
      <c r="X118" s="540">
        <f t="shared" si="29"/>
        <v>0</v>
      </c>
      <c r="Y118" s="540">
        <f t="shared" si="30"/>
        <v>0</v>
      </c>
      <c r="Z118" s="541"/>
      <c r="AB118" s="542">
        <f t="shared" si="31"/>
        <v>0</v>
      </c>
    </row>
    <row r="119" spans="1:28" ht="14.1" customHeight="1">
      <c r="A119" s="144">
        <v>119</v>
      </c>
      <c r="B119" s="634" t="s">
        <v>671</v>
      </c>
      <c r="C119" s="634" t="s">
        <v>513</v>
      </c>
      <c r="D119" s="483" t="s">
        <v>306</v>
      </c>
      <c r="E119" s="484" t="s">
        <v>454</v>
      </c>
      <c r="F119" s="640" t="s">
        <v>613</v>
      </c>
      <c r="G119" s="623" t="s">
        <v>563</v>
      </c>
      <c r="H119" s="626" t="s">
        <v>466</v>
      </c>
      <c r="I119" s="487">
        <v>9</v>
      </c>
      <c r="J119" s="491"/>
      <c r="K119" s="491"/>
      <c r="L119" s="491"/>
      <c r="M119" s="491"/>
      <c r="N119" s="553" t="s">
        <v>209</v>
      </c>
      <c r="O119" s="539"/>
      <c r="P119" s="539"/>
      <c r="Q119" s="539"/>
      <c r="R119" s="469">
        <f t="shared" si="24"/>
        <v>0</v>
      </c>
      <c r="S119" s="469">
        <f t="shared" si="25"/>
        <v>0</v>
      </c>
      <c r="T119" s="469">
        <f t="shared" si="26"/>
        <v>0</v>
      </c>
      <c r="U119" s="469">
        <f t="shared" si="27"/>
        <v>0</v>
      </c>
      <c r="V119" s="540">
        <f>IF(N119="nio",0,IF(N119&gt;0,VLOOKUP(G119,'3-Productie normen'!A:Q,VLOOKUP(N119,'3-Productie normen'!W:X,2,FALSE),FALSE)))</f>
        <v>0</v>
      </c>
      <c r="W119" s="540">
        <f t="shared" si="28"/>
        <v>0</v>
      </c>
      <c r="X119" s="540">
        <f t="shared" si="29"/>
        <v>0</v>
      </c>
      <c r="Y119" s="540">
        <f t="shared" si="30"/>
        <v>0</v>
      </c>
      <c r="Z119" s="541"/>
      <c r="AB119" s="542">
        <f t="shared" si="31"/>
        <v>0</v>
      </c>
    </row>
    <row r="120" spans="1:28" ht="14.1" customHeight="1">
      <c r="A120" s="144">
        <v>120</v>
      </c>
      <c r="B120" s="634" t="s">
        <v>671</v>
      </c>
      <c r="C120" s="634" t="s">
        <v>513</v>
      </c>
      <c r="D120" s="483" t="s">
        <v>306</v>
      </c>
      <c r="E120" s="484" t="s">
        <v>455</v>
      </c>
      <c r="F120" s="640" t="s">
        <v>613</v>
      </c>
      <c r="G120" s="623" t="s">
        <v>563</v>
      </c>
      <c r="H120" s="626" t="s">
        <v>466</v>
      </c>
      <c r="I120" s="487">
        <v>9</v>
      </c>
      <c r="J120" s="491"/>
      <c r="K120" s="491"/>
      <c r="L120" s="491"/>
      <c r="M120" s="491"/>
      <c r="N120" s="553" t="s">
        <v>209</v>
      </c>
      <c r="O120" s="539"/>
      <c r="P120" s="539"/>
      <c r="Q120" s="539"/>
      <c r="R120" s="469">
        <f t="shared" si="24"/>
        <v>0</v>
      </c>
      <c r="S120" s="469">
        <f t="shared" si="25"/>
        <v>0</v>
      </c>
      <c r="T120" s="469">
        <f t="shared" si="26"/>
        <v>0</v>
      </c>
      <c r="U120" s="469">
        <f t="shared" si="27"/>
        <v>0</v>
      </c>
      <c r="V120" s="540">
        <f>IF(N120="nio",0,IF(N120&gt;0,VLOOKUP(G120,'3-Productie normen'!A:Q,VLOOKUP(N120,'3-Productie normen'!W:X,2,FALSE),FALSE)))</f>
        <v>0</v>
      </c>
      <c r="W120" s="540">
        <f t="shared" si="28"/>
        <v>0</v>
      </c>
      <c r="X120" s="540">
        <f t="shared" si="29"/>
        <v>0</v>
      </c>
      <c r="Y120" s="540">
        <f t="shared" si="30"/>
        <v>0</v>
      </c>
      <c r="Z120" s="541"/>
      <c r="AB120" s="542">
        <f t="shared" si="31"/>
        <v>0</v>
      </c>
    </row>
    <row r="121" spans="1:28" ht="14.1" customHeight="1">
      <c r="A121" s="144">
        <v>121</v>
      </c>
      <c r="B121" s="634" t="s">
        <v>671</v>
      </c>
      <c r="C121" s="634" t="s">
        <v>513</v>
      </c>
      <c r="D121" s="483" t="s">
        <v>306</v>
      </c>
      <c r="E121" s="484" t="s">
        <v>297</v>
      </c>
      <c r="F121" s="640" t="s">
        <v>613</v>
      </c>
      <c r="G121" s="623" t="s">
        <v>563</v>
      </c>
      <c r="H121" s="626" t="s">
        <v>466</v>
      </c>
      <c r="I121" s="487">
        <v>10</v>
      </c>
      <c r="J121" s="491"/>
      <c r="K121" s="491"/>
      <c r="L121" s="491"/>
      <c r="M121" s="491"/>
      <c r="N121" s="553" t="s">
        <v>209</v>
      </c>
      <c r="O121" s="539"/>
      <c r="P121" s="539"/>
      <c r="Q121" s="539"/>
      <c r="R121" s="469">
        <f t="shared" si="24"/>
        <v>0</v>
      </c>
      <c r="S121" s="469">
        <f t="shared" si="25"/>
        <v>0</v>
      </c>
      <c r="T121" s="469">
        <f t="shared" si="26"/>
        <v>0</v>
      </c>
      <c r="U121" s="469">
        <f t="shared" si="27"/>
        <v>0</v>
      </c>
      <c r="V121" s="540">
        <f>IF(N121="nio",0,IF(N121&gt;0,VLOOKUP(G121,'3-Productie normen'!A:Q,VLOOKUP(N121,'3-Productie normen'!W:X,2,FALSE),FALSE)))</f>
        <v>0</v>
      </c>
      <c r="W121" s="540">
        <f t="shared" si="28"/>
        <v>0</v>
      </c>
      <c r="X121" s="540">
        <f t="shared" si="29"/>
        <v>0</v>
      </c>
      <c r="Y121" s="540">
        <f t="shared" si="30"/>
        <v>0</v>
      </c>
      <c r="Z121" s="541"/>
      <c r="AB121" s="542">
        <f t="shared" si="31"/>
        <v>0</v>
      </c>
    </row>
    <row r="122" spans="1:28" ht="14.1" customHeight="1">
      <c r="A122" s="144">
        <v>122</v>
      </c>
      <c r="B122" s="634" t="s">
        <v>671</v>
      </c>
      <c r="C122" s="634" t="s">
        <v>513</v>
      </c>
      <c r="D122" s="483" t="s">
        <v>306</v>
      </c>
      <c r="E122" s="484" t="s">
        <v>456</v>
      </c>
      <c r="F122" s="640" t="s">
        <v>457</v>
      </c>
      <c r="G122" s="622" t="s">
        <v>221</v>
      </c>
      <c r="H122" s="626" t="s">
        <v>466</v>
      </c>
      <c r="I122" s="487">
        <v>74</v>
      </c>
      <c r="J122" s="491"/>
      <c r="K122" s="491"/>
      <c r="L122" s="491"/>
      <c r="M122" s="491"/>
      <c r="N122" s="553">
        <v>255</v>
      </c>
      <c r="O122" s="539"/>
      <c r="P122" s="539"/>
      <c r="Q122" s="539"/>
      <c r="R122" s="469" t="e">
        <f t="shared" si="24"/>
        <v>#DIV/0!</v>
      </c>
      <c r="S122" s="469">
        <f t="shared" si="25"/>
        <v>0</v>
      </c>
      <c r="T122" s="469">
        <f t="shared" si="26"/>
        <v>0</v>
      </c>
      <c r="U122" s="469">
        <f t="shared" si="27"/>
        <v>0</v>
      </c>
      <c r="V122" s="540">
        <f>IF(N122="nio",0,IF(N122&gt;0,VLOOKUP(G122,'3-Productie normen'!A:Q,VLOOKUP(N122,'3-Productie normen'!W:X,2,FALSE),FALSE)))</f>
        <v>0</v>
      </c>
      <c r="W122" s="540">
        <f t="shared" si="28"/>
        <v>0</v>
      </c>
      <c r="X122" s="540">
        <f t="shared" si="29"/>
        <v>0</v>
      </c>
      <c r="Y122" s="540">
        <f t="shared" si="30"/>
        <v>0</v>
      </c>
      <c r="Z122" s="541"/>
      <c r="AB122" s="542">
        <f t="shared" si="31"/>
        <v>18870</v>
      </c>
    </row>
    <row r="123" spans="1:28" ht="14.1" customHeight="1">
      <c r="A123" s="144">
        <v>123</v>
      </c>
      <c r="B123" s="633" t="s">
        <v>516</v>
      </c>
      <c r="C123" s="634" t="s">
        <v>513</v>
      </c>
      <c r="D123" s="486" t="s">
        <v>100</v>
      </c>
      <c r="E123" s="486" t="s">
        <v>518</v>
      </c>
      <c r="F123" s="622" t="s">
        <v>101</v>
      </c>
      <c r="G123" s="622" t="s">
        <v>101</v>
      </c>
      <c r="H123" s="622" t="s">
        <v>466</v>
      </c>
      <c r="I123" s="487">
        <v>3.61</v>
      </c>
      <c r="J123" s="491"/>
      <c r="K123" s="491"/>
      <c r="L123" s="491"/>
      <c r="M123" s="491"/>
      <c r="N123" s="553">
        <v>52</v>
      </c>
      <c r="O123" s="539"/>
      <c r="P123" s="539"/>
      <c r="Q123" s="539"/>
      <c r="R123" s="469" t="e">
        <f t="shared" si="24"/>
        <v>#DIV/0!</v>
      </c>
      <c r="S123" s="469">
        <f t="shared" si="25"/>
        <v>0</v>
      </c>
      <c r="T123" s="469">
        <f t="shared" si="26"/>
        <v>0</v>
      </c>
      <c r="U123" s="469">
        <f t="shared" si="27"/>
        <v>0</v>
      </c>
      <c r="V123" s="540">
        <f>IF(N123="nio",0,IF(N123&gt;0,VLOOKUP(G123,'3-Productie normen'!A:Q,VLOOKUP(N123,'3-Productie normen'!W:X,2,FALSE),FALSE)))</f>
        <v>0</v>
      </c>
      <c r="W123" s="540">
        <f t="shared" si="28"/>
        <v>0</v>
      </c>
      <c r="X123" s="540">
        <f t="shared" si="29"/>
        <v>0</v>
      </c>
      <c r="Y123" s="540">
        <f t="shared" si="30"/>
        <v>0</v>
      </c>
      <c r="Z123" s="541"/>
      <c r="AB123" s="542">
        <f t="shared" si="31"/>
        <v>187.72</v>
      </c>
    </row>
    <row r="124" spans="1:28" ht="14.1" customHeight="1">
      <c r="A124" s="144">
        <v>124</v>
      </c>
      <c r="B124" s="633" t="s">
        <v>516</v>
      </c>
      <c r="C124" s="634" t="s">
        <v>513</v>
      </c>
      <c r="D124" s="486" t="s">
        <v>100</v>
      </c>
      <c r="E124" s="486" t="s">
        <v>519</v>
      </c>
      <c r="F124" s="622" t="s">
        <v>279</v>
      </c>
      <c r="G124" s="622" t="s">
        <v>574</v>
      </c>
      <c r="H124" s="622" t="s">
        <v>466</v>
      </c>
      <c r="I124" s="487">
        <v>13.38</v>
      </c>
      <c r="J124" s="491"/>
      <c r="K124" s="491"/>
      <c r="L124" s="491"/>
      <c r="M124" s="491"/>
      <c r="N124" s="553">
        <v>52</v>
      </c>
      <c r="O124" s="539"/>
      <c r="P124" s="539"/>
      <c r="Q124" s="539"/>
      <c r="R124" s="469" t="e">
        <f t="shared" si="24"/>
        <v>#DIV/0!</v>
      </c>
      <c r="S124" s="469">
        <f t="shared" si="25"/>
        <v>0</v>
      </c>
      <c r="T124" s="469">
        <f t="shared" si="26"/>
        <v>0</v>
      </c>
      <c r="U124" s="469">
        <f t="shared" si="27"/>
        <v>0</v>
      </c>
      <c r="V124" s="540">
        <f>IF(N124="nio",0,IF(N124&gt;0,VLOOKUP(G124,'3-Productie normen'!A:Q,VLOOKUP(N124,'3-Productie normen'!W:X,2,FALSE),FALSE)))</f>
        <v>0</v>
      </c>
      <c r="W124" s="540">
        <f t="shared" si="28"/>
        <v>0</v>
      </c>
      <c r="X124" s="540">
        <f t="shared" si="29"/>
        <v>0</v>
      </c>
      <c r="Y124" s="540">
        <f t="shared" si="30"/>
        <v>0</v>
      </c>
      <c r="Z124" s="541"/>
      <c r="AB124" s="542">
        <f t="shared" si="31"/>
        <v>695.76</v>
      </c>
    </row>
    <row r="125" spans="1:28" ht="14.1" customHeight="1">
      <c r="A125" s="144">
        <v>125</v>
      </c>
      <c r="B125" s="633" t="s">
        <v>516</v>
      </c>
      <c r="C125" s="634" t="s">
        <v>513</v>
      </c>
      <c r="D125" s="486" t="s">
        <v>100</v>
      </c>
      <c r="E125" s="486" t="s">
        <v>520</v>
      </c>
      <c r="F125" s="622" t="s">
        <v>521</v>
      </c>
      <c r="G125" s="625" t="s">
        <v>599</v>
      </c>
      <c r="H125" s="622" t="s">
        <v>466</v>
      </c>
      <c r="I125" s="487">
        <v>18.7</v>
      </c>
      <c r="J125" s="491"/>
      <c r="K125" s="491"/>
      <c r="L125" s="491"/>
      <c r="M125" s="491"/>
      <c r="N125" s="553">
        <v>52</v>
      </c>
      <c r="O125" s="539"/>
      <c r="P125" s="539"/>
      <c r="Q125" s="539"/>
      <c r="R125" s="469" t="e">
        <f t="shared" si="24"/>
        <v>#DIV/0!</v>
      </c>
      <c r="S125" s="469">
        <f t="shared" si="25"/>
        <v>0</v>
      </c>
      <c r="T125" s="469">
        <f t="shared" si="26"/>
        <v>0</v>
      </c>
      <c r="U125" s="469">
        <f t="shared" si="27"/>
        <v>0</v>
      </c>
      <c r="V125" s="540">
        <f>IF(N125="nio",0,IF(N125&gt;0,VLOOKUP(G125,'3-Productie normen'!A:Q,VLOOKUP(N125,'3-Productie normen'!W:X,2,FALSE),FALSE)))</f>
        <v>0</v>
      </c>
      <c r="W125" s="540">
        <f t="shared" si="28"/>
        <v>0</v>
      </c>
      <c r="X125" s="540">
        <f t="shared" si="29"/>
        <v>0</v>
      </c>
      <c r="Y125" s="540">
        <f t="shared" si="30"/>
        <v>0</v>
      </c>
      <c r="Z125" s="541"/>
      <c r="AB125" s="542">
        <f t="shared" si="31"/>
        <v>972.4</v>
      </c>
    </row>
    <row r="126" spans="1:28" ht="14.1" customHeight="1">
      <c r="A126" s="144">
        <v>126</v>
      </c>
      <c r="B126" s="633" t="s">
        <v>516</v>
      </c>
      <c r="C126" s="634" t="s">
        <v>513</v>
      </c>
      <c r="D126" s="486" t="s">
        <v>100</v>
      </c>
      <c r="E126" s="486" t="s">
        <v>522</v>
      </c>
      <c r="F126" s="622" t="s">
        <v>459</v>
      </c>
      <c r="G126" s="622" t="s">
        <v>572</v>
      </c>
      <c r="H126" s="622" t="s">
        <v>466</v>
      </c>
      <c r="I126" s="487">
        <v>52.21</v>
      </c>
      <c r="J126" s="491"/>
      <c r="K126" s="491"/>
      <c r="L126" s="491"/>
      <c r="M126" s="491"/>
      <c r="N126" s="553">
        <v>52</v>
      </c>
      <c r="O126" s="539"/>
      <c r="P126" s="539"/>
      <c r="Q126" s="539"/>
      <c r="R126" s="469" t="e">
        <f t="shared" si="24"/>
        <v>#DIV/0!</v>
      </c>
      <c r="S126" s="469">
        <f t="shared" si="25"/>
        <v>0</v>
      </c>
      <c r="T126" s="469">
        <f t="shared" si="26"/>
        <v>0</v>
      </c>
      <c r="U126" s="469">
        <f t="shared" si="27"/>
        <v>0</v>
      </c>
      <c r="V126" s="540">
        <f>IF(N126="nio",0,IF(N126&gt;0,VLOOKUP(G126,'3-Productie normen'!A:Q,VLOOKUP(N126,'3-Productie normen'!W:X,2,FALSE),FALSE)))</f>
        <v>0</v>
      </c>
      <c r="W126" s="540">
        <f t="shared" si="28"/>
        <v>0</v>
      </c>
      <c r="X126" s="540">
        <f t="shared" si="29"/>
        <v>0</v>
      </c>
      <c r="Y126" s="540">
        <f t="shared" si="30"/>
        <v>0</v>
      </c>
      <c r="Z126" s="541"/>
      <c r="AB126" s="542">
        <f t="shared" si="31"/>
        <v>2714.92</v>
      </c>
    </row>
    <row r="127" spans="1:28" ht="14.1" customHeight="1">
      <c r="A127" s="144">
        <v>127</v>
      </c>
      <c r="B127" s="633" t="s">
        <v>516</v>
      </c>
      <c r="C127" s="634" t="s">
        <v>513</v>
      </c>
      <c r="D127" s="486" t="s">
        <v>100</v>
      </c>
      <c r="E127" s="486" t="s">
        <v>523</v>
      </c>
      <c r="F127" s="622" t="s">
        <v>278</v>
      </c>
      <c r="G127" s="622" t="s">
        <v>514</v>
      </c>
      <c r="H127" s="622" t="s">
        <v>466</v>
      </c>
      <c r="I127" s="487">
        <v>2.4300000000000002</v>
      </c>
      <c r="J127" s="491"/>
      <c r="K127" s="491"/>
      <c r="L127" s="491"/>
      <c r="M127" s="491"/>
      <c r="N127" s="553">
        <v>52</v>
      </c>
      <c r="O127" s="539"/>
      <c r="P127" s="539"/>
      <c r="Q127" s="539"/>
      <c r="R127" s="469" t="e">
        <f t="shared" si="24"/>
        <v>#DIV/0!</v>
      </c>
      <c r="S127" s="469">
        <f t="shared" si="25"/>
        <v>0</v>
      </c>
      <c r="T127" s="469">
        <f t="shared" si="26"/>
        <v>0</v>
      </c>
      <c r="U127" s="469">
        <f t="shared" si="27"/>
        <v>0</v>
      </c>
      <c r="V127" s="540">
        <f>IF(N127="nio",0,IF(N127&gt;0,VLOOKUP(G127,'3-Productie normen'!A:Q,VLOOKUP(N127,'3-Productie normen'!W:X,2,FALSE),FALSE)))</f>
        <v>0</v>
      </c>
      <c r="W127" s="540">
        <f t="shared" si="28"/>
        <v>0</v>
      </c>
      <c r="X127" s="540">
        <f t="shared" si="29"/>
        <v>0</v>
      </c>
      <c r="Y127" s="540">
        <f t="shared" si="30"/>
        <v>0</v>
      </c>
      <c r="Z127" s="541"/>
      <c r="AB127" s="542">
        <f t="shared" si="31"/>
        <v>126.36000000000001</v>
      </c>
    </row>
    <row r="128" spans="1:28" ht="14.1" customHeight="1">
      <c r="A128" s="144">
        <v>128</v>
      </c>
      <c r="B128" s="633" t="s">
        <v>516</v>
      </c>
      <c r="C128" s="634" t="s">
        <v>513</v>
      </c>
      <c r="D128" s="486" t="s">
        <v>100</v>
      </c>
      <c r="E128" s="486" t="s">
        <v>524</v>
      </c>
      <c r="F128" s="622" t="s">
        <v>308</v>
      </c>
      <c r="G128" s="640" t="s">
        <v>575</v>
      </c>
      <c r="H128" s="622" t="s">
        <v>461</v>
      </c>
      <c r="I128" s="487">
        <v>5.66</v>
      </c>
      <c r="J128" s="491"/>
      <c r="K128" s="491"/>
      <c r="L128" s="491"/>
      <c r="M128" s="491"/>
      <c r="N128" s="553">
        <v>52</v>
      </c>
      <c r="O128" s="539"/>
      <c r="P128" s="539"/>
      <c r="Q128" s="539"/>
      <c r="R128" s="469" t="e">
        <f t="shared" si="24"/>
        <v>#DIV/0!</v>
      </c>
      <c r="S128" s="469">
        <f t="shared" si="25"/>
        <v>0</v>
      </c>
      <c r="T128" s="469">
        <f t="shared" si="26"/>
        <v>0</v>
      </c>
      <c r="U128" s="469">
        <f t="shared" si="27"/>
        <v>0</v>
      </c>
      <c r="V128" s="540">
        <f>IF(N128="nio",0,IF(N128&gt;0,VLOOKUP(G128,'3-Productie normen'!A:Q,VLOOKUP(N128,'3-Productie normen'!W:X,2,FALSE),FALSE)))</f>
        <v>0</v>
      </c>
      <c r="W128" s="540">
        <f t="shared" si="28"/>
        <v>0</v>
      </c>
      <c r="X128" s="540">
        <f t="shared" si="29"/>
        <v>0</v>
      </c>
      <c r="Y128" s="540">
        <f t="shared" si="30"/>
        <v>0</v>
      </c>
      <c r="Z128" s="541"/>
      <c r="AB128" s="542">
        <f t="shared" si="31"/>
        <v>294.32</v>
      </c>
    </row>
    <row r="129" spans="1:28" ht="14.1" customHeight="1">
      <c r="A129" s="144">
        <v>129</v>
      </c>
      <c r="B129" s="633" t="s">
        <v>516</v>
      </c>
      <c r="C129" s="634" t="s">
        <v>513</v>
      </c>
      <c r="D129" s="486" t="s">
        <v>100</v>
      </c>
      <c r="E129" s="486" t="s">
        <v>525</v>
      </c>
      <c r="F129" s="622" t="s">
        <v>526</v>
      </c>
      <c r="G129" s="622" t="s">
        <v>17</v>
      </c>
      <c r="H129" s="622" t="s">
        <v>461</v>
      </c>
      <c r="I129" s="487">
        <v>1.67</v>
      </c>
      <c r="J129" s="491"/>
      <c r="K129" s="491"/>
      <c r="L129" s="491"/>
      <c r="M129" s="491"/>
      <c r="N129" s="553">
        <v>52</v>
      </c>
      <c r="O129" s="539"/>
      <c r="P129" s="539"/>
      <c r="Q129" s="539"/>
      <c r="R129" s="469" t="e">
        <f t="shared" si="24"/>
        <v>#DIV/0!</v>
      </c>
      <c r="S129" s="469">
        <f t="shared" si="25"/>
        <v>0</v>
      </c>
      <c r="T129" s="469">
        <f t="shared" si="26"/>
        <v>0</v>
      </c>
      <c r="U129" s="469">
        <f t="shared" si="27"/>
        <v>0</v>
      </c>
      <c r="V129" s="540">
        <f>IF(N129="nio",0,IF(N129&gt;0,VLOOKUP(G129,'3-Productie normen'!A:Q,VLOOKUP(N129,'3-Productie normen'!W:X,2,FALSE),FALSE)))</f>
        <v>0</v>
      </c>
      <c r="W129" s="540">
        <f t="shared" si="28"/>
        <v>0</v>
      </c>
      <c r="X129" s="540">
        <f t="shared" si="29"/>
        <v>0</v>
      </c>
      <c r="Y129" s="540">
        <f t="shared" si="30"/>
        <v>0</v>
      </c>
      <c r="Z129" s="541"/>
      <c r="AB129" s="542">
        <f t="shared" si="31"/>
        <v>86.84</v>
      </c>
    </row>
    <row r="130" spans="1:28" ht="14.1" customHeight="1">
      <c r="A130" s="144">
        <v>130</v>
      </c>
      <c r="B130" s="633" t="s">
        <v>516</v>
      </c>
      <c r="C130" s="634" t="s">
        <v>513</v>
      </c>
      <c r="D130" s="486" t="s">
        <v>100</v>
      </c>
      <c r="E130" s="486" t="s">
        <v>527</v>
      </c>
      <c r="F130" s="622" t="s">
        <v>528</v>
      </c>
      <c r="G130" s="622" t="s">
        <v>17</v>
      </c>
      <c r="H130" s="622" t="s">
        <v>461</v>
      </c>
      <c r="I130" s="487">
        <v>1.62</v>
      </c>
      <c r="J130" s="491"/>
      <c r="K130" s="491"/>
      <c r="L130" s="491"/>
      <c r="M130" s="491"/>
      <c r="N130" s="553">
        <v>52</v>
      </c>
      <c r="O130" s="539"/>
      <c r="P130" s="539"/>
      <c r="Q130" s="539"/>
      <c r="R130" s="469" t="e">
        <f t="shared" si="24"/>
        <v>#DIV/0!</v>
      </c>
      <c r="S130" s="469">
        <f t="shared" si="25"/>
        <v>0</v>
      </c>
      <c r="T130" s="469">
        <f t="shared" si="26"/>
        <v>0</v>
      </c>
      <c r="U130" s="469">
        <f t="shared" si="27"/>
        <v>0</v>
      </c>
      <c r="V130" s="540">
        <f>IF(N130="nio",0,IF(N130&gt;0,VLOOKUP(G130,'3-Productie normen'!A:Q,VLOOKUP(N130,'3-Productie normen'!W:X,2,FALSE),FALSE)))</f>
        <v>0</v>
      </c>
      <c r="W130" s="540">
        <f t="shared" si="28"/>
        <v>0</v>
      </c>
      <c r="X130" s="540">
        <f t="shared" si="29"/>
        <v>0</v>
      </c>
      <c r="Y130" s="540">
        <f t="shared" si="30"/>
        <v>0</v>
      </c>
      <c r="Z130" s="541"/>
      <c r="AB130" s="542">
        <f t="shared" si="31"/>
        <v>84.240000000000009</v>
      </c>
    </row>
    <row r="131" spans="1:28" ht="14.1" customHeight="1">
      <c r="A131" s="144">
        <v>131</v>
      </c>
      <c r="B131" s="633" t="s">
        <v>516</v>
      </c>
      <c r="C131" s="634" t="s">
        <v>513</v>
      </c>
      <c r="D131" s="483" t="s">
        <v>255</v>
      </c>
      <c r="E131" s="486" t="s">
        <v>529</v>
      </c>
      <c r="F131" s="622" t="s">
        <v>530</v>
      </c>
      <c r="G131" s="622" t="s">
        <v>563</v>
      </c>
      <c r="H131" s="622" t="s">
        <v>466</v>
      </c>
      <c r="I131" s="487">
        <v>2.91</v>
      </c>
      <c r="J131" s="491"/>
      <c r="K131" s="491"/>
      <c r="L131" s="491"/>
      <c r="M131" s="491"/>
      <c r="N131" s="553" t="s">
        <v>209</v>
      </c>
      <c r="O131" s="539"/>
      <c r="P131" s="539"/>
      <c r="Q131" s="539"/>
      <c r="R131" s="469">
        <f t="shared" si="24"/>
        <v>0</v>
      </c>
      <c r="S131" s="469">
        <f t="shared" si="25"/>
        <v>0</v>
      </c>
      <c r="T131" s="469">
        <f t="shared" si="26"/>
        <v>0</v>
      </c>
      <c r="U131" s="469">
        <f t="shared" si="27"/>
        <v>0</v>
      </c>
      <c r="V131" s="540">
        <f>IF(N131="nio",0,IF(N131&gt;0,VLOOKUP(G131,'3-Productie normen'!A:Q,VLOOKUP(N131,'3-Productie normen'!W:X,2,FALSE),FALSE)))</f>
        <v>0</v>
      </c>
      <c r="W131" s="540">
        <f t="shared" si="28"/>
        <v>0</v>
      </c>
      <c r="X131" s="540">
        <f t="shared" si="29"/>
        <v>0</v>
      </c>
      <c r="Y131" s="540">
        <f t="shared" si="30"/>
        <v>0</v>
      </c>
      <c r="Z131" s="541"/>
      <c r="AB131" s="542">
        <f t="shared" si="31"/>
        <v>0</v>
      </c>
    </row>
    <row r="132" spans="1:28" ht="14.1" customHeight="1">
      <c r="A132" s="144">
        <v>132</v>
      </c>
      <c r="B132" s="633" t="s">
        <v>516</v>
      </c>
      <c r="C132" s="634" t="s">
        <v>513</v>
      </c>
      <c r="D132" s="483" t="s">
        <v>255</v>
      </c>
      <c r="E132" s="486" t="s">
        <v>531</v>
      </c>
      <c r="F132" s="622" t="s">
        <v>279</v>
      </c>
      <c r="G132" s="622" t="s">
        <v>563</v>
      </c>
      <c r="H132" s="622" t="s">
        <v>466</v>
      </c>
      <c r="I132" s="487">
        <v>9.4600000000000009</v>
      </c>
      <c r="J132" s="491"/>
      <c r="K132" s="491"/>
      <c r="L132" s="491"/>
      <c r="M132" s="491"/>
      <c r="N132" s="553" t="s">
        <v>209</v>
      </c>
      <c r="O132" s="539"/>
      <c r="P132" s="539"/>
      <c r="Q132" s="539"/>
      <c r="R132" s="469">
        <f t="shared" si="24"/>
        <v>0</v>
      </c>
      <c r="S132" s="469">
        <f t="shared" si="25"/>
        <v>0</v>
      </c>
      <c r="T132" s="469">
        <f t="shared" si="26"/>
        <v>0</v>
      </c>
      <c r="U132" s="469">
        <f t="shared" si="27"/>
        <v>0</v>
      </c>
      <c r="V132" s="540">
        <f>IF(N132="nio",0,IF(N132&gt;0,VLOOKUP(G132,'3-Productie normen'!A:Q,VLOOKUP(N132,'3-Productie normen'!W:X,2,FALSE),FALSE)))</f>
        <v>0</v>
      </c>
      <c r="W132" s="540">
        <f t="shared" si="28"/>
        <v>0</v>
      </c>
      <c r="X132" s="540">
        <f t="shared" si="29"/>
        <v>0</v>
      </c>
      <c r="Y132" s="540">
        <f t="shared" si="30"/>
        <v>0</v>
      </c>
      <c r="Z132" s="541"/>
      <c r="AB132" s="542">
        <f t="shared" si="31"/>
        <v>0</v>
      </c>
    </row>
    <row r="133" spans="1:28" ht="14.1" customHeight="1">
      <c r="A133" s="144">
        <v>133</v>
      </c>
      <c r="B133" s="635" t="s">
        <v>653</v>
      </c>
      <c r="C133" s="634" t="s">
        <v>513</v>
      </c>
      <c r="D133" s="552" t="s">
        <v>100</v>
      </c>
      <c r="E133" s="552" t="s">
        <v>518</v>
      </c>
      <c r="F133" s="625" t="s">
        <v>458</v>
      </c>
      <c r="G133" s="622" t="s">
        <v>572</v>
      </c>
      <c r="H133" s="642" t="s">
        <v>469</v>
      </c>
      <c r="I133" s="487">
        <v>376.7</v>
      </c>
      <c r="J133" s="491"/>
      <c r="K133" s="491"/>
      <c r="L133" s="491"/>
      <c r="M133" s="491"/>
      <c r="N133" s="618">
        <v>104</v>
      </c>
      <c r="O133" s="549"/>
      <c r="P133" s="549"/>
      <c r="Q133" s="549"/>
      <c r="R133" s="469" t="e">
        <f t="shared" si="24"/>
        <v>#DIV/0!</v>
      </c>
      <c r="S133" s="469">
        <f t="shared" si="25"/>
        <v>0</v>
      </c>
      <c r="T133" s="469">
        <f t="shared" si="26"/>
        <v>0</v>
      </c>
      <c r="U133" s="469">
        <f t="shared" si="27"/>
        <v>0</v>
      </c>
      <c r="V133" s="540">
        <f>IF(N133="nio",0,IF(N133&gt;0,VLOOKUP(G133,'3-Productie normen'!A:Q,VLOOKUP(N133,'3-Productie normen'!W:X,2,FALSE),FALSE)))</f>
        <v>0</v>
      </c>
      <c r="W133" s="540">
        <f t="shared" si="28"/>
        <v>0</v>
      </c>
      <c r="X133" s="540">
        <f t="shared" si="29"/>
        <v>0</v>
      </c>
      <c r="Y133" s="540">
        <f t="shared" si="30"/>
        <v>0</v>
      </c>
      <c r="Z133" s="541"/>
      <c r="AB133" s="542">
        <f t="shared" si="31"/>
        <v>39176.799999999996</v>
      </c>
    </row>
    <row r="134" spans="1:28" ht="14.1" customHeight="1">
      <c r="A134" s="144">
        <v>134</v>
      </c>
      <c r="B134" s="635" t="s">
        <v>653</v>
      </c>
      <c r="C134" s="634" t="s">
        <v>513</v>
      </c>
      <c r="D134" s="552" t="s">
        <v>100</v>
      </c>
      <c r="E134" s="552" t="s">
        <v>520</v>
      </c>
      <c r="F134" s="625" t="s">
        <v>307</v>
      </c>
      <c r="G134" s="625" t="s">
        <v>599</v>
      </c>
      <c r="H134" s="642" t="s">
        <v>469</v>
      </c>
      <c r="I134" s="487">
        <v>18.7</v>
      </c>
      <c r="J134" s="491"/>
      <c r="K134" s="491"/>
      <c r="L134" s="491"/>
      <c r="M134" s="491"/>
      <c r="N134" s="618">
        <v>104</v>
      </c>
      <c r="O134" s="549"/>
      <c r="P134" s="549"/>
      <c r="Q134" s="549"/>
      <c r="R134" s="469" t="e">
        <f t="shared" si="24"/>
        <v>#DIV/0!</v>
      </c>
      <c r="S134" s="469">
        <f t="shared" si="25"/>
        <v>0</v>
      </c>
      <c r="T134" s="469">
        <f t="shared" si="26"/>
        <v>0</v>
      </c>
      <c r="U134" s="469">
        <f t="shared" si="27"/>
        <v>0</v>
      </c>
      <c r="V134" s="540">
        <f>IF(N134="nio",0,IF(N134&gt;0,VLOOKUP(G134,'3-Productie normen'!A:Q,VLOOKUP(N134,'3-Productie normen'!W:X,2,FALSE),FALSE)))</f>
        <v>0</v>
      </c>
      <c r="W134" s="540">
        <f t="shared" si="28"/>
        <v>0</v>
      </c>
      <c r="X134" s="540">
        <f t="shared" si="29"/>
        <v>0</v>
      </c>
      <c r="Y134" s="540">
        <f t="shared" si="30"/>
        <v>0</v>
      </c>
      <c r="Z134" s="541"/>
      <c r="AB134" s="542">
        <f t="shared" si="31"/>
        <v>1944.8</v>
      </c>
    </row>
    <row r="135" spans="1:28" ht="14.1" customHeight="1">
      <c r="A135" s="144">
        <v>135</v>
      </c>
      <c r="B135" s="635" t="s">
        <v>653</v>
      </c>
      <c r="C135" s="634" t="s">
        <v>513</v>
      </c>
      <c r="D135" s="552" t="s">
        <v>100</v>
      </c>
      <c r="E135" s="552" t="s">
        <v>519</v>
      </c>
      <c r="F135" s="625" t="s">
        <v>654</v>
      </c>
      <c r="G135" s="622" t="s">
        <v>572</v>
      </c>
      <c r="H135" s="642" t="s">
        <v>469</v>
      </c>
      <c r="I135" s="487">
        <v>22.5</v>
      </c>
      <c r="J135" s="491"/>
      <c r="K135" s="491"/>
      <c r="L135" s="491"/>
      <c r="M135" s="491"/>
      <c r="N135" s="618">
        <v>104</v>
      </c>
      <c r="O135" s="549"/>
      <c r="P135" s="549"/>
      <c r="Q135" s="549"/>
      <c r="R135" s="469" t="e">
        <f t="shared" si="24"/>
        <v>#DIV/0!</v>
      </c>
      <c r="S135" s="469">
        <f t="shared" si="25"/>
        <v>0</v>
      </c>
      <c r="T135" s="469">
        <f t="shared" si="26"/>
        <v>0</v>
      </c>
      <c r="U135" s="469">
        <f t="shared" si="27"/>
        <v>0</v>
      </c>
      <c r="V135" s="540">
        <f>IF(N135="nio",0,IF(N135&gt;0,VLOOKUP(G135,'3-Productie normen'!A:Q,VLOOKUP(N135,'3-Productie normen'!W:X,2,FALSE),FALSE)))</f>
        <v>0</v>
      </c>
      <c r="W135" s="540">
        <f t="shared" si="28"/>
        <v>0</v>
      </c>
      <c r="X135" s="540">
        <f t="shared" si="29"/>
        <v>0</v>
      </c>
      <c r="Y135" s="540">
        <f t="shared" si="30"/>
        <v>0</v>
      </c>
      <c r="Z135" s="541"/>
      <c r="AB135" s="542">
        <f t="shared" si="31"/>
        <v>2340</v>
      </c>
    </row>
    <row r="136" spans="1:28" ht="14.1" customHeight="1">
      <c r="A136" s="144">
        <v>136</v>
      </c>
      <c r="B136" s="635" t="s">
        <v>653</v>
      </c>
      <c r="C136" s="634" t="s">
        <v>513</v>
      </c>
      <c r="D136" s="552" t="s">
        <v>100</v>
      </c>
      <c r="E136" s="552" t="s">
        <v>525</v>
      </c>
      <c r="F136" s="625" t="s">
        <v>655</v>
      </c>
      <c r="G136" s="625" t="s">
        <v>563</v>
      </c>
      <c r="H136" s="642" t="s">
        <v>461</v>
      </c>
      <c r="I136" s="487">
        <v>2.69</v>
      </c>
      <c r="J136" s="491"/>
      <c r="K136" s="491"/>
      <c r="L136" s="491"/>
      <c r="M136" s="491"/>
      <c r="N136" s="618" t="s">
        <v>209</v>
      </c>
      <c r="O136" s="549"/>
      <c r="P136" s="549"/>
      <c r="Q136" s="549"/>
      <c r="R136" s="469">
        <f t="shared" si="24"/>
        <v>0</v>
      </c>
      <c r="S136" s="469">
        <f t="shared" si="25"/>
        <v>0</v>
      </c>
      <c r="T136" s="469">
        <f t="shared" si="26"/>
        <v>0</v>
      </c>
      <c r="U136" s="469">
        <f t="shared" si="27"/>
        <v>0</v>
      </c>
      <c r="V136" s="540">
        <f>IF(N136="nio",0,IF(N136&gt;0,VLOOKUP(G136,'3-Productie normen'!A:Q,VLOOKUP(N136,'3-Productie normen'!W:X,2,FALSE),FALSE)))</f>
        <v>0</v>
      </c>
      <c r="W136" s="540">
        <f t="shared" si="28"/>
        <v>0</v>
      </c>
      <c r="X136" s="540">
        <f t="shared" si="29"/>
        <v>0</v>
      </c>
      <c r="Y136" s="540">
        <f t="shared" si="30"/>
        <v>0</v>
      </c>
      <c r="Z136" s="541"/>
      <c r="AB136" s="542">
        <f t="shared" si="31"/>
        <v>0</v>
      </c>
    </row>
    <row r="137" spans="1:28" ht="14.1" customHeight="1">
      <c r="A137" s="144">
        <v>137</v>
      </c>
      <c r="B137" s="635" t="s">
        <v>653</v>
      </c>
      <c r="C137" s="634" t="s">
        <v>513</v>
      </c>
      <c r="D137" s="552" t="s">
        <v>100</v>
      </c>
      <c r="E137" s="552" t="s">
        <v>527</v>
      </c>
      <c r="F137" s="625" t="s">
        <v>267</v>
      </c>
      <c r="G137" s="625" t="s">
        <v>563</v>
      </c>
      <c r="H137" s="642" t="s">
        <v>461</v>
      </c>
      <c r="I137" s="487">
        <v>1.28</v>
      </c>
      <c r="J137" s="491"/>
      <c r="K137" s="491"/>
      <c r="L137" s="491"/>
      <c r="M137" s="491"/>
      <c r="N137" s="618" t="s">
        <v>209</v>
      </c>
      <c r="O137" s="549"/>
      <c r="P137" s="549"/>
      <c r="Q137" s="549"/>
      <c r="R137" s="469">
        <f t="shared" si="24"/>
        <v>0</v>
      </c>
      <c r="S137" s="469">
        <f t="shared" si="25"/>
        <v>0</v>
      </c>
      <c r="T137" s="469">
        <f t="shared" si="26"/>
        <v>0</v>
      </c>
      <c r="U137" s="469">
        <f t="shared" si="27"/>
        <v>0</v>
      </c>
      <c r="V137" s="540">
        <f>IF(N137="nio",0,IF(N137&gt;0,VLOOKUP(G137,'3-Productie normen'!A:Q,VLOOKUP(N137,'3-Productie normen'!W:X,2,FALSE),FALSE)))</f>
        <v>0</v>
      </c>
      <c r="W137" s="540">
        <f t="shared" si="28"/>
        <v>0</v>
      </c>
      <c r="X137" s="540">
        <f t="shared" si="29"/>
        <v>0</v>
      </c>
      <c r="Y137" s="540">
        <f t="shared" si="30"/>
        <v>0</v>
      </c>
      <c r="Z137" s="541"/>
      <c r="AB137" s="542">
        <f t="shared" si="31"/>
        <v>0</v>
      </c>
    </row>
    <row r="138" spans="1:28" ht="14.1" customHeight="1">
      <c r="A138" s="144">
        <v>138</v>
      </c>
      <c r="B138" s="635" t="s">
        <v>653</v>
      </c>
      <c r="C138" s="634" t="s">
        <v>513</v>
      </c>
      <c r="D138" s="552" t="s">
        <v>100</v>
      </c>
      <c r="E138" s="552" t="s">
        <v>544</v>
      </c>
      <c r="F138" s="625" t="s">
        <v>267</v>
      </c>
      <c r="G138" s="625" t="s">
        <v>563</v>
      </c>
      <c r="H138" s="642" t="s">
        <v>461</v>
      </c>
      <c r="I138" s="487">
        <v>1.28</v>
      </c>
      <c r="J138" s="491"/>
      <c r="K138" s="491"/>
      <c r="L138" s="491"/>
      <c r="M138" s="491"/>
      <c r="N138" s="618" t="s">
        <v>209</v>
      </c>
      <c r="O138" s="549"/>
      <c r="P138" s="549"/>
      <c r="Q138" s="549"/>
      <c r="R138" s="469">
        <f t="shared" si="24"/>
        <v>0</v>
      </c>
      <c r="S138" s="469">
        <f t="shared" si="25"/>
        <v>0</v>
      </c>
      <c r="T138" s="469">
        <f t="shared" si="26"/>
        <v>0</v>
      </c>
      <c r="U138" s="469">
        <f t="shared" si="27"/>
        <v>0</v>
      </c>
      <c r="V138" s="540">
        <f>IF(N138="nio",0,IF(N138&gt;0,VLOOKUP(G138,'3-Productie normen'!A:Q,VLOOKUP(N138,'3-Productie normen'!W:X,2,FALSE),FALSE)))</f>
        <v>0</v>
      </c>
      <c r="W138" s="540">
        <f t="shared" si="28"/>
        <v>0</v>
      </c>
      <c r="X138" s="540">
        <f t="shared" si="29"/>
        <v>0</v>
      </c>
      <c r="Y138" s="540">
        <f t="shared" si="30"/>
        <v>0</v>
      </c>
      <c r="Z138" s="541"/>
      <c r="AB138" s="542">
        <f t="shared" si="31"/>
        <v>0</v>
      </c>
    </row>
    <row r="139" spans="1:28" ht="14.1" customHeight="1">
      <c r="A139" s="144">
        <v>139</v>
      </c>
      <c r="B139" s="635" t="s">
        <v>653</v>
      </c>
      <c r="C139" s="634" t="s">
        <v>513</v>
      </c>
      <c r="D139" s="552" t="s">
        <v>100</v>
      </c>
      <c r="E139" s="552" t="s">
        <v>545</v>
      </c>
      <c r="F139" s="625" t="s">
        <v>269</v>
      </c>
      <c r="G139" s="625" t="s">
        <v>563</v>
      </c>
      <c r="H139" s="642" t="s">
        <v>461</v>
      </c>
      <c r="I139" s="487">
        <v>4.8099999999999996</v>
      </c>
      <c r="J139" s="491"/>
      <c r="K139" s="491"/>
      <c r="L139" s="491"/>
      <c r="M139" s="491"/>
      <c r="N139" s="618" t="s">
        <v>209</v>
      </c>
      <c r="O139" s="549"/>
      <c r="P139" s="549"/>
      <c r="Q139" s="549"/>
      <c r="R139" s="469">
        <f t="shared" si="24"/>
        <v>0</v>
      </c>
      <c r="S139" s="469">
        <f t="shared" si="25"/>
        <v>0</v>
      </c>
      <c r="T139" s="469">
        <f t="shared" si="26"/>
        <v>0</v>
      </c>
      <c r="U139" s="469">
        <f t="shared" si="27"/>
        <v>0</v>
      </c>
      <c r="V139" s="540">
        <f>IF(N139="nio",0,IF(N139&gt;0,VLOOKUP(G139,'3-Productie normen'!A:Q,VLOOKUP(N139,'3-Productie normen'!W:X,2,FALSE),FALSE)))</f>
        <v>0</v>
      </c>
      <c r="W139" s="540">
        <f t="shared" si="28"/>
        <v>0</v>
      </c>
      <c r="X139" s="540">
        <f t="shared" si="29"/>
        <v>0</v>
      </c>
      <c r="Y139" s="540">
        <f t="shared" si="30"/>
        <v>0</v>
      </c>
      <c r="Z139" s="541"/>
      <c r="AB139" s="542">
        <f t="shared" si="31"/>
        <v>0</v>
      </c>
    </row>
    <row r="140" spans="1:28" ht="14.1" customHeight="1">
      <c r="A140" s="144">
        <v>140</v>
      </c>
      <c r="B140" s="635" t="s">
        <v>653</v>
      </c>
      <c r="C140" s="634" t="s">
        <v>513</v>
      </c>
      <c r="D140" s="552" t="s">
        <v>100</v>
      </c>
      <c r="E140" s="552" t="s">
        <v>546</v>
      </c>
      <c r="F140" s="625" t="s">
        <v>655</v>
      </c>
      <c r="G140" s="625" t="s">
        <v>563</v>
      </c>
      <c r="H140" s="642" t="s">
        <v>461</v>
      </c>
      <c r="I140" s="487">
        <v>2.69</v>
      </c>
      <c r="J140" s="491"/>
      <c r="K140" s="491"/>
      <c r="L140" s="491"/>
      <c r="M140" s="491"/>
      <c r="N140" s="618" t="s">
        <v>209</v>
      </c>
      <c r="O140" s="549"/>
      <c r="P140" s="549"/>
      <c r="Q140" s="549"/>
      <c r="R140" s="469">
        <f t="shared" ref="R140:R203" si="32">IF(N140="nio",0,IF(N140&gt;0,N140*I140/V140,0))*J140</f>
        <v>0</v>
      </c>
      <c r="S140" s="469">
        <f t="shared" ref="S140:S203" si="33">IF(O140&gt;0,O140*I140/W140,0)*K140</f>
        <v>0</v>
      </c>
      <c r="T140" s="469">
        <f t="shared" ref="T140:T203" si="34">IF(P140&gt;0,P140*I140/X140,0)*L140</f>
        <v>0</v>
      </c>
      <c r="U140" s="469">
        <f t="shared" ref="U140:U203" si="35">IF(Q140&gt;0,Q140*I140/Y140,0)*M140</f>
        <v>0</v>
      </c>
      <c r="V140" s="540">
        <f>IF(N140="nio",0,IF(N140&gt;0,VLOOKUP(G140,'3-Productie normen'!A:Q,VLOOKUP(N140,'3-Productie normen'!W:X,2,FALSE),FALSE)))</f>
        <v>0</v>
      </c>
      <c r="W140" s="540">
        <f t="shared" ref="W140:W203" si="36">IF(O140&gt;0,V140*$W$8,0)</f>
        <v>0</v>
      </c>
      <c r="X140" s="540">
        <f t="shared" ref="X140:X203" si="37">IF(P140&gt;0,V140*$X$8,0)</f>
        <v>0</v>
      </c>
      <c r="Y140" s="540">
        <f t="shared" ref="Y140:Y203" si="38">IF(Q140&gt;0,V140*$Y$8,0)</f>
        <v>0</v>
      </c>
      <c r="Z140" s="541"/>
      <c r="AB140" s="542">
        <f t="shared" ref="AB140:AB203" si="39">SUM(N140:Q140)*I140</f>
        <v>0</v>
      </c>
    </row>
    <row r="141" spans="1:28" ht="14.1" customHeight="1">
      <c r="A141" s="144">
        <v>141</v>
      </c>
      <c r="B141" s="635" t="s">
        <v>653</v>
      </c>
      <c r="C141" s="634" t="s">
        <v>513</v>
      </c>
      <c r="D141" s="552" t="s">
        <v>100</v>
      </c>
      <c r="E141" s="552" t="s">
        <v>547</v>
      </c>
      <c r="F141" s="625" t="s">
        <v>267</v>
      </c>
      <c r="G141" s="625" t="s">
        <v>563</v>
      </c>
      <c r="H141" s="642" t="s">
        <v>461</v>
      </c>
      <c r="I141" s="487">
        <v>1.28</v>
      </c>
      <c r="J141" s="491"/>
      <c r="K141" s="491"/>
      <c r="L141" s="491"/>
      <c r="M141" s="491"/>
      <c r="N141" s="618" t="s">
        <v>209</v>
      </c>
      <c r="O141" s="549"/>
      <c r="P141" s="549"/>
      <c r="Q141" s="549"/>
      <c r="R141" s="469">
        <f t="shared" si="32"/>
        <v>0</v>
      </c>
      <c r="S141" s="469">
        <f t="shared" si="33"/>
        <v>0</v>
      </c>
      <c r="T141" s="469">
        <f t="shared" si="34"/>
        <v>0</v>
      </c>
      <c r="U141" s="469">
        <f t="shared" si="35"/>
        <v>0</v>
      </c>
      <c r="V141" s="540">
        <f>IF(N141="nio",0,IF(N141&gt;0,VLOOKUP(G141,'3-Productie normen'!A:Q,VLOOKUP(N141,'3-Productie normen'!W:X,2,FALSE),FALSE)))</f>
        <v>0</v>
      </c>
      <c r="W141" s="540">
        <f t="shared" si="36"/>
        <v>0</v>
      </c>
      <c r="X141" s="540">
        <f t="shared" si="37"/>
        <v>0</v>
      </c>
      <c r="Y141" s="540">
        <f t="shared" si="38"/>
        <v>0</v>
      </c>
      <c r="Z141" s="541"/>
      <c r="AB141" s="542">
        <f t="shared" si="39"/>
        <v>0</v>
      </c>
    </row>
    <row r="142" spans="1:28" ht="14.1" customHeight="1">
      <c r="A142" s="144">
        <v>142</v>
      </c>
      <c r="B142" s="635" t="s">
        <v>653</v>
      </c>
      <c r="C142" s="634" t="s">
        <v>513</v>
      </c>
      <c r="D142" s="552" t="s">
        <v>100</v>
      </c>
      <c r="E142" s="552" t="s">
        <v>548</v>
      </c>
      <c r="F142" s="625" t="s">
        <v>267</v>
      </c>
      <c r="G142" s="625" t="s">
        <v>563</v>
      </c>
      <c r="H142" s="642" t="s">
        <v>461</v>
      </c>
      <c r="I142" s="487">
        <v>1.28</v>
      </c>
      <c r="J142" s="491"/>
      <c r="K142" s="491"/>
      <c r="L142" s="491"/>
      <c r="M142" s="491"/>
      <c r="N142" s="618" t="s">
        <v>209</v>
      </c>
      <c r="O142" s="549"/>
      <c r="P142" s="549"/>
      <c r="Q142" s="549"/>
      <c r="R142" s="469">
        <f t="shared" si="32"/>
        <v>0</v>
      </c>
      <c r="S142" s="469">
        <f t="shared" si="33"/>
        <v>0</v>
      </c>
      <c r="T142" s="469">
        <f t="shared" si="34"/>
        <v>0</v>
      </c>
      <c r="U142" s="469">
        <f t="shared" si="35"/>
        <v>0</v>
      </c>
      <c r="V142" s="540">
        <f>IF(N142="nio",0,IF(N142&gt;0,VLOOKUP(G142,'3-Productie normen'!A:Q,VLOOKUP(N142,'3-Productie normen'!W:X,2,FALSE),FALSE)))</f>
        <v>0</v>
      </c>
      <c r="W142" s="540">
        <f t="shared" si="36"/>
        <v>0</v>
      </c>
      <c r="X142" s="540">
        <f t="shared" si="37"/>
        <v>0</v>
      </c>
      <c r="Y142" s="540">
        <f t="shared" si="38"/>
        <v>0</v>
      </c>
      <c r="Z142" s="541"/>
      <c r="AB142" s="542">
        <f t="shared" si="39"/>
        <v>0</v>
      </c>
    </row>
    <row r="143" spans="1:28" ht="14.1" customHeight="1">
      <c r="A143" s="144">
        <v>143</v>
      </c>
      <c r="B143" s="635" t="s">
        <v>653</v>
      </c>
      <c r="C143" s="634" t="s">
        <v>513</v>
      </c>
      <c r="D143" s="552" t="s">
        <v>100</v>
      </c>
      <c r="E143" s="552" t="s">
        <v>522</v>
      </c>
      <c r="F143" s="625" t="s">
        <v>279</v>
      </c>
      <c r="G143" s="625" t="s">
        <v>563</v>
      </c>
      <c r="H143" s="642" t="s">
        <v>469</v>
      </c>
      <c r="I143" s="487">
        <v>43.83</v>
      </c>
      <c r="J143" s="491"/>
      <c r="K143" s="491"/>
      <c r="L143" s="491"/>
      <c r="M143" s="491"/>
      <c r="N143" s="618" t="s">
        <v>209</v>
      </c>
      <c r="O143" s="549"/>
      <c r="P143" s="549"/>
      <c r="Q143" s="549"/>
      <c r="R143" s="469">
        <f t="shared" si="32"/>
        <v>0</v>
      </c>
      <c r="S143" s="469">
        <f t="shared" si="33"/>
        <v>0</v>
      </c>
      <c r="T143" s="469">
        <f t="shared" si="34"/>
        <v>0</v>
      </c>
      <c r="U143" s="469">
        <f t="shared" si="35"/>
        <v>0</v>
      </c>
      <c r="V143" s="540">
        <f>IF(N143="nio",0,IF(N143&gt;0,VLOOKUP(G143,'3-Productie normen'!A:Q,VLOOKUP(N143,'3-Productie normen'!W:X,2,FALSE),FALSE)))</f>
        <v>0</v>
      </c>
      <c r="W143" s="540">
        <f t="shared" si="36"/>
        <v>0</v>
      </c>
      <c r="X143" s="540">
        <f t="shared" si="37"/>
        <v>0</v>
      </c>
      <c r="Y143" s="540">
        <f t="shared" si="38"/>
        <v>0</v>
      </c>
      <c r="Z143" s="541"/>
      <c r="AB143" s="542">
        <f t="shared" si="39"/>
        <v>0</v>
      </c>
    </row>
    <row r="144" spans="1:28" ht="14.1" customHeight="1">
      <c r="A144" s="144">
        <v>144</v>
      </c>
      <c r="B144" s="635" t="s">
        <v>653</v>
      </c>
      <c r="C144" s="634" t="s">
        <v>513</v>
      </c>
      <c r="D144" s="552" t="s">
        <v>100</v>
      </c>
      <c r="E144" s="552" t="s">
        <v>523</v>
      </c>
      <c r="F144" s="625" t="s">
        <v>101</v>
      </c>
      <c r="G144" s="625" t="s">
        <v>563</v>
      </c>
      <c r="H144" s="642" t="s">
        <v>515</v>
      </c>
      <c r="I144" s="487">
        <v>9.0399999999999991</v>
      </c>
      <c r="J144" s="491"/>
      <c r="K144" s="491"/>
      <c r="L144" s="491"/>
      <c r="M144" s="491"/>
      <c r="N144" s="618" t="s">
        <v>209</v>
      </c>
      <c r="O144" s="549"/>
      <c r="P144" s="549"/>
      <c r="Q144" s="549"/>
      <c r="R144" s="469">
        <f t="shared" si="32"/>
        <v>0</v>
      </c>
      <c r="S144" s="469">
        <f t="shared" si="33"/>
        <v>0</v>
      </c>
      <c r="T144" s="469">
        <f t="shared" si="34"/>
        <v>0</v>
      </c>
      <c r="U144" s="469">
        <f t="shared" si="35"/>
        <v>0</v>
      </c>
      <c r="V144" s="540">
        <f>IF(N144="nio",0,IF(N144&gt;0,VLOOKUP(G144,'3-Productie normen'!A:Q,VLOOKUP(N144,'3-Productie normen'!W:X,2,FALSE),FALSE)))</f>
        <v>0</v>
      </c>
      <c r="W144" s="540">
        <f t="shared" si="36"/>
        <v>0</v>
      </c>
      <c r="X144" s="540">
        <f t="shared" si="37"/>
        <v>0</v>
      </c>
      <c r="Y144" s="540">
        <f t="shared" si="38"/>
        <v>0</v>
      </c>
      <c r="Z144" s="541"/>
      <c r="AB144" s="542">
        <f t="shared" si="39"/>
        <v>0</v>
      </c>
    </row>
    <row r="145" spans="1:28" ht="14.1" customHeight="1">
      <c r="A145" s="144">
        <v>145</v>
      </c>
      <c r="B145" s="635" t="s">
        <v>476</v>
      </c>
      <c r="C145" s="634" t="s">
        <v>513</v>
      </c>
      <c r="D145" s="536" t="s">
        <v>100</v>
      </c>
      <c r="E145" s="483"/>
      <c r="F145" s="640" t="s">
        <v>101</v>
      </c>
      <c r="G145" s="640" t="s">
        <v>101</v>
      </c>
      <c r="H145" s="640" t="s">
        <v>480</v>
      </c>
      <c r="I145" s="487">
        <v>53.4</v>
      </c>
      <c r="J145" s="491"/>
      <c r="K145" s="491"/>
      <c r="L145" s="491"/>
      <c r="M145" s="491"/>
      <c r="N145" s="553">
        <v>255</v>
      </c>
      <c r="O145" s="539"/>
      <c r="P145" s="539"/>
      <c r="Q145" s="539"/>
      <c r="R145" s="469" t="e">
        <f t="shared" si="32"/>
        <v>#DIV/0!</v>
      </c>
      <c r="S145" s="469">
        <f t="shared" si="33"/>
        <v>0</v>
      </c>
      <c r="T145" s="469">
        <f t="shared" si="34"/>
        <v>0</v>
      </c>
      <c r="U145" s="469">
        <f t="shared" si="35"/>
        <v>0</v>
      </c>
      <c r="V145" s="540">
        <f>IF(N145="nio",0,IF(N145&gt;0,VLOOKUP(G145,'3-Productie normen'!A:Q,VLOOKUP(N145,'3-Productie normen'!W:X,2,FALSE),FALSE)))</f>
        <v>0</v>
      </c>
      <c r="W145" s="540">
        <f t="shared" si="36"/>
        <v>0</v>
      </c>
      <c r="X145" s="540">
        <f t="shared" si="37"/>
        <v>0</v>
      </c>
      <c r="Y145" s="540">
        <f t="shared" si="38"/>
        <v>0</v>
      </c>
      <c r="Z145" s="541"/>
      <c r="AB145" s="542">
        <f t="shared" si="39"/>
        <v>13617</v>
      </c>
    </row>
    <row r="146" spans="1:28" ht="14.1" customHeight="1">
      <c r="A146" s="144">
        <v>146</v>
      </c>
      <c r="B146" s="635" t="s">
        <v>476</v>
      </c>
      <c r="C146" s="634" t="s">
        <v>513</v>
      </c>
      <c r="D146" s="536" t="s">
        <v>100</v>
      </c>
      <c r="E146" s="483"/>
      <c r="F146" s="640" t="s">
        <v>484</v>
      </c>
      <c r="G146" s="640" t="s">
        <v>101</v>
      </c>
      <c r="H146" s="640" t="s">
        <v>480</v>
      </c>
      <c r="I146" s="487">
        <v>281.8</v>
      </c>
      <c r="J146" s="491"/>
      <c r="K146" s="491"/>
      <c r="L146" s="491"/>
      <c r="M146" s="491"/>
      <c r="N146" s="553">
        <v>255</v>
      </c>
      <c r="O146" s="539"/>
      <c r="P146" s="539"/>
      <c r="Q146" s="539"/>
      <c r="R146" s="469" t="e">
        <f t="shared" si="32"/>
        <v>#DIV/0!</v>
      </c>
      <c r="S146" s="469">
        <f t="shared" si="33"/>
        <v>0</v>
      </c>
      <c r="T146" s="469">
        <f t="shared" si="34"/>
        <v>0</v>
      </c>
      <c r="U146" s="469">
        <f t="shared" si="35"/>
        <v>0</v>
      </c>
      <c r="V146" s="540">
        <f>IF(N146="nio",0,IF(N146&gt;0,VLOOKUP(G146,'3-Productie normen'!A:Q,VLOOKUP(N146,'3-Productie normen'!W:X,2,FALSE),FALSE)))</f>
        <v>0</v>
      </c>
      <c r="W146" s="540">
        <f t="shared" si="36"/>
        <v>0</v>
      </c>
      <c r="X146" s="540">
        <f t="shared" si="37"/>
        <v>0</v>
      </c>
      <c r="Y146" s="540">
        <f t="shared" si="38"/>
        <v>0</v>
      </c>
      <c r="Z146" s="541"/>
      <c r="AB146" s="542">
        <f t="shared" si="39"/>
        <v>71859</v>
      </c>
    </row>
    <row r="147" spans="1:28" ht="14.1" customHeight="1">
      <c r="A147" s="144">
        <v>147</v>
      </c>
      <c r="B147" s="635" t="s">
        <v>476</v>
      </c>
      <c r="C147" s="634" t="s">
        <v>513</v>
      </c>
      <c r="D147" s="536" t="s">
        <v>100</v>
      </c>
      <c r="E147" s="483"/>
      <c r="F147" s="488" t="s">
        <v>485</v>
      </c>
      <c r="G147" s="640" t="s">
        <v>575</v>
      </c>
      <c r="H147" s="640" t="s">
        <v>480</v>
      </c>
      <c r="I147" s="487">
        <v>9.6999999999999993</v>
      </c>
      <c r="J147" s="491"/>
      <c r="K147" s="491"/>
      <c r="L147" s="491"/>
      <c r="M147" s="491"/>
      <c r="N147" s="553">
        <v>255</v>
      </c>
      <c r="O147" s="539"/>
      <c r="P147" s="539"/>
      <c r="Q147" s="539"/>
      <c r="R147" s="469" t="e">
        <f t="shared" si="32"/>
        <v>#DIV/0!</v>
      </c>
      <c r="S147" s="469">
        <f t="shared" si="33"/>
        <v>0</v>
      </c>
      <c r="T147" s="469">
        <f t="shared" si="34"/>
        <v>0</v>
      </c>
      <c r="U147" s="469">
        <f t="shared" si="35"/>
        <v>0</v>
      </c>
      <c r="V147" s="540">
        <f>IF(N147="nio",0,IF(N147&gt;0,VLOOKUP(G147,'3-Productie normen'!A:Q,VLOOKUP(N147,'3-Productie normen'!W:X,2,FALSE),FALSE)))</f>
        <v>0</v>
      </c>
      <c r="W147" s="540">
        <f t="shared" si="36"/>
        <v>0</v>
      </c>
      <c r="X147" s="540">
        <f t="shared" si="37"/>
        <v>0</v>
      </c>
      <c r="Y147" s="540">
        <f t="shared" si="38"/>
        <v>0</v>
      </c>
      <c r="Z147" s="541"/>
      <c r="AB147" s="542">
        <f t="shared" si="39"/>
        <v>2473.5</v>
      </c>
    </row>
    <row r="148" spans="1:28" ht="14.1" customHeight="1">
      <c r="A148" s="144">
        <v>148</v>
      </c>
      <c r="B148" s="635" t="s">
        <v>476</v>
      </c>
      <c r="C148" s="634" t="s">
        <v>513</v>
      </c>
      <c r="D148" s="536" t="s">
        <v>100</v>
      </c>
      <c r="E148" s="483"/>
      <c r="F148" s="488" t="s">
        <v>486</v>
      </c>
      <c r="G148" s="622" t="s">
        <v>17</v>
      </c>
      <c r="H148" s="640" t="s">
        <v>480</v>
      </c>
      <c r="I148" s="487">
        <v>3.7</v>
      </c>
      <c r="J148" s="491"/>
      <c r="K148" s="491"/>
      <c r="L148" s="491"/>
      <c r="M148" s="491"/>
      <c r="N148" s="553">
        <v>255</v>
      </c>
      <c r="O148" s="539"/>
      <c r="P148" s="539"/>
      <c r="Q148" s="539"/>
      <c r="R148" s="469" t="e">
        <f t="shared" si="32"/>
        <v>#DIV/0!</v>
      </c>
      <c r="S148" s="469">
        <f t="shared" si="33"/>
        <v>0</v>
      </c>
      <c r="T148" s="469">
        <f t="shared" si="34"/>
        <v>0</v>
      </c>
      <c r="U148" s="469">
        <f t="shared" si="35"/>
        <v>0</v>
      </c>
      <c r="V148" s="540">
        <f>IF(N148="nio",0,IF(N148&gt;0,VLOOKUP(G148,'3-Productie normen'!A:Q,VLOOKUP(N148,'3-Productie normen'!W:X,2,FALSE),FALSE)))</f>
        <v>0</v>
      </c>
      <c r="W148" s="540">
        <f t="shared" si="36"/>
        <v>0</v>
      </c>
      <c r="X148" s="540">
        <f t="shared" si="37"/>
        <v>0</v>
      </c>
      <c r="Y148" s="540">
        <f t="shared" si="38"/>
        <v>0</v>
      </c>
      <c r="Z148" s="541"/>
      <c r="AB148" s="542">
        <f t="shared" si="39"/>
        <v>943.5</v>
      </c>
    </row>
    <row r="149" spans="1:28" ht="14.1" customHeight="1">
      <c r="A149" s="144">
        <v>149</v>
      </c>
      <c r="B149" s="635" t="s">
        <v>476</v>
      </c>
      <c r="C149" s="634" t="s">
        <v>513</v>
      </c>
      <c r="D149" s="536" t="s">
        <v>100</v>
      </c>
      <c r="E149" s="483"/>
      <c r="F149" s="488" t="s">
        <v>487</v>
      </c>
      <c r="G149" s="488" t="s">
        <v>17</v>
      </c>
      <c r="H149" s="640" t="s">
        <v>480</v>
      </c>
      <c r="I149" s="487">
        <v>1.6</v>
      </c>
      <c r="J149" s="491"/>
      <c r="K149" s="491"/>
      <c r="L149" s="491"/>
      <c r="M149" s="491"/>
      <c r="N149" s="553">
        <v>255</v>
      </c>
      <c r="O149" s="539"/>
      <c r="P149" s="539"/>
      <c r="Q149" s="539"/>
      <c r="R149" s="469" t="e">
        <f t="shared" si="32"/>
        <v>#DIV/0!</v>
      </c>
      <c r="S149" s="469">
        <f t="shared" si="33"/>
        <v>0</v>
      </c>
      <c r="T149" s="469">
        <f t="shared" si="34"/>
        <v>0</v>
      </c>
      <c r="U149" s="469">
        <f t="shared" si="35"/>
        <v>0</v>
      </c>
      <c r="V149" s="540">
        <f>IF(N149="nio",0,IF(N149&gt;0,VLOOKUP(G149,'3-Productie normen'!A:Q,VLOOKUP(N149,'3-Productie normen'!W:X,2,FALSE),FALSE)))</f>
        <v>0</v>
      </c>
      <c r="W149" s="540">
        <f t="shared" si="36"/>
        <v>0</v>
      </c>
      <c r="X149" s="540">
        <f t="shared" si="37"/>
        <v>0</v>
      </c>
      <c r="Y149" s="540">
        <f t="shared" si="38"/>
        <v>0</v>
      </c>
      <c r="Z149" s="541"/>
      <c r="AB149" s="542">
        <f t="shared" si="39"/>
        <v>408</v>
      </c>
    </row>
    <row r="150" spans="1:28" ht="14.1" customHeight="1">
      <c r="A150" s="144">
        <v>150</v>
      </c>
      <c r="B150" s="635" t="s">
        <v>476</v>
      </c>
      <c r="C150" s="634" t="s">
        <v>513</v>
      </c>
      <c r="D150" s="536" t="s">
        <v>100</v>
      </c>
      <c r="E150" s="483"/>
      <c r="F150" s="488" t="s">
        <v>488</v>
      </c>
      <c r="G150" s="622" t="s">
        <v>565</v>
      </c>
      <c r="H150" s="640" t="s">
        <v>480</v>
      </c>
      <c r="I150" s="487">
        <v>62.5</v>
      </c>
      <c r="J150" s="491"/>
      <c r="K150" s="491"/>
      <c r="L150" s="491"/>
      <c r="M150" s="491"/>
      <c r="N150" s="553">
        <v>52</v>
      </c>
      <c r="O150" s="539"/>
      <c r="P150" s="539"/>
      <c r="Q150" s="539"/>
      <c r="R150" s="469" t="e">
        <f t="shared" si="32"/>
        <v>#DIV/0!</v>
      </c>
      <c r="S150" s="469">
        <f t="shared" si="33"/>
        <v>0</v>
      </c>
      <c r="T150" s="469">
        <f t="shared" si="34"/>
        <v>0</v>
      </c>
      <c r="U150" s="469">
        <f t="shared" si="35"/>
        <v>0</v>
      </c>
      <c r="V150" s="540">
        <f>IF(N150="nio",0,IF(N150&gt;0,VLOOKUP(G150,'3-Productie normen'!A:Q,VLOOKUP(N150,'3-Productie normen'!W:X,2,FALSE),FALSE)))</f>
        <v>0</v>
      </c>
      <c r="W150" s="540">
        <f t="shared" si="36"/>
        <v>0</v>
      </c>
      <c r="X150" s="540">
        <f t="shared" si="37"/>
        <v>0</v>
      </c>
      <c r="Y150" s="540">
        <f t="shared" si="38"/>
        <v>0</v>
      </c>
      <c r="Z150" s="541"/>
      <c r="AB150" s="542">
        <f t="shared" si="39"/>
        <v>3250</v>
      </c>
    </row>
    <row r="151" spans="1:28" ht="14.1" customHeight="1">
      <c r="A151" s="144">
        <v>151</v>
      </c>
      <c r="B151" s="635" t="s">
        <v>476</v>
      </c>
      <c r="C151" s="634" t="s">
        <v>513</v>
      </c>
      <c r="D151" s="536" t="s">
        <v>100</v>
      </c>
      <c r="E151" s="483"/>
      <c r="F151" s="488" t="s">
        <v>489</v>
      </c>
      <c r="G151" s="622" t="s">
        <v>574</v>
      </c>
      <c r="H151" s="640" t="s">
        <v>480</v>
      </c>
      <c r="I151" s="487">
        <v>48.6</v>
      </c>
      <c r="J151" s="491"/>
      <c r="K151" s="491"/>
      <c r="L151" s="491"/>
      <c r="M151" s="491"/>
      <c r="N151" s="553">
        <v>255</v>
      </c>
      <c r="O151" s="539"/>
      <c r="P151" s="539"/>
      <c r="Q151" s="539"/>
      <c r="R151" s="469" t="e">
        <f t="shared" si="32"/>
        <v>#DIV/0!</v>
      </c>
      <c r="S151" s="469">
        <f t="shared" si="33"/>
        <v>0</v>
      </c>
      <c r="T151" s="469">
        <f t="shared" si="34"/>
        <v>0</v>
      </c>
      <c r="U151" s="469">
        <f t="shared" si="35"/>
        <v>0</v>
      </c>
      <c r="V151" s="540">
        <f>IF(N151="nio",0,IF(N151&gt;0,VLOOKUP(G151,'3-Productie normen'!A:Q,VLOOKUP(N151,'3-Productie normen'!W:X,2,FALSE),FALSE)))</f>
        <v>0</v>
      </c>
      <c r="W151" s="540">
        <f t="shared" si="36"/>
        <v>0</v>
      </c>
      <c r="X151" s="540">
        <f t="shared" si="37"/>
        <v>0</v>
      </c>
      <c r="Y151" s="540">
        <f t="shared" si="38"/>
        <v>0</v>
      </c>
      <c r="Z151" s="541"/>
      <c r="AB151" s="542">
        <f t="shared" si="39"/>
        <v>12393</v>
      </c>
    </row>
    <row r="152" spans="1:28" ht="14.1" customHeight="1">
      <c r="A152" s="144">
        <v>152</v>
      </c>
      <c r="B152" s="635" t="s">
        <v>476</v>
      </c>
      <c r="C152" s="634" t="s">
        <v>513</v>
      </c>
      <c r="D152" s="536" t="s">
        <v>100</v>
      </c>
      <c r="E152" s="483"/>
      <c r="F152" s="488" t="s">
        <v>485</v>
      </c>
      <c r="G152" s="640" t="s">
        <v>575</v>
      </c>
      <c r="H152" s="640" t="s">
        <v>480</v>
      </c>
      <c r="I152" s="487">
        <v>15.4</v>
      </c>
      <c r="J152" s="491"/>
      <c r="K152" s="491"/>
      <c r="L152" s="491"/>
      <c r="M152" s="491"/>
      <c r="N152" s="553">
        <v>255</v>
      </c>
      <c r="O152" s="539"/>
      <c r="P152" s="539"/>
      <c r="Q152" s="539"/>
      <c r="R152" s="469" t="e">
        <f t="shared" si="32"/>
        <v>#DIV/0!</v>
      </c>
      <c r="S152" s="469">
        <f t="shared" si="33"/>
        <v>0</v>
      </c>
      <c r="T152" s="469">
        <f t="shared" si="34"/>
        <v>0</v>
      </c>
      <c r="U152" s="469">
        <f t="shared" si="35"/>
        <v>0</v>
      </c>
      <c r="V152" s="540">
        <f>IF(N152="nio",0,IF(N152&gt;0,VLOOKUP(G152,'3-Productie normen'!A:Q,VLOOKUP(N152,'3-Productie normen'!W:X,2,FALSE),FALSE)))</f>
        <v>0</v>
      </c>
      <c r="W152" s="540">
        <f t="shared" si="36"/>
        <v>0</v>
      </c>
      <c r="X152" s="540">
        <f t="shared" si="37"/>
        <v>0</v>
      </c>
      <c r="Y152" s="540">
        <f t="shared" si="38"/>
        <v>0</v>
      </c>
      <c r="Z152" s="541"/>
      <c r="AB152" s="542">
        <f t="shared" si="39"/>
        <v>3927</v>
      </c>
    </row>
    <row r="153" spans="1:28" ht="14.1" customHeight="1">
      <c r="A153" s="144">
        <v>153</v>
      </c>
      <c r="B153" s="635" t="s">
        <v>476</v>
      </c>
      <c r="C153" s="634" t="s">
        <v>513</v>
      </c>
      <c r="D153" s="536" t="s">
        <v>100</v>
      </c>
      <c r="E153" s="483"/>
      <c r="F153" s="488" t="s">
        <v>490</v>
      </c>
      <c r="G153" s="622" t="s">
        <v>574</v>
      </c>
      <c r="H153" s="640" t="s">
        <v>480</v>
      </c>
      <c r="I153" s="487">
        <v>64.06</v>
      </c>
      <c r="J153" s="491"/>
      <c r="K153" s="491"/>
      <c r="L153" s="491"/>
      <c r="M153" s="491"/>
      <c r="N153" s="553">
        <v>255</v>
      </c>
      <c r="O153" s="539"/>
      <c r="P153" s="539"/>
      <c r="Q153" s="539"/>
      <c r="R153" s="469" t="e">
        <f t="shared" si="32"/>
        <v>#DIV/0!</v>
      </c>
      <c r="S153" s="469">
        <f t="shared" si="33"/>
        <v>0</v>
      </c>
      <c r="T153" s="469">
        <f t="shared" si="34"/>
        <v>0</v>
      </c>
      <c r="U153" s="469">
        <f t="shared" si="35"/>
        <v>0</v>
      </c>
      <c r="V153" s="540">
        <f>IF(N153="nio",0,IF(N153&gt;0,VLOOKUP(G153,'3-Productie normen'!A:Q,VLOOKUP(N153,'3-Productie normen'!W:X,2,FALSE),FALSE)))</f>
        <v>0</v>
      </c>
      <c r="W153" s="540">
        <f t="shared" si="36"/>
        <v>0</v>
      </c>
      <c r="X153" s="540">
        <f t="shared" si="37"/>
        <v>0</v>
      </c>
      <c r="Y153" s="540">
        <f t="shared" si="38"/>
        <v>0</v>
      </c>
      <c r="Z153" s="541"/>
      <c r="AB153" s="542">
        <f t="shared" si="39"/>
        <v>16335.300000000001</v>
      </c>
    </row>
    <row r="154" spans="1:28" ht="14.1" customHeight="1">
      <c r="A154" s="144">
        <v>154</v>
      </c>
      <c r="B154" s="635" t="s">
        <v>476</v>
      </c>
      <c r="C154" s="634" t="s">
        <v>513</v>
      </c>
      <c r="D154" s="536" t="s">
        <v>100</v>
      </c>
      <c r="E154" s="483"/>
      <c r="F154" s="488" t="s">
        <v>487</v>
      </c>
      <c r="G154" s="488" t="s">
        <v>17</v>
      </c>
      <c r="H154" s="640" t="s">
        <v>480</v>
      </c>
      <c r="I154" s="487">
        <v>13.3</v>
      </c>
      <c r="J154" s="491"/>
      <c r="K154" s="491"/>
      <c r="L154" s="491"/>
      <c r="M154" s="491"/>
      <c r="N154" s="553">
        <v>255</v>
      </c>
      <c r="O154" s="539"/>
      <c r="P154" s="539"/>
      <c r="Q154" s="539"/>
      <c r="R154" s="469" t="e">
        <f t="shared" si="32"/>
        <v>#DIV/0!</v>
      </c>
      <c r="S154" s="469">
        <f t="shared" si="33"/>
        <v>0</v>
      </c>
      <c r="T154" s="469">
        <f t="shared" si="34"/>
        <v>0</v>
      </c>
      <c r="U154" s="469">
        <f t="shared" si="35"/>
        <v>0</v>
      </c>
      <c r="V154" s="540">
        <f>IF(N154="nio",0,IF(N154&gt;0,VLOOKUP(G154,'3-Productie normen'!A:Q,VLOOKUP(N154,'3-Productie normen'!W:X,2,FALSE),FALSE)))</f>
        <v>0</v>
      </c>
      <c r="W154" s="540">
        <f t="shared" si="36"/>
        <v>0</v>
      </c>
      <c r="X154" s="540">
        <f t="shared" si="37"/>
        <v>0</v>
      </c>
      <c r="Y154" s="540">
        <f t="shared" si="38"/>
        <v>0</v>
      </c>
      <c r="Z154" s="541"/>
      <c r="AB154" s="542">
        <f t="shared" si="39"/>
        <v>3391.5</v>
      </c>
    </row>
    <row r="155" spans="1:28" ht="14.1" customHeight="1">
      <c r="A155" s="144">
        <v>155</v>
      </c>
      <c r="B155" s="635" t="s">
        <v>476</v>
      </c>
      <c r="C155" s="634" t="s">
        <v>513</v>
      </c>
      <c r="D155" s="536" t="s">
        <v>100</v>
      </c>
      <c r="E155" s="483"/>
      <c r="F155" s="488" t="s">
        <v>491</v>
      </c>
      <c r="G155" s="622" t="s">
        <v>636</v>
      </c>
      <c r="H155" s="640" t="s">
        <v>480</v>
      </c>
      <c r="I155" s="487">
        <v>77.8</v>
      </c>
      <c r="J155" s="491"/>
      <c r="K155" s="491"/>
      <c r="L155" s="491"/>
      <c r="M155" s="491"/>
      <c r="N155" s="553">
        <v>255</v>
      </c>
      <c r="O155" s="539"/>
      <c r="P155" s="539"/>
      <c r="Q155" s="539"/>
      <c r="R155" s="469" t="e">
        <f t="shared" si="32"/>
        <v>#DIV/0!</v>
      </c>
      <c r="S155" s="469">
        <f t="shared" si="33"/>
        <v>0</v>
      </c>
      <c r="T155" s="469">
        <f t="shared" si="34"/>
        <v>0</v>
      </c>
      <c r="U155" s="469">
        <f t="shared" si="35"/>
        <v>0</v>
      </c>
      <c r="V155" s="540">
        <f>IF(N155="nio",0,IF(N155&gt;0,VLOOKUP(G155,'3-Productie normen'!A:Q,VLOOKUP(N155,'3-Productie normen'!W:X,2,FALSE),FALSE)))</f>
        <v>0</v>
      </c>
      <c r="W155" s="540">
        <f t="shared" si="36"/>
        <v>0</v>
      </c>
      <c r="X155" s="540">
        <f t="shared" si="37"/>
        <v>0</v>
      </c>
      <c r="Y155" s="540">
        <f t="shared" si="38"/>
        <v>0</v>
      </c>
      <c r="Z155" s="541"/>
      <c r="AB155" s="542">
        <f t="shared" si="39"/>
        <v>19839</v>
      </c>
    </row>
    <row r="156" spans="1:28" ht="14.1" customHeight="1">
      <c r="A156" s="144">
        <v>156</v>
      </c>
      <c r="B156" s="635" t="s">
        <v>476</v>
      </c>
      <c r="C156" s="634" t="s">
        <v>513</v>
      </c>
      <c r="D156" s="536" t="s">
        <v>100</v>
      </c>
      <c r="E156" s="483"/>
      <c r="F156" s="488" t="s">
        <v>492</v>
      </c>
      <c r="G156" s="622" t="s">
        <v>636</v>
      </c>
      <c r="H156" s="641" t="s">
        <v>480</v>
      </c>
      <c r="I156" s="487">
        <v>73.900000000000006</v>
      </c>
      <c r="J156" s="491"/>
      <c r="K156" s="491"/>
      <c r="L156" s="491"/>
      <c r="M156" s="491"/>
      <c r="N156" s="553">
        <v>255</v>
      </c>
      <c r="O156" s="539"/>
      <c r="P156" s="539"/>
      <c r="Q156" s="539"/>
      <c r="R156" s="469" t="e">
        <f t="shared" si="32"/>
        <v>#DIV/0!</v>
      </c>
      <c r="S156" s="469">
        <f t="shared" si="33"/>
        <v>0</v>
      </c>
      <c r="T156" s="469">
        <f t="shared" si="34"/>
        <v>0</v>
      </c>
      <c r="U156" s="469">
        <f t="shared" si="35"/>
        <v>0</v>
      </c>
      <c r="V156" s="540">
        <f>IF(N156="nio",0,IF(N156&gt;0,VLOOKUP(G156,'3-Productie normen'!A:Q,VLOOKUP(N156,'3-Productie normen'!W:X,2,FALSE),FALSE)))</f>
        <v>0</v>
      </c>
      <c r="W156" s="540">
        <f t="shared" si="36"/>
        <v>0</v>
      </c>
      <c r="X156" s="540">
        <f t="shared" si="37"/>
        <v>0</v>
      </c>
      <c r="Y156" s="540">
        <f t="shared" si="38"/>
        <v>0</v>
      </c>
      <c r="Z156" s="541"/>
      <c r="AB156" s="542">
        <f t="shared" si="39"/>
        <v>18844.5</v>
      </c>
    </row>
    <row r="157" spans="1:28" ht="14.1" customHeight="1">
      <c r="A157" s="144">
        <v>157</v>
      </c>
      <c r="B157" s="634" t="s">
        <v>571</v>
      </c>
      <c r="C157" s="634" t="s">
        <v>513</v>
      </c>
      <c r="D157" s="483" t="s">
        <v>100</v>
      </c>
      <c r="E157" s="484" t="s">
        <v>351</v>
      </c>
      <c r="F157" s="640" t="s">
        <v>101</v>
      </c>
      <c r="G157" s="622" t="s">
        <v>101</v>
      </c>
      <c r="H157" s="641" t="s">
        <v>515</v>
      </c>
      <c r="I157" s="487">
        <v>5.4</v>
      </c>
      <c r="J157" s="491"/>
      <c r="K157" s="491"/>
      <c r="L157" s="491"/>
      <c r="M157" s="491"/>
      <c r="N157" s="553">
        <f>48*5</f>
        <v>240</v>
      </c>
      <c r="O157" s="539"/>
      <c r="P157" s="539">
        <v>48</v>
      </c>
      <c r="Q157" s="539">
        <v>48</v>
      </c>
      <c r="R157" s="469" t="e">
        <f t="shared" si="32"/>
        <v>#DIV/0!</v>
      </c>
      <c r="S157" s="469">
        <f t="shared" si="33"/>
        <v>0</v>
      </c>
      <c r="T157" s="469" t="e">
        <f t="shared" si="34"/>
        <v>#DIV/0!</v>
      </c>
      <c r="U157" s="469" t="e">
        <f t="shared" si="35"/>
        <v>#DIV/0!</v>
      </c>
      <c r="V157" s="540">
        <f>IF(N157="nio",0,IF(N157&gt;0,VLOOKUP(G157,'3-Productie normen'!A:Q,VLOOKUP(N157,'3-Productie normen'!W:X,2,FALSE),FALSE)))</f>
        <v>0</v>
      </c>
      <c r="W157" s="540">
        <f t="shared" si="36"/>
        <v>0</v>
      </c>
      <c r="X157" s="540">
        <f t="shared" si="37"/>
        <v>0</v>
      </c>
      <c r="Y157" s="540">
        <f t="shared" si="38"/>
        <v>0</v>
      </c>
      <c r="Z157" s="541"/>
      <c r="AB157" s="542">
        <f t="shared" si="39"/>
        <v>1814.4</v>
      </c>
    </row>
    <row r="158" spans="1:28" ht="14.1" customHeight="1">
      <c r="A158" s="144">
        <v>158</v>
      </c>
      <c r="B158" s="634" t="s">
        <v>571</v>
      </c>
      <c r="C158" s="634" t="s">
        <v>513</v>
      </c>
      <c r="D158" s="483" t="s">
        <v>100</v>
      </c>
      <c r="E158" s="484" t="s">
        <v>330</v>
      </c>
      <c r="F158" s="640" t="s">
        <v>560</v>
      </c>
      <c r="G158" s="622" t="s">
        <v>633</v>
      </c>
      <c r="H158" s="641" t="s">
        <v>469</v>
      </c>
      <c r="I158" s="487">
        <v>8.8000000000000007</v>
      </c>
      <c r="J158" s="491"/>
      <c r="K158" s="491"/>
      <c r="L158" s="491"/>
      <c r="M158" s="491"/>
      <c r="N158" s="553">
        <f t="shared" ref="N158:N164" si="40">48*5</f>
        <v>240</v>
      </c>
      <c r="O158" s="539"/>
      <c r="P158" s="539">
        <v>48</v>
      </c>
      <c r="Q158" s="539">
        <v>48</v>
      </c>
      <c r="R158" s="469" t="e">
        <f t="shared" si="32"/>
        <v>#DIV/0!</v>
      </c>
      <c r="S158" s="469">
        <f t="shared" si="33"/>
        <v>0</v>
      </c>
      <c r="T158" s="469" t="e">
        <f t="shared" si="34"/>
        <v>#DIV/0!</v>
      </c>
      <c r="U158" s="469" t="e">
        <f t="shared" si="35"/>
        <v>#DIV/0!</v>
      </c>
      <c r="V158" s="540">
        <f>IF(N158="nio",0,IF(N158&gt;0,VLOOKUP(G158,'3-Productie normen'!A:Q,VLOOKUP(N158,'3-Productie normen'!W:X,2,FALSE),FALSE)))</f>
        <v>0</v>
      </c>
      <c r="W158" s="540">
        <f t="shared" si="36"/>
        <v>0</v>
      </c>
      <c r="X158" s="540">
        <f t="shared" si="37"/>
        <v>0</v>
      </c>
      <c r="Y158" s="540">
        <f t="shared" si="38"/>
        <v>0</v>
      </c>
      <c r="Z158" s="541"/>
      <c r="AB158" s="542">
        <f t="shared" si="39"/>
        <v>2956.8</v>
      </c>
    </row>
    <row r="159" spans="1:28" ht="14.1" customHeight="1">
      <c r="A159" s="144">
        <v>159</v>
      </c>
      <c r="B159" s="634" t="s">
        <v>571</v>
      </c>
      <c r="C159" s="634" t="s">
        <v>513</v>
      </c>
      <c r="D159" s="483" t="s">
        <v>100</v>
      </c>
      <c r="E159" s="484" t="s">
        <v>346</v>
      </c>
      <c r="F159" s="640" t="s">
        <v>492</v>
      </c>
      <c r="G159" s="622" t="s">
        <v>633</v>
      </c>
      <c r="H159" s="641" t="s">
        <v>469</v>
      </c>
      <c r="I159" s="487">
        <v>24.3</v>
      </c>
      <c r="J159" s="491"/>
      <c r="K159" s="491"/>
      <c r="L159" s="491"/>
      <c r="M159" s="491"/>
      <c r="N159" s="553">
        <f t="shared" si="40"/>
        <v>240</v>
      </c>
      <c r="O159" s="539"/>
      <c r="P159" s="539">
        <v>48</v>
      </c>
      <c r="Q159" s="539">
        <v>48</v>
      </c>
      <c r="R159" s="469" t="e">
        <f t="shared" si="32"/>
        <v>#DIV/0!</v>
      </c>
      <c r="S159" s="469">
        <f t="shared" si="33"/>
        <v>0</v>
      </c>
      <c r="T159" s="469" t="e">
        <f t="shared" si="34"/>
        <v>#DIV/0!</v>
      </c>
      <c r="U159" s="469" t="e">
        <f t="shared" si="35"/>
        <v>#DIV/0!</v>
      </c>
      <c r="V159" s="540">
        <f>IF(N159="nio",0,IF(N159&gt;0,VLOOKUP(G159,'3-Productie normen'!A:Q,VLOOKUP(N159,'3-Productie normen'!W:X,2,FALSE),FALSE)))</f>
        <v>0</v>
      </c>
      <c r="W159" s="540">
        <f t="shared" si="36"/>
        <v>0</v>
      </c>
      <c r="X159" s="540">
        <f t="shared" si="37"/>
        <v>0</v>
      </c>
      <c r="Y159" s="540">
        <f t="shared" si="38"/>
        <v>0</v>
      </c>
      <c r="Z159" s="541"/>
      <c r="AB159" s="542">
        <f t="shared" si="39"/>
        <v>8164.8</v>
      </c>
    </row>
    <row r="160" spans="1:28" ht="14.1" customHeight="1">
      <c r="A160" s="144">
        <v>160</v>
      </c>
      <c r="B160" s="634" t="s">
        <v>571</v>
      </c>
      <c r="C160" s="634" t="s">
        <v>513</v>
      </c>
      <c r="D160" s="483" t="s">
        <v>100</v>
      </c>
      <c r="E160" s="484" t="s">
        <v>532</v>
      </c>
      <c r="F160" s="640" t="s">
        <v>310</v>
      </c>
      <c r="G160" s="622" t="s">
        <v>632</v>
      </c>
      <c r="H160" s="641" t="s">
        <v>461</v>
      </c>
      <c r="I160" s="487">
        <v>8.8000000000000007</v>
      </c>
      <c r="J160" s="491"/>
      <c r="K160" s="491"/>
      <c r="L160" s="491"/>
      <c r="M160" s="491"/>
      <c r="N160" s="553">
        <f t="shared" si="40"/>
        <v>240</v>
      </c>
      <c r="O160" s="539"/>
      <c r="P160" s="539">
        <v>48</v>
      </c>
      <c r="Q160" s="539">
        <v>48</v>
      </c>
      <c r="R160" s="469" t="e">
        <f t="shared" si="32"/>
        <v>#DIV/0!</v>
      </c>
      <c r="S160" s="469">
        <f t="shared" si="33"/>
        <v>0</v>
      </c>
      <c r="T160" s="469" t="e">
        <f t="shared" si="34"/>
        <v>#DIV/0!</v>
      </c>
      <c r="U160" s="469" t="e">
        <f t="shared" si="35"/>
        <v>#DIV/0!</v>
      </c>
      <c r="V160" s="540">
        <f>IF(N160="nio",0,IF(N160&gt;0,VLOOKUP(G160,'3-Productie normen'!A:Q,VLOOKUP(N160,'3-Productie normen'!W:X,2,FALSE),FALSE)))</f>
        <v>0</v>
      </c>
      <c r="W160" s="540">
        <f t="shared" si="36"/>
        <v>0</v>
      </c>
      <c r="X160" s="540">
        <f t="shared" si="37"/>
        <v>0</v>
      </c>
      <c r="Y160" s="540">
        <f t="shared" si="38"/>
        <v>0</v>
      </c>
      <c r="Z160" s="541"/>
      <c r="AB160" s="542">
        <f t="shared" si="39"/>
        <v>2956.8</v>
      </c>
    </row>
    <row r="161" spans="1:28" ht="14.1" customHeight="1">
      <c r="A161" s="144">
        <v>161</v>
      </c>
      <c r="B161" s="634" t="s">
        <v>571</v>
      </c>
      <c r="C161" s="634" t="s">
        <v>513</v>
      </c>
      <c r="D161" s="483" t="s">
        <v>100</v>
      </c>
      <c r="E161" s="484" t="s">
        <v>333</v>
      </c>
      <c r="F161" s="640" t="s">
        <v>491</v>
      </c>
      <c r="G161" s="622" t="s">
        <v>633</v>
      </c>
      <c r="H161" s="641" t="s">
        <v>469</v>
      </c>
      <c r="I161" s="487">
        <v>24.3</v>
      </c>
      <c r="J161" s="491"/>
      <c r="K161" s="491"/>
      <c r="L161" s="491"/>
      <c r="M161" s="491"/>
      <c r="N161" s="553">
        <f t="shared" si="40"/>
        <v>240</v>
      </c>
      <c r="O161" s="539"/>
      <c r="P161" s="539">
        <v>48</v>
      </c>
      <c r="Q161" s="539">
        <v>48</v>
      </c>
      <c r="R161" s="469" t="e">
        <f t="shared" si="32"/>
        <v>#DIV/0!</v>
      </c>
      <c r="S161" s="469">
        <f t="shared" si="33"/>
        <v>0</v>
      </c>
      <c r="T161" s="469" t="e">
        <f t="shared" si="34"/>
        <v>#DIV/0!</v>
      </c>
      <c r="U161" s="469" t="e">
        <f t="shared" si="35"/>
        <v>#DIV/0!</v>
      </c>
      <c r="V161" s="540">
        <f>IF(N161="nio",0,IF(N161&gt;0,VLOOKUP(G161,'3-Productie normen'!A:Q,VLOOKUP(N161,'3-Productie normen'!W:X,2,FALSE),FALSE)))</f>
        <v>0</v>
      </c>
      <c r="W161" s="540">
        <f t="shared" si="36"/>
        <v>0</v>
      </c>
      <c r="X161" s="540">
        <f t="shared" si="37"/>
        <v>0</v>
      </c>
      <c r="Y161" s="540">
        <f t="shared" si="38"/>
        <v>0</v>
      </c>
      <c r="Z161" s="541"/>
      <c r="AB161" s="542">
        <f t="shared" si="39"/>
        <v>8164.8</v>
      </c>
    </row>
    <row r="162" spans="1:28" ht="14.1" customHeight="1">
      <c r="A162" s="144">
        <v>162</v>
      </c>
      <c r="B162" s="634" t="s">
        <v>571</v>
      </c>
      <c r="C162" s="634" t="s">
        <v>513</v>
      </c>
      <c r="D162" s="483" t="s">
        <v>100</v>
      </c>
      <c r="E162" s="484" t="s">
        <v>562</v>
      </c>
      <c r="F162" s="640" t="s">
        <v>309</v>
      </c>
      <c r="G162" s="622" t="s">
        <v>632</v>
      </c>
      <c r="H162" s="641" t="s">
        <v>461</v>
      </c>
      <c r="I162" s="487">
        <v>8.8000000000000007</v>
      </c>
      <c r="J162" s="491"/>
      <c r="K162" s="491"/>
      <c r="L162" s="491"/>
      <c r="M162" s="491"/>
      <c r="N162" s="553">
        <f t="shared" si="40"/>
        <v>240</v>
      </c>
      <c r="O162" s="539"/>
      <c r="P162" s="539">
        <v>48</v>
      </c>
      <c r="Q162" s="539">
        <v>48</v>
      </c>
      <c r="R162" s="469" t="e">
        <f t="shared" si="32"/>
        <v>#DIV/0!</v>
      </c>
      <c r="S162" s="469">
        <f t="shared" si="33"/>
        <v>0</v>
      </c>
      <c r="T162" s="469" t="e">
        <f t="shared" si="34"/>
        <v>#DIV/0!</v>
      </c>
      <c r="U162" s="469" t="e">
        <f t="shared" si="35"/>
        <v>#DIV/0!</v>
      </c>
      <c r="V162" s="540">
        <f>IF(N162="nio",0,IF(N162&gt;0,VLOOKUP(G162,'3-Productie normen'!A:Q,VLOOKUP(N162,'3-Productie normen'!W:X,2,FALSE),FALSE)))</f>
        <v>0</v>
      </c>
      <c r="W162" s="540">
        <f t="shared" si="36"/>
        <v>0</v>
      </c>
      <c r="X162" s="540">
        <f t="shared" si="37"/>
        <v>0</v>
      </c>
      <c r="Y162" s="540">
        <f t="shared" si="38"/>
        <v>0</v>
      </c>
      <c r="Z162" s="541"/>
      <c r="AB162" s="542">
        <f t="shared" si="39"/>
        <v>2956.8</v>
      </c>
    </row>
    <row r="163" spans="1:28" ht="14.1" customHeight="1">
      <c r="A163" s="144">
        <v>163</v>
      </c>
      <c r="B163" s="634" t="s">
        <v>571</v>
      </c>
      <c r="C163" s="634" t="s">
        <v>513</v>
      </c>
      <c r="D163" s="483" t="s">
        <v>100</v>
      </c>
      <c r="E163" s="484" t="s">
        <v>332</v>
      </c>
      <c r="F163" s="640" t="s">
        <v>293</v>
      </c>
      <c r="G163" s="622" t="s">
        <v>574</v>
      </c>
      <c r="H163" s="641" t="s">
        <v>469</v>
      </c>
      <c r="I163" s="487">
        <v>2.4</v>
      </c>
      <c r="J163" s="491"/>
      <c r="K163" s="491"/>
      <c r="L163" s="491"/>
      <c r="M163" s="491"/>
      <c r="N163" s="553">
        <f t="shared" si="40"/>
        <v>240</v>
      </c>
      <c r="O163" s="539"/>
      <c r="P163" s="539">
        <v>48</v>
      </c>
      <c r="Q163" s="539">
        <v>48</v>
      </c>
      <c r="R163" s="469" t="e">
        <f t="shared" si="32"/>
        <v>#DIV/0!</v>
      </c>
      <c r="S163" s="469">
        <f t="shared" si="33"/>
        <v>0</v>
      </c>
      <c r="T163" s="469" t="e">
        <f t="shared" si="34"/>
        <v>#DIV/0!</v>
      </c>
      <c r="U163" s="469" t="e">
        <f t="shared" si="35"/>
        <v>#DIV/0!</v>
      </c>
      <c r="V163" s="540">
        <f>IF(N163="nio",0,IF(N163&gt;0,VLOOKUP(G163,'3-Productie normen'!A:Q,VLOOKUP(N163,'3-Productie normen'!W:X,2,FALSE),FALSE)))</f>
        <v>0</v>
      </c>
      <c r="W163" s="540">
        <f t="shared" si="36"/>
        <v>0</v>
      </c>
      <c r="X163" s="540">
        <f t="shared" si="37"/>
        <v>0</v>
      </c>
      <c r="Y163" s="540">
        <f t="shared" si="38"/>
        <v>0</v>
      </c>
      <c r="Z163" s="541"/>
      <c r="AB163" s="542">
        <f t="shared" si="39"/>
        <v>806.4</v>
      </c>
    </row>
    <row r="164" spans="1:28" ht="14.1" customHeight="1">
      <c r="A164" s="144">
        <v>164</v>
      </c>
      <c r="B164" s="634" t="s">
        <v>571</v>
      </c>
      <c r="C164" s="634" t="s">
        <v>513</v>
      </c>
      <c r="D164" s="483" t="s">
        <v>100</v>
      </c>
      <c r="E164" s="484" t="s">
        <v>349</v>
      </c>
      <c r="F164" s="640" t="s">
        <v>267</v>
      </c>
      <c r="G164" s="622" t="s">
        <v>634</v>
      </c>
      <c r="H164" s="641" t="s">
        <v>461</v>
      </c>
      <c r="I164" s="487">
        <v>1.6</v>
      </c>
      <c r="J164" s="491"/>
      <c r="K164" s="491"/>
      <c r="L164" s="491"/>
      <c r="M164" s="491"/>
      <c r="N164" s="553">
        <f t="shared" si="40"/>
        <v>240</v>
      </c>
      <c r="O164" s="539"/>
      <c r="P164" s="539">
        <v>48</v>
      </c>
      <c r="Q164" s="539">
        <v>48</v>
      </c>
      <c r="R164" s="469" t="e">
        <f t="shared" si="32"/>
        <v>#DIV/0!</v>
      </c>
      <c r="S164" s="469">
        <f t="shared" si="33"/>
        <v>0</v>
      </c>
      <c r="T164" s="469" t="e">
        <f t="shared" si="34"/>
        <v>#DIV/0!</v>
      </c>
      <c r="U164" s="469" t="e">
        <f t="shared" si="35"/>
        <v>#DIV/0!</v>
      </c>
      <c r="V164" s="540">
        <f>IF(N164="nio",0,IF(N164&gt;0,VLOOKUP(G164,'3-Productie normen'!A:Q,VLOOKUP(N164,'3-Productie normen'!W:X,2,FALSE),FALSE)))</f>
        <v>0</v>
      </c>
      <c r="W164" s="540">
        <f t="shared" si="36"/>
        <v>0</v>
      </c>
      <c r="X164" s="540">
        <f t="shared" si="37"/>
        <v>0</v>
      </c>
      <c r="Y164" s="540">
        <f t="shared" si="38"/>
        <v>0</v>
      </c>
      <c r="Z164" s="541"/>
      <c r="AB164" s="542">
        <f t="shared" si="39"/>
        <v>537.6</v>
      </c>
    </row>
    <row r="165" spans="1:28" ht="14.1" customHeight="1">
      <c r="A165" s="144">
        <v>165</v>
      </c>
      <c r="B165" s="634" t="s">
        <v>571</v>
      </c>
      <c r="C165" s="634" t="s">
        <v>513</v>
      </c>
      <c r="D165" s="483" t="s">
        <v>100</v>
      </c>
      <c r="E165" s="484" t="s">
        <v>343</v>
      </c>
      <c r="F165" s="640" t="s">
        <v>301</v>
      </c>
      <c r="G165" s="622" t="s">
        <v>563</v>
      </c>
      <c r="H165" s="641" t="s">
        <v>600</v>
      </c>
      <c r="I165" s="487">
        <v>1.8</v>
      </c>
      <c r="J165" s="491"/>
      <c r="K165" s="491"/>
      <c r="L165" s="491"/>
      <c r="M165" s="491"/>
      <c r="N165" s="553" t="s">
        <v>209</v>
      </c>
      <c r="O165" s="539"/>
      <c r="P165" s="539"/>
      <c r="Q165" s="539"/>
      <c r="R165" s="469">
        <f t="shared" si="32"/>
        <v>0</v>
      </c>
      <c r="S165" s="469">
        <f t="shared" si="33"/>
        <v>0</v>
      </c>
      <c r="T165" s="469">
        <f t="shared" si="34"/>
        <v>0</v>
      </c>
      <c r="U165" s="469">
        <f t="shared" si="35"/>
        <v>0</v>
      </c>
      <c r="V165" s="540">
        <f>IF(N165="nio",0,IF(N165&gt;0,VLOOKUP(G165,'3-Productie normen'!A:Q,VLOOKUP(N165,'3-Productie normen'!W:X,2,FALSE),FALSE)))</f>
        <v>0</v>
      </c>
      <c r="W165" s="540">
        <f t="shared" si="36"/>
        <v>0</v>
      </c>
      <c r="X165" s="540">
        <f t="shared" si="37"/>
        <v>0</v>
      </c>
      <c r="Y165" s="540">
        <f t="shared" si="38"/>
        <v>0</v>
      </c>
      <c r="Z165" s="541"/>
      <c r="AB165" s="542">
        <f t="shared" si="39"/>
        <v>0</v>
      </c>
    </row>
    <row r="166" spans="1:28" ht="14.1" customHeight="1">
      <c r="A166" s="144">
        <v>166</v>
      </c>
      <c r="B166" s="634" t="s">
        <v>571</v>
      </c>
      <c r="C166" s="634" t="s">
        <v>513</v>
      </c>
      <c r="D166" s="483" t="s">
        <v>100</v>
      </c>
      <c r="E166" s="484" t="s">
        <v>348</v>
      </c>
      <c r="F166" s="640" t="s">
        <v>501</v>
      </c>
      <c r="G166" s="640" t="s">
        <v>635</v>
      </c>
      <c r="H166" s="641" t="s">
        <v>467</v>
      </c>
      <c r="I166" s="487">
        <v>3.1</v>
      </c>
      <c r="J166" s="491"/>
      <c r="K166" s="491"/>
      <c r="L166" s="491"/>
      <c r="M166" s="491"/>
      <c r="N166" s="553">
        <v>2</v>
      </c>
      <c r="O166" s="539"/>
      <c r="P166" s="539"/>
      <c r="Q166" s="539"/>
      <c r="R166" s="469" t="e">
        <f t="shared" si="32"/>
        <v>#DIV/0!</v>
      </c>
      <c r="S166" s="469">
        <f t="shared" si="33"/>
        <v>0</v>
      </c>
      <c r="T166" s="469">
        <f t="shared" si="34"/>
        <v>0</v>
      </c>
      <c r="U166" s="469">
        <f t="shared" si="35"/>
        <v>0</v>
      </c>
      <c r="V166" s="540">
        <f>IF(N166="nio",0,IF(N166&gt;0,VLOOKUP(G166,'3-Productie normen'!A:Q,VLOOKUP(N166,'3-Productie normen'!W:X,2,FALSE),FALSE)))</f>
        <v>0</v>
      </c>
      <c r="W166" s="540">
        <f t="shared" si="36"/>
        <v>0</v>
      </c>
      <c r="X166" s="540">
        <f t="shared" si="37"/>
        <v>0</v>
      </c>
      <c r="Y166" s="540">
        <f t="shared" si="38"/>
        <v>0</v>
      </c>
      <c r="Z166" s="541"/>
      <c r="AB166" s="542">
        <f t="shared" si="39"/>
        <v>6.2</v>
      </c>
    </row>
    <row r="167" spans="1:28" ht="14.1" customHeight="1">
      <c r="A167" s="144">
        <v>167</v>
      </c>
      <c r="B167" s="634" t="s">
        <v>571</v>
      </c>
      <c r="C167" s="634" t="s">
        <v>513</v>
      </c>
      <c r="D167" s="483" t="s">
        <v>100</v>
      </c>
      <c r="E167" s="484" t="s">
        <v>355</v>
      </c>
      <c r="F167" s="640" t="s">
        <v>270</v>
      </c>
      <c r="G167" s="640" t="s">
        <v>635</v>
      </c>
      <c r="H167" s="641" t="s">
        <v>467</v>
      </c>
      <c r="I167" s="487">
        <v>3.8</v>
      </c>
      <c r="J167" s="491"/>
      <c r="K167" s="491"/>
      <c r="L167" s="491"/>
      <c r="M167" s="491"/>
      <c r="N167" s="553">
        <v>2</v>
      </c>
      <c r="O167" s="539"/>
      <c r="P167" s="539"/>
      <c r="Q167" s="539"/>
      <c r="R167" s="469" t="e">
        <f t="shared" si="32"/>
        <v>#DIV/0!</v>
      </c>
      <c r="S167" s="469">
        <f t="shared" si="33"/>
        <v>0</v>
      </c>
      <c r="T167" s="469">
        <f t="shared" si="34"/>
        <v>0</v>
      </c>
      <c r="U167" s="469">
        <f t="shared" si="35"/>
        <v>0</v>
      </c>
      <c r="V167" s="540">
        <f>IF(N167="nio",0,IF(N167&gt;0,VLOOKUP(G167,'3-Productie normen'!A:Q,VLOOKUP(N167,'3-Productie normen'!W:X,2,FALSE),FALSE)))</f>
        <v>0</v>
      </c>
      <c r="W167" s="540">
        <f t="shared" si="36"/>
        <v>0</v>
      </c>
      <c r="X167" s="540">
        <f t="shared" si="37"/>
        <v>0</v>
      </c>
      <c r="Y167" s="540">
        <f t="shared" si="38"/>
        <v>0</v>
      </c>
      <c r="Z167" s="541"/>
      <c r="AB167" s="542">
        <f t="shared" si="39"/>
        <v>7.6</v>
      </c>
    </row>
    <row r="168" spans="1:28" ht="14.1" customHeight="1">
      <c r="A168" s="144">
        <v>168</v>
      </c>
      <c r="B168" s="634" t="s">
        <v>571</v>
      </c>
      <c r="C168" s="634" t="s">
        <v>513</v>
      </c>
      <c r="D168" s="483" t="s">
        <v>100</v>
      </c>
      <c r="E168" s="484" t="s">
        <v>536</v>
      </c>
      <c r="F168" s="640" t="s">
        <v>270</v>
      </c>
      <c r="G168" s="640" t="s">
        <v>635</v>
      </c>
      <c r="H168" s="641" t="s">
        <v>467</v>
      </c>
      <c r="I168" s="487">
        <v>5</v>
      </c>
      <c r="J168" s="491"/>
      <c r="K168" s="491"/>
      <c r="L168" s="491"/>
      <c r="M168" s="491"/>
      <c r="N168" s="553">
        <v>2</v>
      </c>
      <c r="O168" s="539"/>
      <c r="P168" s="539"/>
      <c r="Q168" s="539"/>
      <c r="R168" s="469" t="e">
        <f t="shared" si="32"/>
        <v>#DIV/0!</v>
      </c>
      <c r="S168" s="469">
        <f t="shared" si="33"/>
        <v>0</v>
      </c>
      <c r="T168" s="469">
        <f t="shared" si="34"/>
        <v>0</v>
      </c>
      <c r="U168" s="469">
        <f t="shared" si="35"/>
        <v>0</v>
      </c>
      <c r="V168" s="540">
        <f>IF(N168="nio",0,IF(N168&gt;0,VLOOKUP(G168,'3-Productie normen'!A:Q,VLOOKUP(N168,'3-Productie normen'!W:X,2,FALSE),FALSE)))</f>
        <v>0</v>
      </c>
      <c r="W168" s="540">
        <f t="shared" si="36"/>
        <v>0</v>
      </c>
      <c r="X168" s="540">
        <f t="shared" si="37"/>
        <v>0</v>
      </c>
      <c r="Y168" s="540">
        <f t="shared" si="38"/>
        <v>0</v>
      </c>
      <c r="Z168" s="541"/>
      <c r="AB168" s="542">
        <f t="shared" si="39"/>
        <v>10</v>
      </c>
    </row>
    <row r="169" spans="1:28" ht="14.1" customHeight="1">
      <c r="A169" s="144">
        <v>169</v>
      </c>
      <c r="B169" s="634" t="s">
        <v>571</v>
      </c>
      <c r="C169" s="634" t="s">
        <v>513</v>
      </c>
      <c r="D169" s="483" t="s">
        <v>100</v>
      </c>
      <c r="E169" s="484" t="s">
        <v>345</v>
      </c>
      <c r="F169" s="640" t="s">
        <v>270</v>
      </c>
      <c r="G169" s="640" t="s">
        <v>635</v>
      </c>
      <c r="H169" s="641" t="s">
        <v>467</v>
      </c>
      <c r="I169" s="487">
        <v>9.3000000000000007</v>
      </c>
      <c r="J169" s="491"/>
      <c r="K169" s="491"/>
      <c r="L169" s="491"/>
      <c r="M169" s="491"/>
      <c r="N169" s="553">
        <v>2</v>
      </c>
      <c r="O169" s="539"/>
      <c r="P169" s="539"/>
      <c r="Q169" s="539"/>
      <c r="R169" s="469" t="e">
        <f t="shared" si="32"/>
        <v>#DIV/0!</v>
      </c>
      <c r="S169" s="469">
        <f t="shared" si="33"/>
        <v>0</v>
      </c>
      <c r="T169" s="469">
        <f t="shared" si="34"/>
        <v>0</v>
      </c>
      <c r="U169" s="469">
        <f t="shared" si="35"/>
        <v>0</v>
      </c>
      <c r="V169" s="540">
        <f>IF(N169="nio",0,IF(N169&gt;0,VLOOKUP(G169,'3-Productie normen'!A:Q,VLOOKUP(N169,'3-Productie normen'!W:X,2,FALSE),FALSE)))</f>
        <v>0</v>
      </c>
      <c r="W169" s="540">
        <f t="shared" si="36"/>
        <v>0</v>
      </c>
      <c r="X169" s="540">
        <f t="shared" si="37"/>
        <v>0</v>
      </c>
      <c r="Y169" s="540">
        <f t="shared" si="38"/>
        <v>0</v>
      </c>
      <c r="Z169" s="541"/>
      <c r="AB169" s="542">
        <f t="shared" si="39"/>
        <v>18.600000000000001</v>
      </c>
    </row>
    <row r="170" spans="1:28" ht="14.1" customHeight="1">
      <c r="A170" s="144">
        <v>170</v>
      </c>
      <c r="B170" s="634" t="s">
        <v>571</v>
      </c>
      <c r="C170" s="634" t="s">
        <v>513</v>
      </c>
      <c r="D170" s="483" t="s">
        <v>100</v>
      </c>
      <c r="E170" s="484" t="s">
        <v>338</v>
      </c>
      <c r="F170" s="640" t="s">
        <v>564</v>
      </c>
      <c r="G170" s="640" t="s">
        <v>635</v>
      </c>
      <c r="H170" s="641" t="s">
        <v>467</v>
      </c>
      <c r="I170" s="487">
        <v>22.8</v>
      </c>
      <c r="J170" s="491"/>
      <c r="K170" s="491"/>
      <c r="L170" s="491"/>
      <c r="M170" s="491"/>
      <c r="N170" s="553">
        <v>2</v>
      </c>
      <c r="O170" s="539"/>
      <c r="P170" s="539"/>
      <c r="Q170" s="539"/>
      <c r="R170" s="469" t="e">
        <f t="shared" si="32"/>
        <v>#DIV/0!</v>
      </c>
      <c r="S170" s="469">
        <f t="shared" si="33"/>
        <v>0</v>
      </c>
      <c r="T170" s="469">
        <f t="shared" si="34"/>
        <v>0</v>
      </c>
      <c r="U170" s="469">
        <f t="shared" si="35"/>
        <v>0</v>
      </c>
      <c r="V170" s="540">
        <f>IF(N170="nio",0,IF(N170&gt;0,VLOOKUP(G170,'3-Productie normen'!A:Q,VLOOKUP(N170,'3-Productie normen'!W:X,2,FALSE),FALSE)))</f>
        <v>0</v>
      </c>
      <c r="W170" s="540">
        <f t="shared" si="36"/>
        <v>0</v>
      </c>
      <c r="X170" s="540">
        <f t="shared" si="37"/>
        <v>0</v>
      </c>
      <c r="Y170" s="540">
        <f t="shared" si="38"/>
        <v>0</v>
      </c>
      <c r="Z170" s="541"/>
      <c r="AB170" s="542">
        <f t="shared" si="39"/>
        <v>45.6</v>
      </c>
    </row>
    <row r="171" spans="1:28" ht="14.1" customHeight="1">
      <c r="A171" s="144">
        <v>171</v>
      </c>
      <c r="B171" s="634" t="s">
        <v>571</v>
      </c>
      <c r="C171" s="634" t="s">
        <v>513</v>
      </c>
      <c r="D171" s="483" t="s">
        <v>100</v>
      </c>
      <c r="E171" s="484" t="s">
        <v>537</v>
      </c>
      <c r="F171" s="640" t="s">
        <v>222</v>
      </c>
      <c r="G171" s="622" t="s">
        <v>565</v>
      </c>
      <c r="H171" s="641" t="s">
        <v>464</v>
      </c>
      <c r="I171" s="487">
        <v>255.3</v>
      </c>
      <c r="J171" s="491"/>
      <c r="K171" s="491"/>
      <c r="L171" s="491"/>
      <c r="M171" s="491"/>
      <c r="N171" s="553">
        <f t="shared" ref="N171:N173" si="41">48*5</f>
        <v>240</v>
      </c>
      <c r="O171" s="539"/>
      <c r="P171" s="539">
        <v>48</v>
      </c>
      <c r="Q171" s="539">
        <v>48</v>
      </c>
      <c r="R171" s="469" t="e">
        <f t="shared" si="32"/>
        <v>#DIV/0!</v>
      </c>
      <c r="S171" s="469">
        <f t="shared" si="33"/>
        <v>0</v>
      </c>
      <c r="T171" s="469" t="e">
        <f t="shared" si="34"/>
        <v>#DIV/0!</v>
      </c>
      <c r="U171" s="469" t="e">
        <f t="shared" si="35"/>
        <v>#DIV/0!</v>
      </c>
      <c r="V171" s="540">
        <f>IF(N171="nio",0,IF(N171&gt;0,VLOOKUP(G171,'3-Productie normen'!A:Q,VLOOKUP(N171,'3-Productie normen'!W:X,2,FALSE),FALSE)))</f>
        <v>0</v>
      </c>
      <c r="W171" s="540">
        <f t="shared" si="36"/>
        <v>0</v>
      </c>
      <c r="X171" s="540">
        <f t="shared" si="37"/>
        <v>0</v>
      </c>
      <c r="Y171" s="540">
        <f t="shared" si="38"/>
        <v>0</v>
      </c>
      <c r="Z171" s="541"/>
      <c r="AB171" s="542">
        <f t="shared" si="39"/>
        <v>85780.800000000003</v>
      </c>
    </row>
    <row r="172" spans="1:28" ht="14.1" customHeight="1">
      <c r="A172" s="144">
        <v>172</v>
      </c>
      <c r="B172" s="634" t="s">
        <v>571</v>
      </c>
      <c r="C172" s="634" t="s">
        <v>513</v>
      </c>
      <c r="D172" s="483" t="s">
        <v>100</v>
      </c>
      <c r="E172" s="484" t="s">
        <v>538</v>
      </c>
      <c r="F172" s="640" t="s">
        <v>564</v>
      </c>
      <c r="G172" s="640" t="s">
        <v>635</v>
      </c>
      <c r="H172" s="641" t="s">
        <v>467</v>
      </c>
      <c r="I172" s="487">
        <v>19.399999999999999</v>
      </c>
      <c r="J172" s="491"/>
      <c r="K172" s="491"/>
      <c r="L172" s="491"/>
      <c r="M172" s="491"/>
      <c r="N172" s="553">
        <v>2</v>
      </c>
      <c r="O172" s="539"/>
      <c r="P172" s="539"/>
      <c r="Q172" s="539"/>
      <c r="R172" s="469" t="e">
        <f t="shared" si="32"/>
        <v>#DIV/0!</v>
      </c>
      <c r="S172" s="469">
        <f t="shared" si="33"/>
        <v>0</v>
      </c>
      <c r="T172" s="469">
        <f t="shared" si="34"/>
        <v>0</v>
      </c>
      <c r="U172" s="469">
        <f t="shared" si="35"/>
        <v>0</v>
      </c>
      <c r="V172" s="540">
        <f>IF(N172="nio",0,IF(N172&gt;0,VLOOKUP(G172,'3-Productie normen'!A:Q,VLOOKUP(N172,'3-Productie normen'!W:X,2,FALSE),FALSE)))</f>
        <v>0</v>
      </c>
      <c r="W172" s="540">
        <f t="shared" si="36"/>
        <v>0</v>
      </c>
      <c r="X172" s="540">
        <f t="shared" si="37"/>
        <v>0</v>
      </c>
      <c r="Y172" s="540">
        <f t="shared" si="38"/>
        <v>0</v>
      </c>
      <c r="Z172" s="541"/>
      <c r="AB172" s="542">
        <f t="shared" si="39"/>
        <v>38.799999999999997</v>
      </c>
    </row>
    <row r="173" spans="1:28" ht="14.1" customHeight="1">
      <c r="A173" s="144">
        <v>173</v>
      </c>
      <c r="B173" s="634" t="s">
        <v>571</v>
      </c>
      <c r="C173" s="634" t="s">
        <v>513</v>
      </c>
      <c r="D173" s="483" t="s">
        <v>100</v>
      </c>
      <c r="E173" s="484" t="s">
        <v>539</v>
      </c>
      <c r="F173" s="640" t="s">
        <v>293</v>
      </c>
      <c r="G173" s="622" t="s">
        <v>574</v>
      </c>
      <c r="H173" s="641" t="s">
        <v>469</v>
      </c>
      <c r="I173" s="487">
        <v>8.4</v>
      </c>
      <c r="J173" s="491"/>
      <c r="K173" s="491"/>
      <c r="L173" s="491"/>
      <c r="M173" s="491"/>
      <c r="N173" s="553">
        <f t="shared" si="41"/>
        <v>240</v>
      </c>
      <c r="O173" s="539"/>
      <c r="P173" s="539">
        <v>48</v>
      </c>
      <c r="Q173" s="539">
        <v>48</v>
      </c>
      <c r="R173" s="469" t="e">
        <f t="shared" si="32"/>
        <v>#DIV/0!</v>
      </c>
      <c r="S173" s="469">
        <f t="shared" si="33"/>
        <v>0</v>
      </c>
      <c r="T173" s="469" t="e">
        <f t="shared" si="34"/>
        <v>#DIV/0!</v>
      </c>
      <c r="U173" s="469" t="e">
        <f t="shared" si="35"/>
        <v>#DIV/0!</v>
      </c>
      <c r="V173" s="540">
        <f>IF(N173="nio",0,IF(N173&gt;0,VLOOKUP(G173,'3-Productie normen'!A:Q,VLOOKUP(N173,'3-Productie normen'!W:X,2,FALSE),FALSE)))</f>
        <v>0</v>
      </c>
      <c r="W173" s="540">
        <f t="shared" si="36"/>
        <v>0</v>
      </c>
      <c r="X173" s="540">
        <f t="shared" si="37"/>
        <v>0</v>
      </c>
      <c r="Y173" s="540">
        <f t="shared" si="38"/>
        <v>0</v>
      </c>
      <c r="Z173" s="541"/>
      <c r="AB173" s="542">
        <f t="shared" si="39"/>
        <v>2822.4</v>
      </c>
    </row>
    <row r="174" spans="1:28" ht="14.1" customHeight="1">
      <c r="A174" s="144">
        <v>174</v>
      </c>
      <c r="B174" s="634" t="s">
        <v>571</v>
      </c>
      <c r="C174" s="634" t="s">
        <v>513</v>
      </c>
      <c r="D174" s="483" t="s">
        <v>100</v>
      </c>
      <c r="E174" s="484" t="s">
        <v>540</v>
      </c>
      <c r="F174" s="640" t="s">
        <v>270</v>
      </c>
      <c r="G174" s="640" t="s">
        <v>635</v>
      </c>
      <c r="H174" s="641" t="s">
        <v>467</v>
      </c>
      <c r="I174" s="487">
        <v>27.1</v>
      </c>
      <c r="J174" s="491"/>
      <c r="K174" s="491"/>
      <c r="L174" s="491"/>
      <c r="M174" s="491"/>
      <c r="N174" s="553">
        <v>2</v>
      </c>
      <c r="O174" s="539"/>
      <c r="P174" s="539"/>
      <c r="Q174" s="539"/>
      <c r="R174" s="469" t="e">
        <f t="shared" si="32"/>
        <v>#DIV/0!</v>
      </c>
      <c r="S174" s="469">
        <f t="shared" si="33"/>
        <v>0</v>
      </c>
      <c r="T174" s="469">
        <f t="shared" si="34"/>
        <v>0</v>
      </c>
      <c r="U174" s="469">
        <f t="shared" si="35"/>
        <v>0</v>
      </c>
      <c r="V174" s="540">
        <f>IF(N174="nio",0,IF(N174&gt;0,VLOOKUP(G174,'3-Productie normen'!A:Q,VLOOKUP(N174,'3-Productie normen'!W:X,2,FALSE),FALSE)))</f>
        <v>0</v>
      </c>
      <c r="W174" s="540">
        <f t="shared" si="36"/>
        <v>0</v>
      </c>
      <c r="X174" s="540">
        <f t="shared" si="37"/>
        <v>0</v>
      </c>
      <c r="Y174" s="540">
        <f t="shared" si="38"/>
        <v>0</v>
      </c>
      <c r="Z174" s="541"/>
      <c r="AB174" s="542">
        <f t="shared" si="39"/>
        <v>54.2</v>
      </c>
    </row>
    <row r="175" spans="1:28" ht="14.1" customHeight="1">
      <c r="A175" s="144">
        <v>175</v>
      </c>
      <c r="B175" s="634" t="s">
        <v>571</v>
      </c>
      <c r="C175" s="634" t="s">
        <v>513</v>
      </c>
      <c r="D175" s="483" t="s">
        <v>100</v>
      </c>
      <c r="E175" s="484" t="s">
        <v>541</v>
      </c>
      <c r="F175" s="640" t="s">
        <v>570</v>
      </c>
      <c r="G175" s="622" t="s">
        <v>563</v>
      </c>
      <c r="H175" s="641" t="s">
        <v>600</v>
      </c>
      <c r="I175" s="487">
        <v>0</v>
      </c>
      <c r="J175" s="491"/>
      <c r="K175" s="491"/>
      <c r="L175" s="491"/>
      <c r="M175" s="491"/>
      <c r="N175" s="553" t="s">
        <v>209</v>
      </c>
      <c r="O175" s="539"/>
      <c r="P175" s="539"/>
      <c r="Q175" s="539"/>
      <c r="R175" s="469">
        <f t="shared" si="32"/>
        <v>0</v>
      </c>
      <c r="S175" s="469">
        <f t="shared" si="33"/>
        <v>0</v>
      </c>
      <c r="T175" s="469">
        <f t="shared" si="34"/>
        <v>0</v>
      </c>
      <c r="U175" s="469">
        <f t="shared" si="35"/>
        <v>0</v>
      </c>
      <c r="V175" s="540">
        <f>IF(N175="nio",0,IF(N175&gt;0,VLOOKUP(G175,'3-Productie normen'!A:Q,VLOOKUP(N175,'3-Productie normen'!W:X,2,FALSE),FALSE)))</f>
        <v>0</v>
      </c>
      <c r="W175" s="540">
        <f t="shared" si="36"/>
        <v>0</v>
      </c>
      <c r="X175" s="540">
        <f t="shared" si="37"/>
        <v>0</v>
      </c>
      <c r="Y175" s="540">
        <f t="shared" si="38"/>
        <v>0</v>
      </c>
      <c r="Z175" s="541"/>
      <c r="AB175" s="542">
        <f t="shared" si="39"/>
        <v>0</v>
      </c>
    </row>
    <row r="176" spans="1:28" ht="14.1" customHeight="1">
      <c r="A176" s="144">
        <v>176</v>
      </c>
      <c r="B176" s="634" t="s">
        <v>571</v>
      </c>
      <c r="C176" s="634" t="s">
        <v>513</v>
      </c>
      <c r="D176" s="483" t="s">
        <v>100</v>
      </c>
      <c r="E176" s="484" t="s">
        <v>566</v>
      </c>
      <c r="F176" s="640" t="s">
        <v>102</v>
      </c>
      <c r="G176" s="622" t="s">
        <v>633</v>
      </c>
      <c r="H176" s="641" t="s">
        <v>469</v>
      </c>
      <c r="I176" s="487">
        <v>6.6</v>
      </c>
      <c r="J176" s="491"/>
      <c r="K176" s="491"/>
      <c r="L176" s="491"/>
      <c r="M176" s="491"/>
      <c r="N176" s="553">
        <f t="shared" ref="N176" si="42">48*5</f>
        <v>240</v>
      </c>
      <c r="O176" s="539"/>
      <c r="P176" s="539">
        <v>48</v>
      </c>
      <c r="Q176" s="539">
        <v>48</v>
      </c>
      <c r="R176" s="469" t="e">
        <f t="shared" si="32"/>
        <v>#DIV/0!</v>
      </c>
      <c r="S176" s="469">
        <f t="shared" si="33"/>
        <v>0</v>
      </c>
      <c r="T176" s="469" t="e">
        <f t="shared" si="34"/>
        <v>#DIV/0!</v>
      </c>
      <c r="U176" s="469" t="e">
        <f t="shared" si="35"/>
        <v>#DIV/0!</v>
      </c>
      <c r="V176" s="540">
        <f>IF(N176="nio",0,IF(N176&gt;0,VLOOKUP(G176,'3-Productie normen'!A:Q,VLOOKUP(N176,'3-Productie normen'!W:X,2,FALSE),FALSE)))</f>
        <v>0</v>
      </c>
      <c r="W176" s="540">
        <f t="shared" si="36"/>
        <v>0</v>
      </c>
      <c r="X176" s="540">
        <f t="shared" si="37"/>
        <v>0</v>
      </c>
      <c r="Y176" s="540">
        <f t="shared" si="38"/>
        <v>0</v>
      </c>
      <c r="Z176" s="541"/>
      <c r="AB176" s="542">
        <f t="shared" si="39"/>
        <v>2217.6</v>
      </c>
    </row>
    <row r="177" spans="1:28" ht="14.1" customHeight="1">
      <c r="A177" s="144">
        <v>177</v>
      </c>
      <c r="B177" s="634" t="s">
        <v>571</v>
      </c>
      <c r="C177" s="634" t="s">
        <v>513</v>
      </c>
      <c r="D177" s="483" t="s">
        <v>100</v>
      </c>
      <c r="E177" s="484" t="s">
        <v>567</v>
      </c>
      <c r="F177" s="640" t="s">
        <v>289</v>
      </c>
      <c r="G177" s="622" t="s">
        <v>563</v>
      </c>
      <c r="H177" s="641" t="s">
        <v>600</v>
      </c>
      <c r="I177" s="487">
        <v>6.6</v>
      </c>
      <c r="J177" s="491"/>
      <c r="K177" s="491"/>
      <c r="L177" s="491"/>
      <c r="M177" s="491"/>
      <c r="N177" s="553" t="s">
        <v>209</v>
      </c>
      <c r="O177" s="539"/>
      <c r="P177" s="539"/>
      <c r="Q177" s="539"/>
      <c r="R177" s="469">
        <f t="shared" si="32"/>
        <v>0</v>
      </c>
      <c r="S177" s="469">
        <f t="shared" si="33"/>
        <v>0</v>
      </c>
      <c r="T177" s="469">
        <f t="shared" si="34"/>
        <v>0</v>
      </c>
      <c r="U177" s="469">
        <f t="shared" si="35"/>
        <v>0</v>
      </c>
      <c r="V177" s="540">
        <f>IF(N177="nio",0,IF(N177&gt;0,VLOOKUP(G177,'3-Productie normen'!A:Q,VLOOKUP(N177,'3-Productie normen'!W:X,2,FALSE),FALSE)))</f>
        <v>0</v>
      </c>
      <c r="W177" s="540">
        <f t="shared" si="36"/>
        <v>0</v>
      </c>
      <c r="X177" s="540">
        <f t="shared" si="37"/>
        <v>0</v>
      </c>
      <c r="Y177" s="540">
        <f t="shared" si="38"/>
        <v>0</v>
      </c>
      <c r="Z177" s="541"/>
      <c r="AB177" s="542">
        <f t="shared" si="39"/>
        <v>0</v>
      </c>
    </row>
    <row r="178" spans="1:28" ht="14.1" customHeight="1">
      <c r="A178" s="144">
        <v>178</v>
      </c>
      <c r="B178" s="634" t="s">
        <v>571</v>
      </c>
      <c r="C178" s="634" t="s">
        <v>513</v>
      </c>
      <c r="D178" s="483" t="s">
        <v>100</v>
      </c>
      <c r="E178" s="484" t="s">
        <v>568</v>
      </c>
      <c r="F178" s="640" t="s">
        <v>267</v>
      </c>
      <c r="G178" s="622" t="s">
        <v>634</v>
      </c>
      <c r="H178" s="641" t="s">
        <v>461</v>
      </c>
      <c r="I178" s="487">
        <v>1.4</v>
      </c>
      <c r="J178" s="491"/>
      <c r="K178" s="491"/>
      <c r="L178" s="491"/>
      <c r="M178" s="491"/>
      <c r="N178" s="553">
        <f t="shared" ref="N178:N179" si="43">48*5</f>
        <v>240</v>
      </c>
      <c r="O178" s="539"/>
      <c r="P178" s="539">
        <v>48</v>
      </c>
      <c r="Q178" s="539">
        <v>48</v>
      </c>
      <c r="R178" s="469" t="e">
        <f t="shared" si="32"/>
        <v>#DIV/0!</v>
      </c>
      <c r="S178" s="469">
        <f t="shared" si="33"/>
        <v>0</v>
      </c>
      <c r="T178" s="469" t="e">
        <f t="shared" si="34"/>
        <v>#DIV/0!</v>
      </c>
      <c r="U178" s="469" t="e">
        <f t="shared" si="35"/>
        <v>#DIV/0!</v>
      </c>
      <c r="V178" s="540">
        <f>IF(N178="nio",0,IF(N178&gt;0,VLOOKUP(G178,'3-Productie normen'!A:Q,VLOOKUP(N178,'3-Productie normen'!W:X,2,FALSE),FALSE)))</f>
        <v>0</v>
      </c>
      <c r="W178" s="540">
        <f t="shared" si="36"/>
        <v>0</v>
      </c>
      <c r="X178" s="540">
        <f t="shared" si="37"/>
        <v>0</v>
      </c>
      <c r="Y178" s="540">
        <f t="shared" si="38"/>
        <v>0</v>
      </c>
      <c r="Z178" s="541"/>
      <c r="AB178" s="542">
        <f t="shared" si="39"/>
        <v>470.4</v>
      </c>
    </row>
    <row r="179" spans="1:28" ht="14.1" customHeight="1">
      <c r="A179" s="144">
        <v>179</v>
      </c>
      <c r="B179" s="634" t="s">
        <v>571</v>
      </c>
      <c r="C179" s="634" t="s">
        <v>513</v>
      </c>
      <c r="D179" s="483" t="s">
        <v>100</v>
      </c>
      <c r="E179" s="484" t="s">
        <v>569</v>
      </c>
      <c r="F179" s="640" t="s">
        <v>267</v>
      </c>
      <c r="G179" s="622" t="s">
        <v>634</v>
      </c>
      <c r="H179" s="641" t="s">
        <v>461</v>
      </c>
      <c r="I179" s="487">
        <v>1.4</v>
      </c>
      <c r="J179" s="491"/>
      <c r="K179" s="491"/>
      <c r="L179" s="491"/>
      <c r="M179" s="491"/>
      <c r="N179" s="553">
        <f t="shared" si="43"/>
        <v>240</v>
      </c>
      <c r="O179" s="539"/>
      <c r="P179" s="539">
        <v>48</v>
      </c>
      <c r="Q179" s="539">
        <v>48</v>
      </c>
      <c r="R179" s="469" t="e">
        <f t="shared" si="32"/>
        <v>#DIV/0!</v>
      </c>
      <c r="S179" s="469">
        <f t="shared" si="33"/>
        <v>0</v>
      </c>
      <c r="T179" s="469" t="e">
        <f t="shared" si="34"/>
        <v>#DIV/0!</v>
      </c>
      <c r="U179" s="469" t="e">
        <f t="shared" si="35"/>
        <v>#DIV/0!</v>
      </c>
      <c r="V179" s="540">
        <f>IF(N179="nio",0,IF(N179&gt;0,VLOOKUP(G179,'3-Productie normen'!A:Q,VLOOKUP(N179,'3-Productie normen'!W:X,2,FALSE),FALSE)))</f>
        <v>0</v>
      </c>
      <c r="W179" s="540">
        <f t="shared" si="36"/>
        <v>0</v>
      </c>
      <c r="X179" s="540">
        <f t="shared" si="37"/>
        <v>0</v>
      </c>
      <c r="Y179" s="540">
        <f t="shared" si="38"/>
        <v>0</v>
      </c>
      <c r="Z179" s="541"/>
      <c r="AB179" s="542">
        <f t="shared" si="39"/>
        <v>470.4</v>
      </c>
    </row>
    <row r="180" spans="1:28" ht="14.1" customHeight="1">
      <c r="A180" s="144">
        <v>180</v>
      </c>
      <c r="B180" s="633" t="s">
        <v>478</v>
      </c>
      <c r="C180" s="634" t="s">
        <v>513</v>
      </c>
      <c r="D180" s="536" t="s">
        <v>100</v>
      </c>
      <c r="E180" s="536" t="s">
        <v>284</v>
      </c>
      <c r="F180" s="488" t="s">
        <v>505</v>
      </c>
      <c r="G180" s="622" t="s">
        <v>101</v>
      </c>
      <c r="H180" s="640" t="s">
        <v>483</v>
      </c>
      <c r="I180" s="487">
        <v>6</v>
      </c>
      <c r="J180" s="491"/>
      <c r="K180" s="491"/>
      <c r="L180" s="491"/>
      <c r="M180" s="491"/>
      <c r="N180" s="553">
        <v>200</v>
      </c>
      <c r="O180" s="539"/>
      <c r="P180" s="539">
        <v>48</v>
      </c>
      <c r="Q180" s="539">
        <v>40</v>
      </c>
      <c r="R180" s="469" t="e">
        <f t="shared" si="32"/>
        <v>#DIV/0!</v>
      </c>
      <c r="S180" s="469">
        <f t="shared" si="33"/>
        <v>0</v>
      </c>
      <c r="T180" s="469" t="e">
        <f t="shared" si="34"/>
        <v>#DIV/0!</v>
      </c>
      <c r="U180" s="469" t="e">
        <f t="shared" si="35"/>
        <v>#DIV/0!</v>
      </c>
      <c r="V180" s="540">
        <f>IF(N180="nio",0,IF(N180&gt;0,VLOOKUP(G180,'3-Productie normen'!A:Q,VLOOKUP(N180,'3-Productie normen'!W:X,2,FALSE),FALSE)))</f>
        <v>0</v>
      </c>
      <c r="W180" s="540">
        <f t="shared" si="36"/>
        <v>0</v>
      </c>
      <c r="X180" s="540">
        <f t="shared" si="37"/>
        <v>0</v>
      </c>
      <c r="Y180" s="540">
        <f t="shared" si="38"/>
        <v>0</v>
      </c>
      <c r="Z180" s="541"/>
      <c r="AB180" s="542">
        <f t="shared" si="39"/>
        <v>1728</v>
      </c>
    </row>
    <row r="181" spans="1:28" ht="14.1" customHeight="1">
      <c r="A181" s="144">
        <v>181</v>
      </c>
      <c r="B181" s="633" t="s">
        <v>478</v>
      </c>
      <c r="C181" s="634" t="s">
        <v>513</v>
      </c>
      <c r="D181" s="536" t="s">
        <v>100</v>
      </c>
      <c r="E181" s="536" t="s">
        <v>285</v>
      </c>
      <c r="F181" s="488" t="s">
        <v>101</v>
      </c>
      <c r="G181" s="622" t="s">
        <v>101</v>
      </c>
      <c r="H181" s="640" t="s">
        <v>482</v>
      </c>
      <c r="I181" s="487">
        <v>33</v>
      </c>
      <c r="J181" s="491"/>
      <c r="K181" s="491"/>
      <c r="L181" s="491"/>
      <c r="M181" s="491"/>
      <c r="N181" s="553">
        <v>200</v>
      </c>
      <c r="O181" s="539"/>
      <c r="P181" s="539">
        <v>48</v>
      </c>
      <c r="Q181" s="539">
        <v>40</v>
      </c>
      <c r="R181" s="469" t="e">
        <f t="shared" si="32"/>
        <v>#DIV/0!</v>
      </c>
      <c r="S181" s="469">
        <f t="shared" si="33"/>
        <v>0</v>
      </c>
      <c r="T181" s="469" t="e">
        <f t="shared" si="34"/>
        <v>#DIV/0!</v>
      </c>
      <c r="U181" s="469" t="e">
        <f t="shared" si="35"/>
        <v>#DIV/0!</v>
      </c>
      <c r="V181" s="540">
        <f>IF(N181="nio",0,IF(N181&gt;0,VLOOKUP(G181,'3-Productie normen'!A:Q,VLOOKUP(N181,'3-Productie normen'!W:X,2,FALSE),FALSE)))</f>
        <v>0</v>
      </c>
      <c r="W181" s="540">
        <f t="shared" si="36"/>
        <v>0</v>
      </c>
      <c r="X181" s="540">
        <f t="shared" si="37"/>
        <v>0</v>
      </c>
      <c r="Y181" s="540">
        <f t="shared" si="38"/>
        <v>0</v>
      </c>
      <c r="Z181" s="541"/>
      <c r="AB181" s="542">
        <f t="shared" si="39"/>
        <v>9504</v>
      </c>
    </row>
    <row r="182" spans="1:28" ht="14.1" customHeight="1">
      <c r="A182" s="144">
        <v>182</v>
      </c>
      <c r="B182" s="633" t="s">
        <v>478</v>
      </c>
      <c r="C182" s="634" t="s">
        <v>513</v>
      </c>
      <c r="D182" s="536" t="s">
        <v>100</v>
      </c>
      <c r="E182" s="536" t="s">
        <v>286</v>
      </c>
      <c r="F182" s="488" t="s">
        <v>506</v>
      </c>
      <c r="G182" s="622" t="s">
        <v>563</v>
      </c>
      <c r="H182" s="640" t="s">
        <v>482</v>
      </c>
      <c r="I182" s="487">
        <v>1</v>
      </c>
      <c r="J182" s="491"/>
      <c r="K182" s="491"/>
      <c r="L182" s="491"/>
      <c r="M182" s="491"/>
      <c r="N182" s="553" t="s">
        <v>209</v>
      </c>
      <c r="O182" s="539"/>
      <c r="P182" s="539"/>
      <c r="Q182" s="539"/>
      <c r="R182" s="469">
        <f t="shared" si="32"/>
        <v>0</v>
      </c>
      <c r="S182" s="469">
        <f t="shared" si="33"/>
        <v>0</v>
      </c>
      <c r="T182" s="469">
        <f t="shared" si="34"/>
        <v>0</v>
      </c>
      <c r="U182" s="469">
        <f t="shared" si="35"/>
        <v>0</v>
      </c>
      <c r="V182" s="540">
        <f>IF(N182="nio",0,IF(N182&gt;0,VLOOKUP(G182,'3-Productie normen'!A:Q,VLOOKUP(N182,'3-Productie normen'!W:X,2,FALSE),FALSE)))</f>
        <v>0</v>
      </c>
      <c r="W182" s="540">
        <f t="shared" si="36"/>
        <v>0</v>
      </c>
      <c r="X182" s="540">
        <f t="shared" si="37"/>
        <v>0</v>
      </c>
      <c r="Y182" s="540">
        <f t="shared" si="38"/>
        <v>0</v>
      </c>
      <c r="Z182" s="541"/>
      <c r="AB182" s="542">
        <f t="shared" si="39"/>
        <v>0</v>
      </c>
    </row>
    <row r="183" spans="1:28" ht="14.1" customHeight="1">
      <c r="A183" s="144">
        <v>183</v>
      </c>
      <c r="B183" s="633" t="s">
        <v>478</v>
      </c>
      <c r="C183" s="634" t="s">
        <v>513</v>
      </c>
      <c r="D183" s="536" t="s">
        <v>100</v>
      </c>
      <c r="E183" s="536" t="s">
        <v>287</v>
      </c>
      <c r="F183" s="488" t="s">
        <v>507</v>
      </c>
      <c r="G183" s="640" t="s">
        <v>635</v>
      </c>
      <c r="H183" s="640" t="s">
        <v>463</v>
      </c>
      <c r="I183" s="487">
        <v>25.7</v>
      </c>
      <c r="J183" s="491"/>
      <c r="K183" s="491"/>
      <c r="L183" s="491"/>
      <c r="M183" s="491"/>
      <c r="N183" s="553">
        <v>2</v>
      </c>
      <c r="O183" s="539"/>
      <c r="P183" s="539"/>
      <c r="Q183" s="539"/>
      <c r="R183" s="469" t="e">
        <f t="shared" si="32"/>
        <v>#DIV/0!</v>
      </c>
      <c r="S183" s="469">
        <f t="shared" si="33"/>
        <v>0</v>
      </c>
      <c r="T183" s="469">
        <f t="shared" si="34"/>
        <v>0</v>
      </c>
      <c r="U183" s="469">
        <f t="shared" si="35"/>
        <v>0</v>
      </c>
      <c r="V183" s="540">
        <f>IF(N183="nio",0,IF(N183&gt;0,VLOOKUP(G183,'3-Productie normen'!A:Q,VLOOKUP(N183,'3-Productie normen'!W:X,2,FALSE),FALSE)))</f>
        <v>0</v>
      </c>
      <c r="W183" s="540">
        <f t="shared" si="36"/>
        <v>0</v>
      </c>
      <c r="X183" s="540">
        <f t="shared" si="37"/>
        <v>0</v>
      </c>
      <c r="Y183" s="540">
        <f t="shared" si="38"/>
        <v>0</v>
      </c>
      <c r="Z183" s="541"/>
      <c r="AB183" s="542">
        <f t="shared" si="39"/>
        <v>51.4</v>
      </c>
    </row>
    <row r="184" spans="1:28" ht="14.1" customHeight="1">
      <c r="A184" s="144">
        <v>184</v>
      </c>
      <c r="B184" s="633" t="s">
        <v>478</v>
      </c>
      <c r="C184" s="634" t="s">
        <v>513</v>
      </c>
      <c r="D184" s="483" t="s">
        <v>255</v>
      </c>
      <c r="E184" s="536" t="s">
        <v>288</v>
      </c>
      <c r="F184" s="488" t="s">
        <v>473</v>
      </c>
      <c r="G184" s="622" t="s">
        <v>462</v>
      </c>
      <c r="H184" s="640" t="s">
        <v>463</v>
      </c>
      <c r="I184" s="487">
        <v>36</v>
      </c>
      <c r="J184" s="491"/>
      <c r="K184" s="491"/>
      <c r="L184" s="491"/>
      <c r="M184" s="491"/>
      <c r="N184" s="553">
        <v>200</v>
      </c>
      <c r="O184" s="539"/>
      <c r="P184" s="539">
        <v>48</v>
      </c>
      <c r="Q184" s="539">
        <v>40</v>
      </c>
      <c r="R184" s="469" t="e">
        <f t="shared" si="32"/>
        <v>#DIV/0!</v>
      </c>
      <c r="S184" s="469">
        <f t="shared" si="33"/>
        <v>0</v>
      </c>
      <c r="T184" s="469" t="e">
        <f t="shared" si="34"/>
        <v>#DIV/0!</v>
      </c>
      <c r="U184" s="469" t="e">
        <f t="shared" si="35"/>
        <v>#DIV/0!</v>
      </c>
      <c r="V184" s="540">
        <f>IF(N184="nio",0,IF(N184&gt;0,VLOOKUP(G184,'3-Productie normen'!A:Q,VLOOKUP(N184,'3-Productie normen'!W:X,2,FALSE),FALSE)))</f>
        <v>0</v>
      </c>
      <c r="W184" s="540">
        <f t="shared" si="36"/>
        <v>0</v>
      </c>
      <c r="X184" s="540">
        <f t="shared" si="37"/>
        <v>0</v>
      </c>
      <c r="Y184" s="540">
        <f t="shared" si="38"/>
        <v>0</v>
      </c>
      <c r="Z184" s="541"/>
      <c r="AB184" s="542">
        <f t="shared" si="39"/>
        <v>10368</v>
      </c>
    </row>
    <row r="185" spans="1:28" ht="14.1" customHeight="1">
      <c r="A185" s="144">
        <v>185</v>
      </c>
      <c r="B185" s="633" t="s">
        <v>478</v>
      </c>
      <c r="C185" s="634" t="s">
        <v>513</v>
      </c>
      <c r="D185" s="536" t="s">
        <v>100</v>
      </c>
      <c r="E185" s="536" t="s">
        <v>290</v>
      </c>
      <c r="F185" s="488" t="s">
        <v>507</v>
      </c>
      <c r="G185" s="640" t="s">
        <v>635</v>
      </c>
      <c r="H185" s="640" t="s">
        <v>463</v>
      </c>
      <c r="I185" s="487">
        <v>34.15</v>
      </c>
      <c r="J185" s="491"/>
      <c r="K185" s="491"/>
      <c r="L185" s="491"/>
      <c r="M185" s="491"/>
      <c r="N185" s="553">
        <v>2</v>
      </c>
      <c r="O185" s="539"/>
      <c r="P185" s="539"/>
      <c r="Q185" s="539"/>
      <c r="R185" s="469" t="e">
        <f t="shared" si="32"/>
        <v>#DIV/0!</v>
      </c>
      <c r="S185" s="469">
        <f t="shared" si="33"/>
        <v>0</v>
      </c>
      <c r="T185" s="469">
        <f t="shared" si="34"/>
        <v>0</v>
      </c>
      <c r="U185" s="469">
        <f t="shared" si="35"/>
        <v>0</v>
      </c>
      <c r="V185" s="540">
        <f>IF(N185="nio",0,IF(N185&gt;0,VLOOKUP(G185,'3-Productie normen'!A:Q,VLOOKUP(N185,'3-Productie normen'!W:X,2,FALSE),FALSE)))</f>
        <v>0</v>
      </c>
      <c r="W185" s="540">
        <f t="shared" si="36"/>
        <v>0</v>
      </c>
      <c r="X185" s="540">
        <f t="shared" si="37"/>
        <v>0</v>
      </c>
      <c r="Y185" s="540">
        <f t="shared" si="38"/>
        <v>0</v>
      </c>
      <c r="Z185" s="541"/>
      <c r="AB185" s="542">
        <f t="shared" si="39"/>
        <v>68.3</v>
      </c>
    </row>
    <row r="186" spans="1:28" ht="14.1" customHeight="1">
      <c r="A186" s="144">
        <v>186</v>
      </c>
      <c r="B186" s="633" t="s">
        <v>478</v>
      </c>
      <c r="C186" s="634" t="s">
        <v>513</v>
      </c>
      <c r="D186" s="536" t="s">
        <v>100</v>
      </c>
      <c r="E186" s="536" t="s">
        <v>291</v>
      </c>
      <c r="F186" s="488" t="s">
        <v>508</v>
      </c>
      <c r="G186" s="622" t="s">
        <v>565</v>
      </c>
      <c r="H186" s="640" t="s">
        <v>463</v>
      </c>
      <c r="I186" s="487">
        <v>380</v>
      </c>
      <c r="J186" s="491"/>
      <c r="K186" s="491"/>
      <c r="L186" s="491"/>
      <c r="M186" s="491"/>
      <c r="N186" s="553">
        <v>200</v>
      </c>
      <c r="O186" s="539"/>
      <c r="P186" s="539">
        <v>48</v>
      </c>
      <c r="Q186" s="539">
        <v>40</v>
      </c>
      <c r="R186" s="469" t="e">
        <f t="shared" si="32"/>
        <v>#DIV/0!</v>
      </c>
      <c r="S186" s="469">
        <f t="shared" si="33"/>
        <v>0</v>
      </c>
      <c r="T186" s="469" t="e">
        <f t="shared" si="34"/>
        <v>#DIV/0!</v>
      </c>
      <c r="U186" s="469" t="e">
        <f t="shared" si="35"/>
        <v>#DIV/0!</v>
      </c>
      <c r="V186" s="540">
        <f>IF(N186="nio",0,IF(N186&gt;0,VLOOKUP(G186,'3-Productie normen'!A:Q,VLOOKUP(N186,'3-Productie normen'!W:X,2,FALSE),FALSE)))</f>
        <v>0</v>
      </c>
      <c r="W186" s="540">
        <f t="shared" si="36"/>
        <v>0</v>
      </c>
      <c r="X186" s="540">
        <f t="shared" si="37"/>
        <v>0</v>
      </c>
      <c r="Y186" s="540">
        <f t="shared" si="38"/>
        <v>0</v>
      </c>
      <c r="Z186" s="541"/>
      <c r="AB186" s="542">
        <f t="shared" si="39"/>
        <v>109440</v>
      </c>
    </row>
    <row r="187" spans="1:28" ht="14.1" customHeight="1">
      <c r="A187" s="144">
        <v>187</v>
      </c>
      <c r="B187" s="633" t="s">
        <v>478</v>
      </c>
      <c r="C187" s="634" t="s">
        <v>513</v>
      </c>
      <c r="D187" s="536" t="s">
        <v>100</v>
      </c>
      <c r="E187" s="536" t="s">
        <v>292</v>
      </c>
      <c r="F187" s="488" t="s">
        <v>509</v>
      </c>
      <c r="G187" s="488" t="s">
        <v>563</v>
      </c>
      <c r="H187" s="640" t="s">
        <v>482</v>
      </c>
      <c r="I187" s="487">
        <v>14</v>
      </c>
      <c r="J187" s="491"/>
      <c r="K187" s="491"/>
      <c r="L187" s="491"/>
      <c r="M187" s="491"/>
      <c r="N187" s="553" t="s">
        <v>209</v>
      </c>
      <c r="O187" s="539"/>
      <c r="P187" s="539"/>
      <c r="Q187" s="539"/>
      <c r="R187" s="469">
        <f t="shared" si="32"/>
        <v>0</v>
      </c>
      <c r="S187" s="469">
        <f t="shared" si="33"/>
        <v>0</v>
      </c>
      <c r="T187" s="469">
        <f t="shared" si="34"/>
        <v>0</v>
      </c>
      <c r="U187" s="469">
        <f t="shared" si="35"/>
        <v>0</v>
      </c>
      <c r="V187" s="540">
        <f>IF(N187="nio",0,IF(N187&gt;0,VLOOKUP(G187,'3-Productie normen'!A:Q,VLOOKUP(N187,'3-Productie normen'!W:X,2,FALSE),FALSE)))</f>
        <v>0</v>
      </c>
      <c r="W187" s="540">
        <f t="shared" si="36"/>
        <v>0</v>
      </c>
      <c r="X187" s="540">
        <f t="shared" si="37"/>
        <v>0</v>
      </c>
      <c r="Y187" s="540">
        <f t="shared" si="38"/>
        <v>0</v>
      </c>
      <c r="Z187" s="541"/>
      <c r="AB187" s="542">
        <f t="shared" si="39"/>
        <v>0</v>
      </c>
    </row>
    <row r="188" spans="1:28" ht="14.1" customHeight="1">
      <c r="A188" s="144">
        <v>188</v>
      </c>
      <c r="B188" s="633" t="s">
        <v>478</v>
      </c>
      <c r="C188" s="634" t="s">
        <v>513</v>
      </c>
      <c r="D188" s="536" t="s">
        <v>100</v>
      </c>
      <c r="E188" s="536" t="s">
        <v>363</v>
      </c>
      <c r="F188" s="488" t="s">
        <v>496</v>
      </c>
      <c r="G188" s="622" t="s">
        <v>633</v>
      </c>
      <c r="H188" s="640" t="s">
        <v>482</v>
      </c>
      <c r="I188" s="487">
        <v>16</v>
      </c>
      <c r="J188" s="491"/>
      <c r="K188" s="491"/>
      <c r="L188" s="491"/>
      <c r="M188" s="491"/>
      <c r="N188" s="553">
        <v>200</v>
      </c>
      <c r="O188" s="539"/>
      <c r="P188" s="539">
        <v>48</v>
      </c>
      <c r="Q188" s="539">
        <v>40</v>
      </c>
      <c r="R188" s="469" t="e">
        <f t="shared" si="32"/>
        <v>#DIV/0!</v>
      </c>
      <c r="S188" s="469">
        <f t="shared" si="33"/>
        <v>0</v>
      </c>
      <c r="T188" s="469" t="e">
        <f t="shared" si="34"/>
        <v>#DIV/0!</v>
      </c>
      <c r="U188" s="469" t="e">
        <f t="shared" si="35"/>
        <v>#DIV/0!</v>
      </c>
      <c r="V188" s="540">
        <f>IF(N188="nio",0,IF(N188&gt;0,VLOOKUP(G188,'3-Productie normen'!A:Q,VLOOKUP(N188,'3-Productie normen'!W:X,2,FALSE),FALSE)))</f>
        <v>0</v>
      </c>
      <c r="W188" s="540">
        <f t="shared" si="36"/>
        <v>0</v>
      </c>
      <c r="X188" s="540">
        <f t="shared" si="37"/>
        <v>0</v>
      </c>
      <c r="Y188" s="540">
        <f t="shared" si="38"/>
        <v>0</v>
      </c>
      <c r="Z188" s="541"/>
      <c r="AB188" s="542">
        <f t="shared" si="39"/>
        <v>4608</v>
      </c>
    </row>
    <row r="189" spans="1:28" ht="14.1" customHeight="1">
      <c r="A189" s="144">
        <v>189</v>
      </c>
      <c r="B189" s="633" t="s">
        <v>478</v>
      </c>
      <c r="C189" s="634" t="s">
        <v>513</v>
      </c>
      <c r="D189" s="536" t="s">
        <v>100</v>
      </c>
      <c r="E189" s="536" t="s">
        <v>365</v>
      </c>
      <c r="F189" s="488" t="s">
        <v>510</v>
      </c>
      <c r="G189" s="622" t="s">
        <v>632</v>
      </c>
      <c r="H189" s="640" t="s">
        <v>482</v>
      </c>
      <c r="I189" s="487">
        <v>6</v>
      </c>
      <c r="J189" s="491"/>
      <c r="K189" s="491"/>
      <c r="L189" s="491"/>
      <c r="M189" s="491"/>
      <c r="N189" s="553">
        <v>200</v>
      </c>
      <c r="O189" s="539"/>
      <c r="P189" s="539">
        <v>48</v>
      </c>
      <c r="Q189" s="539">
        <v>40</v>
      </c>
      <c r="R189" s="469" t="e">
        <f t="shared" si="32"/>
        <v>#DIV/0!</v>
      </c>
      <c r="S189" s="469">
        <f t="shared" si="33"/>
        <v>0</v>
      </c>
      <c r="T189" s="469" t="e">
        <f t="shared" si="34"/>
        <v>#DIV/0!</v>
      </c>
      <c r="U189" s="469" t="e">
        <f t="shared" si="35"/>
        <v>#DIV/0!</v>
      </c>
      <c r="V189" s="540">
        <f>IF(N189="nio",0,IF(N189&gt;0,VLOOKUP(G189,'3-Productie normen'!A:Q,VLOOKUP(N189,'3-Productie normen'!W:X,2,FALSE),FALSE)))</f>
        <v>0</v>
      </c>
      <c r="W189" s="540">
        <f t="shared" si="36"/>
        <v>0</v>
      </c>
      <c r="X189" s="540">
        <f t="shared" si="37"/>
        <v>0</v>
      </c>
      <c r="Y189" s="540">
        <f t="shared" si="38"/>
        <v>0</v>
      </c>
      <c r="Z189" s="541"/>
      <c r="AB189" s="542">
        <f t="shared" si="39"/>
        <v>1728</v>
      </c>
    </row>
    <row r="190" spans="1:28" ht="14.1" customHeight="1">
      <c r="A190" s="144">
        <v>190</v>
      </c>
      <c r="B190" s="633" t="s">
        <v>478</v>
      </c>
      <c r="C190" s="634" t="s">
        <v>513</v>
      </c>
      <c r="D190" s="536" t="s">
        <v>100</v>
      </c>
      <c r="E190" s="536" t="s">
        <v>360</v>
      </c>
      <c r="F190" s="488" t="s">
        <v>510</v>
      </c>
      <c r="G190" s="622" t="s">
        <v>632</v>
      </c>
      <c r="H190" s="640" t="s">
        <v>482</v>
      </c>
      <c r="I190" s="487">
        <v>1.3</v>
      </c>
      <c r="J190" s="491"/>
      <c r="K190" s="491"/>
      <c r="L190" s="491"/>
      <c r="M190" s="491"/>
      <c r="N190" s="553">
        <v>200</v>
      </c>
      <c r="O190" s="539"/>
      <c r="P190" s="539">
        <v>48</v>
      </c>
      <c r="Q190" s="539">
        <v>40</v>
      </c>
      <c r="R190" s="469" t="e">
        <f t="shared" si="32"/>
        <v>#DIV/0!</v>
      </c>
      <c r="S190" s="469">
        <f t="shared" si="33"/>
        <v>0</v>
      </c>
      <c r="T190" s="469" t="e">
        <f t="shared" si="34"/>
        <v>#DIV/0!</v>
      </c>
      <c r="U190" s="469" t="e">
        <f t="shared" si="35"/>
        <v>#DIV/0!</v>
      </c>
      <c r="V190" s="540">
        <f>IF(N190="nio",0,IF(N190&gt;0,VLOOKUP(G190,'3-Productie normen'!A:Q,VLOOKUP(N190,'3-Productie normen'!W:X,2,FALSE),FALSE)))</f>
        <v>0</v>
      </c>
      <c r="W190" s="540">
        <f t="shared" si="36"/>
        <v>0</v>
      </c>
      <c r="X190" s="540">
        <f t="shared" si="37"/>
        <v>0</v>
      </c>
      <c r="Y190" s="540">
        <f t="shared" si="38"/>
        <v>0</v>
      </c>
      <c r="Z190" s="541"/>
      <c r="AB190" s="542">
        <f t="shared" si="39"/>
        <v>374.40000000000003</v>
      </c>
    </row>
    <row r="191" spans="1:28" ht="14.1" customHeight="1">
      <c r="A191" s="144">
        <v>191</v>
      </c>
      <c r="B191" s="633" t="s">
        <v>478</v>
      </c>
      <c r="C191" s="634" t="s">
        <v>513</v>
      </c>
      <c r="D191" s="536" t="s">
        <v>100</v>
      </c>
      <c r="E191" s="536" t="s">
        <v>367</v>
      </c>
      <c r="F191" s="488" t="s">
        <v>510</v>
      </c>
      <c r="G191" s="622" t="s">
        <v>632</v>
      </c>
      <c r="H191" s="640" t="s">
        <v>482</v>
      </c>
      <c r="I191" s="487">
        <v>6</v>
      </c>
      <c r="J191" s="491"/>
      <c r="K191" s="491"/>
      <c r="L191" s="491"/>
      <c r="M191" s="491"/>
      <c r="N191" s="553">
        <v>200</v>
      </c>
      <c r="O191" s="539"/>
      <c r="P191" s="539">
        <v>48</v>
      </c>
      <c r="Q191" s="539">
        <v>40</v>
      </c>
      <c r="R191" s="469" t="e">
        <f t="shared" si="32"/>
        <v>#DIV/0!</v>
      </c>
      <c r="S191" s="469">
        <f t="shared" si="33"/>
        <v>0</v>
      </c>
      <c r="T191" s="469" t="e">
        <f t="shared" si="34"/>
        <v>#DIV/0!</v>
      </c>
      <c r="U191" s="469" t="e">
        <f t="shared" si="35"/>
        <v>#DIV/0!</v>
      </c>
      <c r="V191" s="540">
        <f>IF(N191="nio",0,IF(N191&gt;0,VLOOKUP(G191,'3-Productie normen'!A:Q,VLOOKUP(N191,'3-Productie normen'!W:X,2,FALSE),FALSE)))</f>
        <v>0</v>
      </c>
      <c r="W191" s="540">
        <f t="shared" si="36"/>
        <v>0</v>
      </c>
      <c r="X191" s="540">
        <f t="shared" si="37"/>
        <v>0</v>
      </c>
      <c r="Y191" s="540">
        <f t="shared" si="38"/>
        <v>0</v>
      </c>
      <c r="Z191" s="541"/>
      <c r="AB191" s="542">
        <f t="shared" si="39"/>
        <v>1728</v>
      </c>
    </row>
    <row r="192" spans="1:28" ht="14.1" customHeight="1">
      <c r="A192" s="144">
        <v>192</v>
      </c>
      <c r="B192" s="633" t="s">
        <v>478</v>
      </c>
      <c r="C192" s="634" t="s">
        <v>513</v>
      </c>
      <c r="D192" s="536" t="s">
        <v>100</v>
      </c>
      <c r="E192" s="536" t="s">
        <v>368</v>
      </c>
      <c r="F192" s="488" t="s">
        <v>510</v>
      </c>
      <c r="G192" s="622" t="s">
        <v>632</v>
      </c>
      <c r="H192" s="640" t="s">
        <v>482</v>
      </c>
      <c r="I192" s="487">
        <v>1.3</v>
      </c>
      <c r="J192" s="491"/>
      <c r="K192" s="491"/>
      <c r="L192" s="491"/>
      <c r="M192" s="491"/>
      <c r="N192" s="553">
        <v>200</v>
      </c>
      <c r="O192" s="539"/>
      <c r="P192" s="539">
        <v>48</v>
      </c>
      <c r="Q192" s="539">
        <v>40</v>
      </c>
      <c r="R192" s="469" t="e">
        <f t="shared" si="32"/>
        <v>#DIV/0!</v>
      </c>
      <c r="S192" s="469">
        <f t="shared" si="33"/>
        <v>0</v>
      </c>
      <c r="T192" s="469" t="e">
        <f t="shared" si="34"/>
        <v>#DIV/0!</v>
      </c>
      <c r="U192" s="469" t="e">
        <f t="shared" si="35"/>
        <v>#DIV/0!</v>
      </c>
      <c r="V192" s="540">
        <f>IF(N192="nio",0,IF(N192&gt;0,VLOOKUP(G192,'3-Productie normen'!A:Q,VLOOKUP(N192,'3-Productie normen'!W:X,2,FALSE),FALSE)))</f>
        <v>0</v>
      </c>
      <c r="W192" s="540">
        <f t="shared" si="36"/>
        <v>0</v>
      </c>
      <c r="X192" s="540">
        <f t="shared" si="37"/>
        <v>0</v>
      </c>
      <c r="Y192" s="540">
        <f t="shared" si="38"/>
        <v>0</v>
      </c>
      <c r="Z192" s="541"/>
      <c r="AB192" s="542">
        <f t="shared" si="39"/>
        <v>374.40000000000003</v>
      </c>
    </row>
    <row r="193" spans="1:28" ht="14.1" customHeight="1">
      <c r="A193" s="144">
        <v>193</v>
      </c>
      <c r="B193" s="633" t="s">
        <v>478</v>
      </c>
      <c r="C193" s="634" t="s">
        <v>513</v>
      </c>
      <c r="D193" s="536" t="s">
        <v>100</v>
      </c>
      <c r="E193" s="536" t="s">
        <v>371</v>
      </c>
      <c r="F193" s="488" t="s">
        <v>496</v>
      </c>
      <c r="G193" s="622" t="s">
        <v>633</v>
      </c>
      <c r="H193" s="640" t="s">
        <v>482</v>
      </c>
      <c r="I193" s="487">
        <v>14</v>
      </c>
      <c r="J193" s="491"/>
      <c r="K193" s="491"/>
      <c r="L193" s="491"/>
      <c r="M193" s="491"/>
      <c r="N193" s="553">
        <v>200</v>
      </c>
      <c r="O193" s="539"/>
      <c r="P193" s="539">
        <v>48</v>
      </c>
      <c r="Q193" s="539">
        <v>40</v>
      </c>
      <c r="R193" s="469" t="e">
        <f t="shared" si="32"/>
        <v>#DIV/0!</v>
      </c>
      <c r="S193" s="469">
        <f t="shared" si="33"/>
        <v>0</v>
      </c>
      <c r="T193" s="469" t="e">
        <f t="shared" si="34"/>
        <v>#DIV/0!</v>
      </c>
      <c r="U193" s="469" t="e">
        <f t="shared" si="35"/>
        <v>#DIV/0!</v>
      </c>
      <c r="V193" s="540">
        <f>IF(N193="nio",0,IF(N193&gt;0,VLOOKUP(G193,'3-Productie normen'!A:Q,VLOOKUP(N193,'3-Productie normen'!W:X,2,FALSE),FALSE)))</f>
        <v>0</v>
      </c>
      <c r="W193" s="540">
        <f t="shared" si="36"/>
        <v>0</v>
      </c>
      <c r="X193" s="540">
        <f t="shared" si="37"/>
        <v>0</v>
      </c>
      <c r="Y193" s="540">
        <f t="shared" si="38"/>
        <v>0</v>
      </c>
      <c r="Z193" s="541"/>
      <c r="AB193" s="542">
        <f t="shared" si="39"/>
        <v>4032</v>
      </c>
    </row>
    <row r="194" spans="1:28" ht="14.1" customHeight="1">
      <c r="A194" s="144">
        <v>194</v>
      </c>
      <c r="B194" s="633" t="s">
        <v>478</v>
      </c>
      <c r="C194" s="634" t="s">
        <v>513</v>
      </c>
      <c r="D194" s="536" t="s">
        <v>100</v>
      </c>
      <c r="E194" s="536" t="s">
        <v>377</v>
      </c>
      <c r="F194" s="488" t="s">
        <v>486</v>
      </c>
      <c r="G194" s="622" t="s">
        <v>634</v>
      </c>
      <c r="H194" s="640" t="s">
        <v>482</v>
      </c>
      <c r="I194" s="487">
        <v>3</v>
      </c>
      <c r="J194" s="491"/>
      <c r="K194" s="491"/>
      <c r="L194" s="491"/>
      <c r="M194" s="491"/>
      <c r="N194" s="553">
        <v>200</v>
      </c>
      <c r="O194" s="539"/>
      <c r="P194" s="539">
        <v>48</v>
      </c>
      <c r="Q194" s="539">
        <v>40</v>
      </c>
      <c r="R194" s="469" t="e">
        <f t="shared" si="32"/>
        <v>#DIV/0!</v>
      </c>
      <c r="S194" s="469">
        <f t="shared" si="33"/>
        <v>0</v>
      </c>
      <c r="T194" s="469" t="e">
        <f t="shared" si="34"/>
        <v>#DIV/0!</v>
      </c>
      <c r="U194" s="469" t="e">
        <f t="shared" si="35"/>
        <v>#DIV/0!</v>
      </c>
      <c r="V194" s="540">
        <f>IF(N194="nio",0,IF(N194&gt;0,VLOOKUP(G194,'3-Productie normen'!A:Q,VLOOKUP(N194,'3-Productie normen'!W:X,2,FALSE),FALSE)))</f>
        <v>0</v>
      </c>
      <c r="W194" s="540">
        <f t="shared" si="36"/>
        <v>0</v>
      </c>
      <c r="X194" s="540">
        <f t="shared" si="37"/>
        <v>0</v>
      </c>
      <c r="Y194" s="540">
        <f t="shared" si="38"/>
        <v>0</v>
      </c>
      <c r="Z194" s="541"/>
      <c r="AB194" s="542">
        <f t="shared" si="39"/>
        <v>864</v>
      </c>
    </row>
    <row r="195" spans="1:28" ht="14.1" customHeight="1">
      <c r="A195" s="144">
        <v>195</v>
      </c>
      <c r="B195" s="633" t="s">
        <v>478</v>
      </c>
      <c r="C195" s="634" t="s">
        <v>513</v>
      </c>
      <c r="D195" s="536" t="s">
        <v>100</v>
      </c>
      <c r="E195" s="536" t="s">
        <v>375</v>
      </c>
      <c r="F195" s="488" t="s">
        <v>501</v>
      </c>
      <c r="G195" s="640" t="s">
        <v>635</v>
      </c>
      <c r="H195" s="640" t="s">
        <v>482</v>
      </c>
      <c r="I195" s="487">
        <v>2.25</v>
      </c>
      <c r="J195" s="491"/>
      <c r="K195" s="491"/>
      <c r="L195" s="491"/>
      <c r="M195" s="491"/>
      <c r="N195" s="553">
        <v>2</v>
      </c>
      <c r="O195" s="539"/>
      <c r="P195" s="539"/>
      <c r="Q195" s="539"/>
      <c r="R195" s="469" t="e">
        <f t="shared" si="32"/>
        <v>#DIV/0!</v>
      </c>
      <c r="S195" s="469">
        <f t="shared" si="33"/>
        <v>0</v>
      </c>
      <c r="T195" s="469">
        <f t="shared" si="34"/>
        <v>0</v>
      </c>
      <c r="U195" s="469">
        <f t="shared" si="35"/>
        <v>0</v>
      </c>
      <c r="V195" s="540">
        <f>IF(N195="nio",0,IF(N195&gt;0,VLOOKUP(G195,'3-Productie normen'!A:Q,VLOOKUP(N195,'3-Productie normen'!W:X,2,FALSE),FALSE)))</f>
        <v>0</v>
      </c>
      <c r="W195" s="540">
        <f t="shared" si="36"/>
        <v>0</v>
      </c>
      <c r="X195" s="540">
        <f t="shared" si="37"/>
        <v>0</v>
      </c>
      <c r="Y195" s="540">
        <f t="shared" si="38"/>
        <v>0</v>
      </c>
      <c r="Z195" s="541"/>
      <c r="AB195" s="542">
        <f t="shared" si="39"/>
        <v>4.5</v>
      </c>
    </row>
    <row r="196" spans="1:28" ht="14.1" customHeight="1">
      <c r="A196" s="144">
        <v>196</v>
      </c>
      <c r="B196" s="633" t="s">
        <v>578</v>
      </c>
      <c r="C196" s="634" t="s">
        <v>513</v>
      </c>
      <c r="D196" s="486" t="s">
        <v>100</v>
      </c>
      <c r="E196" s="486" t="s">
        <v>518</v>
      </c>
      <c r="F196" s="622" t="s">
        <v>279</v>
      </c>
      <c r="G196" s="622" t="s">
        <v>574</v>
      </c>
      <c r="H196" s="622" t="s">
        <v>515</v>
      </c>
      <c r="I196" s="487">
        <v>8.0299999999999994</v>
      </c>
      <c r="J196" s="491"/>
      <c r="K196" s="491"/>
      <c r="L196" s="491"/>
      <c r="M196" s="491"/>
      <c r="N196" s="553">
        <v>200</v>
      </c>
      <c r="O196" s="539"/>
      <c r="P196" s="539">
        <v>40</v>
      </c>
      <c r="Q196" s="539">
        <v>16</v>
      </c>
      <c r="R196" s="469" t="e">
        <f t="shared" si="32"/>
        <v>#DIV/0!</v>
      </c>
      <c r="S196" s="469">
        <f t="shared" si="33"/>
        <v>0</v>
      </c>
      <c r="T196" s="469" t="e">
        <f t="shared" si="34"/>
        <v>#DIV/0!</v>
      </c>
      <c r="U196" s="469" t="e">
        <f t="shared" si="35"/>
        <v>#DIV/0!</v>
      </c>
      <c r="V196" s="540">
        <f>IF(N196="nio",0,IF(N196&gt;0,VLOOKUP(G196,'3-Productie normen'!A:Q,VLOOKUP(N196,'3-Productie normen'!W:X,2,FALSE),FALSE)))</f>
        <v>0</v>
      </c>
      <c r="W196" s="540">
        <f t="shared" si="36"/>
        <v>0</v>
      </c>
      <c r="X196" s="540">
        <f t="shared" si="37"/>
        <v>0</v>
      </c>
      <c r="Y196" s="540">
        <f t="shared" si="38"/>
        <v>0</v>
      </c>
      <c r="Z196" s="541"/>
      <c r="AB196" s="542">
        <f t="shared" si="39"/>
        <v>2055.6799999999998</v>
      </c>
    </row>
    <row r="197" spans="1:28" ht="14.1" customHeight="1">
      <c r="A197" s="144">
        <v>197</v>
      </c>
      <c r="B197" s="633" t="s">
        <v>578</v>
      </c>
      <c r="C197" s="634" t="s">
        <v>513</v>
      </c>
      <c r="D197" s="486" t="s">
        <v>100</v>
      </c>
      <c r="E197" s="486" t="s">
        <v>519</v>
      </c>
      <c r="F197" s="622" t="s">
        <v>279</v>
      </c>
      <c r="G197" s="622" t="s">
        <v>574</v>
      </c>
      <c r="H197" s="622" t="s">
        <v>469</v>
      </c>
      <c r="I197" s="487">
        <v>37.299999999999997</v>
      </c>
      <c r="J197" s="491"/>
      <c r="K197" s="491"/>
      <c r="L197" s="491"/>
      <c r="M197" s="491"/>
      <c r="N197" s="553">
        <v>200</v>
      </c>
      <c r="O197" s="539"/>
      <c r="P197" s="539">
        <v>40</v>
      </c>
      <c r="Q197" s="539">
        <v>16</v>
      </c>
      <c r="R197" s="469" t="e">
        <f t="shared" si="32"/>
        <v>#DIV/0!</v>
      </c>
      <c r="S197" s="469">
        <f t="shared" si="33"/>
        <v>0</v>
      </c>
      <c r="T197" s="469" t="e">
        <f t="shared" si="34"/>
        <v>#DIV/0!</v>
      </c>
      <c r="U197" s="469" t="e">
        <f t="shared" si="35"/>
        <v>#DIV/0!</v>
      </c>
      <c r="V197" s="540">
        <f>IF(N197="nio",0,IF(N197&gt;0,VLOOKUP(G197,'3-Productie normen'!A:Q,VLOOKUP(N197,'3-Productie normen'!W:X,2,FALSE),FALSE)))</f>
        <v>0</v>
      </c>
      <c r="W197" s="540">
        <f t="shared" si="36"/>
        <v>0</v>
      </c>
      <c r="X197" s="540">
        <f t="shared" si="37"/>
        <v>0</v>
      </c>
      <c r="Y197" s="540">
        <f t="shared" si="38"/>
        <v>0</v>
      </c>
      <c r="Z197" s="541"/>
      <c r="AB197" s="542">
        <f t="shared" si="39"/>
        <v>9548.7999999999993</v>
      </c>
    </row>
    <row r="198" spans="1:28" ht="14.1" customHeight="1">
      <c r="A198" s="144">
        <v>198</v>
      </c>
      <c r="B198" s="633" t="s">
        <v>578</v>
      </c>
      <c r="C198" s="634" t="s">
        <v>513</v>
      </c>
      <c r="D198" s="486" t="s">
        <v>100</v>
      </c>
      <c r="E198" s="486" t="s">
        <v>522</v>
      </c>
      <c r="F198" s="622" t="s">
        <v>279</v>
      </c>
      <c r="G198" s="622" t="s">
        <v>574</v>
      </c>
      <c r="H198" s="622" t="s">
        <v>515</v>
      </c>
      <c r="I198" s="487">
        <v>7.68</v>
      </c>
      <c r="J198" s="491"/>
      <c r="K198" s="491"/>
      <c r="L198" s="491"/>
      <c r="M198" s="491"/>
      <c r="N198" s="553">
        <v>200</v>
      </c>
      <c r="O198" s="539"/>
      <c r="P198" s="539">
        <v>40</v>
      </c>
      <c r="Q198" s="539">
        <v>16</v>
      </c>
      <c r="R198" s="469" t="e">
        <f t="shared" si="32"/>
        <v>#DIV/0!</v>
      </c>
      <c r="S198" s="469">
        <f t="shared" si="33"/>
        <v>0</v>
      </c>
      <c r="T198" s="469" t="e">
        <f t="shared" si="34"/>
        <v>#DIV/0!</v>
      </c>
      <c r="U198" s="469" t="e">
        <f t="shared" si="35"/>
        <v>#DIV/0!</v>
      </c>
      <c r="V198" s="540">
        <f>IF(N198="nio",0,IF(N198&gt;0,VLOOKUP(G198,'3-Productie normen'!A:Q,VLOOKUP(N198,'3-Productie normen'!W:X,2,FALSE),FALSE)))</f>
        <v>0</v>
      </c>
      <c r="W198" s="540">
        <f t="shared" si="36"/>
        <v>0</v>
      </c>
      <c r="X198" s="540">
        <f t="shared" si="37"/>
        <v>0</v>
      </c>
      <c r="Y198" s="540">
        <f t="shared" si="38"/>
        <v>0</v>
      </c>
      <c r="Z198" s="541"/>
      <c r="AB198" s="542">
        <f t="shared" si="39"/>
        <v>1966.08</v>
      </c>
    </row>
    <row r="199" spans="1:28" ht="14.1" customHeight="1">
      <c r="A199" s="144">
        <v>199</v>
      </c>
      <c r="B199" s="633" t="s">
        <v>578</v>
      </c>
      <c r="C199" s="634" t="s">
        <v>513</v>
      </c>
      <c r="D199" s="486" t="s">
        <v>100</v>
      </c>
      <c r="E199" s="486" t="s">
        <v>523</v>
      </c>
      <c r="F199" s="622" t="s">
        <v>279</v>
      </c>
      <c r="G199" s="622" t="s">
        <v>574</v>
      </c>
      <c r="H199" s="622" t="s">
        <v>469</v>
      </c>
      <c r="I199" s="487">
        <v>1.25</v>
      </c>
      <c r="J199" s="491"/>
      <c r="K199" s="491"/>
      <c r="L199" s="491"/>
      <c r="M199" s="491"/>
      <c r="N199" s="553">
        <v>200</v>
      </c>
      <c r="O199" s="539"/>
      <c r="P199" s="539">
        <v>40</v>
      </c>
      <c r="Q199" s="539">
        <v>16</v>
      </c>
      <c r="R199" s="469" t="e">
        <f t="shared" si="32"/>
        <v>#DIV/0!</v>
      </c>
      <c r="S199" s="469">
        <f t="shared" si="33"/>
        <v>0</v>
      </c>
      <c r="T199" s="469" t="e">
        <f t="shared" si="34"/>
        <v>#DIV/0!</v>
      </c>
      <c r="U199" s="469" t="e">
        <f t="shared" si="35"/>
        <v>#DIV/0!</v>
      </c>
      <c r="V199" s="540">
        <f>IF(N199="nio",0,IF(N199&gt;0,VLOOKUP(G199,'3-Productie normen'!A:Q,VLOOKUP(N199,'3-Productie normen'!W:X,2,FALSE),FALSE)))</f>
        <v>0</v>
      </c>
      <c r="W199" s="540">
        <f t="shared" si="36"/>
        <v>0</v>
      </c>
      <c r="X199" s="540">
        <f t="shared" si="37"/>
        <v>0</v>
      </c>
      <c r="Y199" s="540">
        <f t="shared" si="38"/>
        <v>0</v>
      </c>
      <c r="Z199" s="541"/>
      <c r="AB199" s="542">
        <f t="shared" si="39"/>
        <v>320</v>
      </c>
    </row>
    <row r="200" spans="1:28" ht="14.1" customHeight="1">
      <c r="A200" s="144">
        <v>200</v>
      </c>
      <c r="B200" s="633" t="s">
        <v>578</v>
      </c>
      <c r="C200" s="634" t="s">
        <v>513</v>
      </c>
      <c r="D200" s="486" t="s">
        <v>100</v>
      </c>
      <c r="E200" s="486" t="s">
        <v>525</v>
      </c>
      <c r="F200" s="622" t="s">
        <v>269</v>
      </c>
      <c r="G200" s="622" t="s">
        <v>634</v>
      </c>
      <c r="H200" s="622" t="s">
        <v>461</v>
      </c>
      <c r="I200" s="487">
        <v>3.69</v>
      </c>
      <c r="J200" s="491"/>
      <c r="K200" s="491"/>
      <c r="L200" s="491"/>
      <c r="M200" s="491"/>
      <c r="N200" s="553">
        <v>200</v>
      </c>
      <c r="O200" s="539"/>
      <c r="P200" s="539">
        <v>40</v>
      </c>
      <c r="Q200" s="539">
        <v>16</v>
      </c>
      <c r="R200" s="469" t="e">
        <f t="shared" si="32"/>
        <v>#DIV/0!</v>
      </c>
      <c r="S200" s="469">
        <f t="shared" si="33"/>
        <v>0</v>
      </c>
      <c r="T200" s="469" t="e">
        <f t="shared" si="34"/>
        <v>#DIV/0!</v>
      </c>
      <c r="U200" s="469" t="e">
        <f t="shared" si="35"/>
        <v>#DIV/0!</v>
      </c>
      <c r="V200" s="540">
        <f>IF(N200="nio",0,IF(N200&gt;0,VLOOKUP(G200,'3-Productie normen'!A:Q,VLOOKUP(N200,'3-Productie normen'!W:X,2,FALSE),FALSE)))</f>
        <v>0</v>
      </c>
      <c r="W200" s="540">
        <f t="shared" si="36"/>
        <v>0</v>
      </c>
      <c r="X200" s="540">
        <f t="shared" si="37"/>
        <v>0</v>
      </c>
      <c r="Y200" s="540">
        <f t="shared" si="38"/>
        <v>0</v>
      </c>
      <c r="Z200" s="541"/>
      <c r="AB200" s="542">
        <f t="shared" si="39"/>
        <v>944.64</v>
      </c>
    </row>
    <row r="201" spans="1:28" ht="14.1" customHeight="1">
      <c r="A201" s="144">
        <v>201</v>
      </c>
      <c r="B201" s="633" t="s">
        <v>578</v>
      </c>
      <c r="C201" s="634" t="s">
        <v>513</v>
      </c>
      <c r="D201" s="486" t="s">
        <v>100</v>
      </c>
      <c r="E201" s="486" t="s">
        <v>524</v>
      </c>
      <c r="F201" s="622" t="s">
        <v>468</v>
      </c>
      <c r="G201" s="622" t="s">
        <v>104</v>
      </c>
      <c r="H201" s="622" t="s">
        <v>469</v>
      </c>
      <c r="I201" s="487">
        <v>29.27</v>
      </c>
      <c r="J201" s="491"/>
      <c r="K201" s="491"/>
      <c r="L201" s="491"/>
      <c r="M201" s="491"/>
      <c r="N201" s="553">
        <v>200</v>
      </c>
      <c r="O201" s="539"/>
      <c r="P201" s="539">
        <v>40</v>
      </c>
      <c r="Q201" s="539">
        <v>16</v>
      </c>
      <c r="R201" s="469" t="e">
        <f t="shared" si="32"/>
        <v>#DIV/0!</v>
      </c>
      <c r="S201" s="469">
        <f t="shared" si="33"/>
        <v>0</v>
      </c>
      <c r="T201" s="469" t="e">
        <f t="shared" si="34"/>
        <v>#DIV/0!</v>
      </c>
      <c r="U201" s="469" t="e">
        <f t="shared" si="35"/>
        <v>#DIV/0!</v>
      </c>
      <c r="V201" s="540">
        <f>IF(N201="nio",0,IF(N201&gt;0,VLOOKUP(G201,'3-Productie normen'!A:Q,VLOOKUP(N201,'3-Productie normen'!W:X,2,FALSE),FALSE)))</f>
        <v>0</v>
      </c>
      <c r="W201" s="540">
        <f t="shared" si="36"/>
        <v>0</v>
      </c>
      <c r="X201" s="540">
        <f t="shared" si="37"/>
        <v>0</v>
      </c>
      <c r="Y201" s="540">
        <f t="shared" si="38"/>
        <v>0</v>
      </c>
      <c r="Z201" s="541"/>
      <c r="AB201" s="542">
        <f t="shared" si="39"/>
        <v>7493.12</v>
      </c>
    </row>
    <row r="202" spans="1:28" ht="14.1" customHeight="1">
      <c r="A202" s="144">
        <v>202</v>
      </c>
      <c r="B202" s="633" t="s">
        <v>578</v>
      </c>
      <c r="C202" s="634" t="s">
        <v>513</v>
      </c>
      <c r="D202" s="486" t="s">
        <v>100</v>
      </c>
      <c r="E202" s="486" t="s">
        <v>529</v>
      </c>
      <c r="F202" s="622" t="s">
        <v>472</v>
      </c>
      <c r="G202" s="622" t="s">
        <v>565</v>
      </c>
      <c r="H202" s="622" t="s">
        <v>543</v>
      </c>
      <c r="I202" s="487">
        <v>681.06</v>
      </c>
      <c r="J202" s="491"/>
      <c r="K202" s="491"/>
      <c r="L202" s="491"/>
      <c r="M202" s="491"/>
      <c r="N202" s="553">
        <v>200</v>
      </c>
      <c r="O202" s="539"/>
      <c r="P202" s="539">
        <v>40</v>
      </c>
      <c r="Q202" s="539">
        <v>16</v>
      </c>
      <c r="R202" s="469" t="e">
        <f t="shared" si="32"/>
        <v>#DIV/0!</v>
      </c>
      <c r="S202" s="469">
        <f t="shared" si="33"/>
        <v>0</v>
      </c>
      <c r="T202" s="469" t="e">
        <f t="shared" si="34"/>
        <v>#DIV/0!</v>
      </c>
      <c r="U202" s="469" t="e">
        <f t="shared" si="35"/>
        <v>#DIV/0!</v>
      </c>
      <c r="V202" s="540">
        <f>IF(N202="nio",0,IF(N202&gt;0,VLOOKUP(G202,'3-Productie normen'!A:Q,VLOOKUP(N202,'3-Productie normen'!W:X,2,FALSE),FALSE)))</f>
        <v>0</v>
      </c>
      <c r="W202" s="540">
        <f t="shared" si="36"/>
        <v>0</v>
      </c>
      <c r="X202" s="540">
        <f t="shared" si="37"/>
        <v>0</v>
      </c>
      <c r="Y202" s="540">
        <f t="shared" si="38"/>
        <v>0</v>
      </c>
      <c r="Z202" s="541"/>
      <c r="AB202" s="542">
        <f t="shared" si="39"/>
        <v>174351.35999999999</v>
      </c>
    </row>
    <row r="203" spans="1:28" ht="14.1" customHeight="1">
      <c r="A203" s="144">
        <v>203</v>
      </c>
      <c r="B203" s="633" t="s">
        <v>578</v>
      </c>
      <c r="C203" s="634" t="s">
        <v>513</v>
      </c>
      <c r="D203" s="486" t="s">
        <v>100</v>
      </c>
      <c r="E203" s="486" t="s">
        <v>531</v>
      </c>
      <c r="F203" s="622" t="s">
        <v>471</v>
      </c>
      <c r="G203" s="622" t="s">
        <v>542</v>
      </c>
      <c r="H203" s="622" t="s">
        <v>543</v>
      </c>
      <c r="I203" s="487">
        <v>31.05</v>
      </c>
      <c r="J203" s="491"/>
      <c r="K203" s="491"/>
      <c r="L203" s="491"/>
      <c r="M203" s="491"/>
      <c r="N203" s="553">
        <v>2</v>
      </c>
      <c r="O203" s="539"/>
      <c r="P203" s="539"/>
      <c r="Q203" s="539"/>
      <c r="R203" s="469" t="e">
        <f t="shared" si="32"/>
        <v>#DIV/0!</v>
      </c>
      <c r="S203" s="469">
        <f t="shared" si="33"/>
        <v>0</v>
      </c>
      <c r="T203" s="469">
        <f t="shared" si="34"/>
        <v>0</v>
      </c>
      <c r="U203" s="469">
        <f t="shared" si="35"/>
        <v>0</v>
      </c>
      <c r="V203" s="540">
        <f>IF(N203="nio",0,IF(N203&gt;0,VLOOKUP(G203,'3-Productie normen'!A:Q,VLOOKUP(N203,'3-Productie normen'!W:X,2,FALSE),FALSE)))</f>
        <v>0</v>
      </c>
      <c r="W203" s="540">
        <f t="shared" si="36"/>
        <v>0</v>
      </c>
      <c r="X203" s="540">
        <f t="shared" si="37"/>
        <v>0</v>
      </c>
      <c r="Y203" s="540">
        <f t="shared" si="38"/>
        <v>0</v>
      </c>
      <c r="Z203" s="541"/>
      <c r="AB203" s="542">
        <f t="shared" si="39"/>
        <v>62.1</v>
      </c>
    </row>
    <row r="204" spans="1:28" ht="14.1" customHeight="1">
      <c r="A204" s="144">
        <v>204</v>
      </c>
      <c r="B204" s="633" t="s">
        <v>578</v>
      </c>
      <c r="C204" s="634" t="s">
        <v>513</v>
      </c>
      <c r="D204" s="486" t="s">
        <v>100</v>
      </c>
      <c r="E204" s="486" t="s">
        <v>533</v>
      </c>
      <c r="F204" s="622" t="s">
        <v>471</v>
      </c>
      <c r="G204" s="622" t="s">
        <v>542</v>
      </c>
      <c r="H204" s="622" t="s">
        <v>543</v>
      </c>
      <c r="I204" s="487">
        <v>31.05</v>
      </c>
      <c r="J204" s="491"/>
      <c r="K204" s="491"/>
      <c r="L204" s="491"/>
      <c r="M204" s="491"/>
      <c r="N204" s="553">
        <v>2</v>
      </c>
      <c r="O204" s="539"/>
      <c r="P204" s="539"/>
      <c r="Q204" s="539"/>
      <c r="R204" s="469" t="e">
        <f t="shared" ref="R204:R267" si="44">IF(N204="nio",0,IF(N204&gt;0,N204*I204/V204,0))*J204</f>
        <v>#DIV/0!</v>
      </c>
      <c r="S204" s="469">
        <f t="shared" ref="S204:S267" si="45">IF(O204&gt;0,O204*I204/W204,0)*K204</f>
        <v>0</v>
      </c>
      <c r="T204" s="469">
        <f t="shared" ref="T204:T267" si="46">IF(P204&gt;0,P204*I204/X204,0)*L204</f>
        <v>0</v>
      </c>
      <c r="U204" s="469">
        <f t="shared" ref="U204:U267" si="47">IF(Q204&gt;0,Q204*I204/Y204,0)*M204</f>
        <v>0</v>
      </c>
      <c r="V204" s="540">
        <f>IF(N204="nio",0,IF(N204&gt;0,VLOOKUP(G204,'3-Productie normen'!A:Q,VLOOKUP(N204,'3-Productie normen'!W:X,2,FALSE),FALSE)))</f>
        <v>0</v>
      </c>
      <c r="W204" s="540">
        <f t="shared" ref="W204:W267" si="48">IF(O204&gt;0,V204*$W$8,0)</f>
        <v>0</v>
      </c>
      <c r="X204" s="540">
        <f t="shared" ref="X204:X267" si="49">IF(P204&gt;0,V204*$X$8,0)</f>
        <v>0</v>
      </c>
      <c r="Y204" s="540">
        <f t="shared" ref="Y204:Y267" si="50">IF(Q204&gt;0,V204*$Y$8,0)</f>
        <v>0</v>
      </c>
      <c r="Z204" s="541"/>
      <c r="AB204" s="542">
        <f t="shared" ref="AB204:AB267" si="51">SUM(N204:Q204)*I204</f>
        <v>62.1</v>
      </c>
    </row>
    <row r="205" spans="1:28" ht="14.1" customHeight="1">
      <c r="A205" s="144">
        <v>205</v>
      </c>
      <c r="B205" s="633" t="s">
        <v>578</v>
      </c>
      <c r="C205" s="634" t="s">
        <v>513</v>
      </c>
      <c r="D205" s="486" t="s">
        <v>100</v>
      </c>
      <c r="E205" s="486" t="s">
        <v>534</v>
      </c>
      <c r="F205" s="622" t="s">
        <v>470</v>
      </c>
      <c r="G205" s="622" t="s">
        <v>633</v>
      </c>
      <c r="H205" s="622" t="s">
        <v>461</v>
      </c>
      <c r="I205" s="487">
        <v>26.14</v>
      </c>
      <c r="J205" s="491"/>
      <c r="K205" s="491"/>
      <c r="L205" s="491"/>
      <c r="M205" s="491"/>
      <c r="N205" s="553">
        <v>200</v>
      </c>
      <c r="O205" s="539"/>
      <c r="P205" s="539">
        <v>40</v>
      </c>
      <c r="Q205" s="539">
        <v>16</v>
      </c>
      <c r="R205" s="469" t="e">
        <f t="shared" si="44"/>
        <v>#DIV/0!</v>
      </c>
      <c r="S205" s="469">
        <f t="shared" si="45"/>
        <v>0</v>
      </c>
      <c r="T205" s="469" t="e">
        <f t="shared" si="46"/>
        <v>#DIV/0!</v>
      </c>
      <c r="U205" s="469" t="e">
        <f t="shared" si="47"/>
        <v>#DIV/0!</v>
      </c>
      <c r="V205" s="540">
        <f>IF(N205="nio",0,IF(N205&gt;0,VLOOKUP(G205,'3-Productie normen'!A:Q,VLOOKUP(N205,'3-Productie normen'!W:X,2,FALSE),FALSE)))</f>
        <v>0</v>
      </c>
      <c r="W205" s="540">
        <f t="shared" si="48"/>
        <v>0</v>
      </c>
      <c r="X205" s="540">
        <f t="shared" si="49"/>
        <v>0</v>
      </c>
      <c r="Y205" s="540">
        <f t="shared" si="50"/>
        <v>0</v>
      </c>
      <c r="Z205" s="541"/>
      <c r="AB205" s="542">
        <f t="shared" si="51"/>
        <v>6691.84</v>
      </c>
    </row>
    <row r="206" spans="1:28" ht="14.1" customHeight="1">
      <c r="A206" s="144">
        <v>206</v>
      </c>
      <c r="B206" s="633" t="s">
        <v>578</v>
      </c>
      <c r="C206" s="634" t="s">
        <v>513</v>
      </c>
      <c r="D206" s="486" t="s">
        <v>100</v>
      </c>
      <c r="E206" s="486" t="s">
        <v>527</v>
      </c>
      <c r="F206" s="622" t="s">
        <v>267</v>
      </c>
      <c r="G206" s="622" t="s">
        <v>634</v>
      </c>
      <c r="H206" s="622" t="s">
        <v>461</v>
      </c>
      <c r="I206" s="487">
        <v>1.2</v>
      </c>
      <c r="J206" s="491"/>
      <c r="K206" s="491"/>
      <c r="L206" s="491"/>
      <c r="M206" s="491"/>
      <c r="N206" s="553">
        <v>200</v>
      </c>
      <c r="O206" s="539"/>
      <c r="P206" s="539">
        <v>40</v>
      </c>
      <c r="Q206" s="539">
        <v>16</v>
      </c>
      <c r="R206" s="469" t="e">
        <f t="shared" si="44"/>
        <v>#DIV/0!</v>
      </c>
      <c r="S206" s="469">
        <f t="shared" si="45"/>
        <v>0</v>
      </c>
      <c r="T206" s="469" t="e">
        <f t="shared" si="46"/>
        <v>#DIV/0!</v>
      </c>
      <c r="U206" s="469" t="e">
        <f t="shared" si="47"/>
        <v>#DIV/0!</v>
      </c>
      <c r="V206" s="540">
        <f>IF(N206="nio",0,IF(N206&gt;0,VLOOKUP(G206,'3-Productie normen'!A:Q,VLOOKUP(N206,'3-Productie normen'!W:X,2,FALSE),FALSE)))</f>
        <v>0</v>
      </c>
      <c r="W206" s="540">
        <f t="shared" si="48"/>
        <v>0</v>
      </c>
      <c r="X206" s="540">
        <f t="shared" si="49"/>
        <v>0</v>
      </c>
      <c r="Y206" s="540">
        <f t="shared" si="50"/>
        <v>0</v>
      </c>
      <c r="Z206" s="541"/>
      <c r="AB206" s="542">
        <f t="shared" si="51"/>
        <v>307.2</v>
      </c>
    </row>
    <row r="207" spans="1:28" ht="14.1" customHeight="1">
      <c r="A207" s="144">
        <v>207</v>
      </c>
      <c r="B207" s="633" t="s">
        <v>578</v>
      </c>
      <c r="C207" s="634" t="s">
        <v>513</v>
      </c>
      <c r="D207" s="486" t="s">
        <v>100</v>
      </c>
      <c r="E207" s="486" t="s">
        <v>544</v>
      </c>
      <c r="F207" s="622" t="s">
        <v>460</v>
      </c>
      <c r="G207" s="622" t="s">
        <v>632</v>
      </c>
      <c r="H207" s="622" t="s">
        <v>461</v>
      </c>
      <c r="I207" s="487">
        <v>10.17</v>
      </c>
      <c r="J207" s="491"/>
      <c r="K207" s="491"/>
      <c r="L207" s="491"/>
      <c r="M207" s="491"/>
      <c r="N207" s="553">
        <v>200</v>
      </c>
      <c r="O207" s="539"/>
      <c r="P207" s="539">
        <v>40</v>
      </c>
      <c r="Q207" s="539">
        <v>16</v>
      </c>
      <c r="R207" s="469" t="e">
        <f t="shared" si="44"/>
        <v>#DIV/0!</v>
      </c>
      <c r="S207" s="469">
        <f t="shared" si="45"/>
        <v>0</v>
      </c>
      <c r="T207" s="469" t="e">
        <f t="shared" si="46"/>
        <v>#DIV/0!</v>
      </c>
      <c r="U207" s="469" t="e">
        <f t="shared" si="47"/>
        <v>#DIV/0!</v>
      </c>
      <c r="V207" s="540">
        <f>IF(N207="nio",0,IF(N207&gt;0,VLOOKUP(G207,'3-Productie normen'!A:Q,VLOOKUP(N207,'3-Productie normen'!W:X,2,FALSE),FALSE)))</f>
        <v>0</v>
      </c>
      <c r="W207" s="540">
        <f t="shared" si="48"/>
        <v>0</v>
      </c>
      <c r="X207" s="540">
        <f t="shared" si="49"/>
        <v>0</v>
      </c>
      <c r="Y207" s="540">
        <f t="shared" si="50"/>
        <v>0</v>
      </c>
      <c r="Z207" s="541"/>
      <c r="AB207" s="542">
        <f t="shared" si="51"/>
        <v>2603.52</v>
      </c>
    </row>
    <row r="208" spans="1:28" ht="14.1" customHeight="1">
      <c r="A208" s="144">
        <v>208</v>
      </c>
      <c r="B208" s="633" t="s">
        <v>578</v>
      </c>
      <c r="C208" s="634" t="s">
        <v>513</v>
      </c>
      <c r="D208" s="486" t="s">
        <v>100</v>
      </c>
      <c r="E208" s="486" t="s">
        <v>549</v>
      </c>
      <c r="F208" s="622" t="s">
        <v>550</v>
      </c>
      <c r="G208" s="622" t="s">
        <v>633</v>
      </c>
      <c r="H208" s="622" t="s">
        <v>461</v>
      </c>
      <c r="I208" s="487">
        <v>24.75</v>
      </c>
      <c r="J208" s="491"/>
      <c r="K208" s="491"/>
      <c r="L208" s="491"/>
      <c r="M208" s="491"/>
      <c r="N208" s="553">
        <v>200</v>
      </c>
      <c r="O208" s="539"/>
      <c r="P208" s="539">
        <v>40</v>
      </c>
      <c r="Q208" s="539">
        <v>16</v>
      </c>
      <c r="R208" s="469" t="e">
        <f t="shared" si="44"/>
        <v>#DIV/0!</v>
      </c>
      <c r="S208" s="469">
        <f t="shared" si="45"/>
        <v>0</v>
      </c>
      <c r="T208" s="469" t="e">
        <f t="shared" si="46"/>
        <v>#DIV/0!</v>
      </c>
      <c r="U208" s="469" t="e">
        <f t="shared" si="47"/>
        <v>#DIV/0!</v>
      </c>
      <c r="V208" s="540">
        <f>IF(N208="nio",0,IF(N208&gt;0,VLOOKUP(G208,'3-Productie normen'!A:Q,VLOOKUP(N208,'3-Productie normen'!W:X,2,FALSE),FALSE)))</f>
        <v>0</v>
      </c>
      <c r="W208" s="540">
        <f t="shared" si="48"/>
        <v>0</v>
      </c>
      <c r="X208" s="540">
        <f t="shared" si="49"/>
        <v>0</v>
      </c>
      <c r="Y208" s="540">
        <f t="shared" si="50"/>
        <v>0</v>
      </c>
      <c r="Z208" s="541"/>
      <c r="AB208" s="542">
        <f t="shared" si="51"/>
        <v>6336</v>
      </c>
    </row>
    <row r="209" spans="1:28" ht="14.1" customHeight="1">
      <c r="A209" s="144">
        <v>209</v>
      </c>
      <c r="B209" s="633" t="s">
        <v>578</v>
      </c>
      <c r="C209" s="634" t="s">
        <v>513</v>
      </c>
      <c r="D209" s="486" t="s">
        <v>100</v>
      </c>
      <c r="E209" s="486" t="s">
        <v>545</v>
      </c>
      <c r="F209" s="622" t="s">
        <v>267</v>
      </c>
      <c r="G209" s="622" t="s">
        <v>634</v>
      </c>
      <c r="H209" s="622" t="s">
        <v>461</v>
      </c>
      <c r="I209" s="487">
        <v>1.2</v>
      </c>
      <c r="J209" s="491"/>
      <c r="K209" s="491"/>
      <c r="L209" s="491"/>
      <c r="M209" s="491"/>
      <c r="N209" s="553">
        <v>200</v>
      </c>
      <c r="O209" s="539"/>
      <c r="P209" s="539">
        <v>40</v>
      </c>
      <c r="Q209" s="539">
        <v>16</v>
      </c>
      <c r="R209" s="469" t="e">
        <f t="shared" si="44"/>
        <v>#DIV/0!</v>
      </c>
      <c r="S209" s="469">
        <f t="shared" si="45"/>
        <v>0</v>
      </c>
      <c r="T209" s="469" t="e">
        <f t="shared" si="46"/>
        <v>#DIV/0!</v>
      </c>
      <c r="U209" s="469" t="e">
        <f t="shared" si="47"/>
        <v>#DIV/0!</v>
      </c>
      <c r="V209" s="540">
        <f>IF(N209="nio",0,IF(N209&gt;0,VLOOKUP(G209,'3-Productie normen'!A:Q,VLOOKUP(N209,'3-Productie normen'!W:X,2,FALSE),FALSE)))</f>
        <v>0</v>
      </c>
      <c r="W209" s="540">
        <f t="shared" si="48"/>
        <v>0</v>
      </c>
      <c r="X209" s="540">
        <f t="shared" si="49"/>
        <v>0</v>
      </c>
      <c r="Y209" s="540">
        <f t="shared" si="50"/>
        <v>0</v>
      </c>
      <c r="Z209" s="541"/>
      <c r="AB209" s="542">
        <f t="shared" si="51"/>
        <v>307.2</v>
      </c>
    </row>
    <row r="210" spans="1:28" ht="14.1" customHeight="1">
      <c r="A210" s="144">
        <v>210</v>
      </c>
      <c r="B210" s="633" t="s">
        <v>578</v>
      </c>
      <c r="C210" s="634" t="s">
        <v>513</v>
      </c>
      <c r="D210" s="486" t="s">
        <v>100</v>
      </c>
      <c r="E210" s="486" t="s">
        <v>546</v>
      </c>
      <c r="F210" s="622" t="s">
        <v>460</v>
      </c>
      <c r="G210" s="622" t="s">
        <v>632</v>
      </c>
      <c r="H210" s="622" t="s">
        <v>461</v>
      </c>
      <c r="I210" s="487">
        <v>10.17</v>
      </c>
      <c r="J210" s="491"/>
      <c r="K210" s="491"/>
      <c r="L210" s="491"/>
      <c r="M210" s="491"/>
      <c r="N210" s="553">
        <v>200</v>
      </c>
      <c r="O210" s="539"/>
      <c r="P210" s="539">
        <v>40</v>
      </c>
      <c r="Q210" s="539">
        <v>16</v>
      </c>
      <c r="R210" s="469" t="e">
        <f t="shared" si="44"/>
        <v>#DIV/0!</v>
      </c>
      <c r="S210" s="469">
        <f t="shared" si="45"/>
        <v>0</v>
      </c>
      <c r="T210" s="469" t="e">
        <f t="shared" si="46"/>
        <v>#DIV/0!</v>
      </c>
      <c r="U210" s="469" t="e">
        <f t="shared" si="47"/>
        <v>#DIV/0!</v>
      </c>
      <c r="V210" s="540">
        <f>IF(N210="nio",0,IF(N210&gt;0,VLOOKUP(G210,'3-Productie normen'!A:Q,VLOOKUP(N210,'3-Productie normen'!W:X,2,FALSE),FALSE)))</f>
        <v>0</v>
      </c>
      <c r="W210" s="540">
        <f t="shared" si="48"/>
        <v>0</v>
      </c>
      <c r="X210" s="540">
        <f t="shared" si="49"/>
        <v>0</v>
      </c>
      <c r="Y210" s="540">
        <f t="shared" si="50"/>
        <v>0</v>
      </c>
      <c r="Z210" s="541"/>
      <c r="AB210" s="542">
        <f t="shared" si="51"/>
        <v>2603.52</v>
      </c>
    </row>
    <row r="211" spans="1:28" ht="14.1" customHeight="1">
      <c r="A211" s="144">
        <v>211</v>
      </c>
      <c r="B211" s="633" t="s">
        <v>578</v>
      </c>
      <c r="C211" s="634" t="s">
        <v>513</v>
      </c>
      <c r="D211" s="486" t="s">
        <v>100</v>
      </c>
      <c r="E211" s="486" t="s">
        <v>551</v>
      </c>
      <c r="F211" s="622" t="s">
        <v>552</v>
      </c>
      <c r="G211" s="622" t="s">
        <v>633</v>
      </c>
      <c r="H211" s="622" t="s">
        <v>461</v>
      </c>
      <c r="I211" s="487">
        <v>24.75</v>
      </c>
      <c r="J211" s="491"/>
      <c r="K211" s="491"/>
      <c r="L211" s="491"/>
      <c r="M211" s="491"/>
      <c r="N211" s="553">
        <v>200</v>
      </c>
      <c r="O211" s="539"/>
      <c r="P211" s="539">
        <v>40</v>
      </c>
      <c r="Q211" s="539">
        <v>16</v>
      </c>
      <c r="R211" s="469" t="e">
        <f t="shared" si="44"/>
        <v>#DIV/0!</v>
      </c>
      <c r="S211" s="469">
        <f t="shared" si="45"/>
        <v>0</v>
      </c>
      <c r="T211" s="469" t="e">
        <f t="shared" si="46"/>
        <v>#DIV/0!</v>
      </c>
      <c r="U211" s="469" t="e">
        <f t="shared" si="47"/>
        <v>#DIV/0!</v>
      </c>
      <c r="V211" s="540">
        <f>IF(N211="nio",0,IF(N211&gt;0,VLOOKUP(G211,'3-Productie normen'!A:Q,VLOOKUP(N211,'3-Productie normen'!W:X,2,FALSE),FALSE)))</f>
        <v>0</v>
      </c>
      <c r="W211" s="540">
        <f t="shared" si="48"/>
        <v>0</v>
      </c>
      <c r="X211" s="540">
        <f t="shared" si="49"/>
        <v>0</v>
      </c>
      <c r="Y211" s="540">
        <f t="shared" si="50"/>
        <v>0</v>
      </c>
      <c r="Z211" s="541"/>
      <c r="AB211" s="542">
        <f t="shared" si="51"/>
        <v>6336</v>
      </c>
    </row>
    <row r="212" spans="1:28" ht="14.1" customHeight="1">
      <c r="A212" s="144">
        <v>212</v>
      </c>
      <c r="B212" s="633" t="s">
        <v>578</v>
      </c>
      <c r="C212" s="634" t="s">
        <v>513</v>
      </c>
      <c r="D212" s="486" t="s">
        <v>100</v>
      </c>
      <c r="E212" s="486" t="s">
        <v>547</v>
      </c>
      <c r="F212" s="622" t="s">
        <v>267</v>
      </c>
      <c r="G212" s="622" t="s">
        <v>634</v>
      </c>
      <c r="H212" s="622" t="s">
        <v>461</v>
      </c>
      <c r="I212" s="487">
        <v>1.2</v>
      </c>
      <c r="J212" s="491"/>
      <c r="K212" s="491"/>
      <c r="L212" s="491"/>
      <c r="M212" s="491"/>
      <c r="N212" s="553">
        <v>200</v>
      </c>
      <c r="O212" s="539"/>
      <c r="P212" s="539">
        <v>40</v>
      </c>
      <c r="Q212" s="539">
        <v>16</v>
      </c>
      <c r="R212" s="469" t="e">
        <f t="shared" si="44"/>
        <v>#DIV/0!</v>
      </c>
      <c r="S212" s="469">
        <f t="shared" si="45"/>
        <v>0</v>
      </c>
      <c r="T212" s="469" t="e">
        <f t="shared" si="46"/>
        <v>#DIV/0!</v>
      </c>
      <c r="U212" s="469" t="e">
        <f t="shared" si="47"/>
        <v>#DIV/0!</v>
      </c>
      <c r="V212" s="540">
        <f>IF(N212="nio",0,IF(N212&gt;0,VLOOKUP(G212,'3-Productie normen'!A:Q,VLOOKUP(N212,'3-Productie normen'!W:X,2,FALSE),FALSE)))</f>
        <v>0</v>
      </c>
      <c r="W212" s="540">
        <f t="shared" si="48"/>
        <v>0</v>
      </c>
      <c r="X212" s="540">
        <f t="shared" si="49"/>
        <v>0</v>
      </c>
      <c r="Y212" s="540">
        <f t="shared" si="50"/>
        <v>0</v>
      </c>
      <c r="Z212" s="541"/>
      <c r="AB212" s="542">
        <f t="shared" si="51"/>
        <v>307.2</v>
      </c>
    </row>
    <row r="213" spans="1:28" ht="14.1" customHeight="1">
      <c r="A213" s="144">
        <v>213</v>
      </c>
      <c r="B213" s="633" t="s">
        <v>578</v>
      </c>
      <c r="C213" s="634" t="s">
        <v>513</v>
      </c>
      <c r="D213" s="486" t="s">
        <v>100</v>
      </c>
      <c r="E213" s="486" t="s">
        <v>548</v>
      </c>
      <c r="F213" s="622" t="s">
        <v>460</v>
      </c>
      <c r="G213" s="622" t="s">
        <v>632</v>
      </c>
      <c r="H213" s="622" t="s">
        <v>461</v>
      </c>
      <c r="I213" s="487">
        <v>10.17</v>
      </c>
      <c r="J213" s="491"/>
      <c r="K213" s="491"/>
      <c r="L213" s="491"/>
      <c r="M213" s="491"/>
      <c r="N213" s="553">
        <v>200</v>
      </c>
      <c r="O213" s="539"/>
      <c r="P213" s="539">
        <v>40</v>
      </c>
      <c r="Q213" s="539">
        <v>16</v>
      </c>
      <c r="R213" s="469" t="e">
        <f t="shared" si="44"/>
        <v>#DIV/0!</v>
      </c>
      <c r="S213" s="469">
        <f t="shared" si="45"/>
        <v>0</v>
      </c>
      <c r="T213" s="469" t="e">
        <f t="shared" si="46"/>
        <v>#DIV/0!</v>
      </c>
      <c r="U213" s="469" t="e">
        <f t="shared" si="47"/>
        <v>#DIV/0!</v>
      </c>
      <c r="V213" s="540">
        <f>IF(N213="nio",0,IF(N213&gt;0,VLOOKUP(G213,'3-Productie normen'!A:Q,VLOOKUP(N213,'3-Productie normen'!W:X,2,FALSE),FALSE)))</f>
        <v>0</v>
      </c>
      <c r="W213" s="540">
        <f t="shared" si="48"/>
        <v>0</v>
      </c>
      <c r="X213" s="540">
        <f t="shared" si="49"/>
        <v>0</v>
      </c>
      <c r="Y213" s="540">
        <f t="shared" si="50"/>
        <v>0</v>
      </c>
      <c r="Z213" s="541"/>
      <c r="AB213" s="542">
        <f t="shared" si="51"/>
        <v>2603.52</v>
      </c>
    </row>
    <row r="214" spans="1:28" ht="14.1" customHeight="1">
      <c r="A214" s="144">
        <v>214</v>
      </c>
      <c r="B214" s="633" t="s">
        <v>578</v>
      </c>
      <c r="C214" s="634" t="s">
        <v>513</v>
      </c>
      <c r="D214" s="486" t="s">
        <v>100</v>
      </c>
      <c r="E214" s="486" t="s">
        <v>553</v>
      </c>
      <c r="F214" s="622" t="s">
        <v>554</v>
      </c>
      <c r="G214" s="622" t="s">
        <v>633</v>
      </c>
      <c r="H214" s="622" t="s">
        <v>461</v>
      </c>
      <c r="I214" s="487">
        <v>24.75</v>
      </c>
      <c r="J214" s="491"/>
      <c r="K214" s="491"/>
      <c r="L214" s="491"/>
      <c r="M214" s="491"/>
      <c r="N214" s="553">
        <v>200</v>
      </c>
      <c r="O214" s="539"/>
      <c r="P214" s="539">
        <v>40</v>
      </c>
      <c r="Q214" s="539">
        <v>16</v>
      </c>
      <c r="R214" s="469" t="e">
        <f t="shared" si="44"/>
        <v>#DIV/0!</v>
      </c>
      <c r="S214" s="469">
        <f t="shared" si="45"/>
        <v>0</v>
      </c>
      <c r="T214" s="469" t="e">
        <f t="shared" si="46"/>
        <v>#DIV/0!</v>
      </c>
      <c r="U214" s="469" t="e">
        <f t="shared" si="47"/>
        <v>#DIV/0!</v>
      </c>
      <c r="V214" s="540">
        <f>IF(N214="nio",0,IF(N214&gt;0,VLOOKUP(G214,'3-Productie normen'!A:Q,VLOOKUP(N214,'3-Productie normen'!W:X,2,FALSE),FALSE)))</f>
        <v>0</v>
      </c>
      <c r="W214" s="540">
        <f t="shared" si="48"/>
        <v>0</v>
      </c>
      <c r="X214" s="540">
        <f t="shared" si="49"/>
        <v>0</v>
      </c>
      <c r="Y214" s="540">
        <f t="shared" si="50"/>
        <v>0</v>
      </c>
      <c r="Z214" s="541"/>
      <c r="AB214" s="542">
        <f t="shared" si="51"/>
        <v>6336</v>
      </c>
    </row>
    <row r="215" spans="1:28" ht="14.1" customHeight="1">
      <c r="A215" s="144">
        <v>215</v>
      </c>
      <c r="B215" s="633" t="s">
        <v>578</v>
      </c>
      <c r="C215" s="634" t="s">
        <v>513</v>
      </c>
      <c r="D215" s="486" t="s">
        <v>100</v>
      </c>
      <c r="E215" s="486" t="s">
        <v>555</v>
      </c>
      <c r="F215" s="622" t="s">
        <v>267</v>
      </c>
      <c r="G215" s="622" t="s">
        <v>634</v>
      </c>
      <c r="H215" s="622" t="s">
        <v>461</v>
      </c>
      <c r="I215" s="487">
        <v>1.2</v>
      </c>
      <c r="J215" s="491"/>
      <c r="K215" s="491"/>
      <c r="L215" s="491"/>
      <c r="M215" s="491"/>
      <c r="N215" s="553">
        <v>200</v>
      </c>
      <c r="O215" s="539"/>
      <c r="P215" s="539">
        <v>40</v>
      </c>
      <c r="Q215" s="539">
        <v>16</v>
      </c>
      <c r="R215" s="469" t="e">
        <f t="shared" si="44"/>
        <v>#DIV/0!</v>
      </c>
      <c r="S215" s="469">
        <f t="shared" si="45"/>
        <v>0</v>
      </c>
      <c r="T215" s="469" t="e">
        <f t="shared" si="46"/>
        <v>#DIV/0!</v>
      </c>
      <c r="U215" s="469" t="e">
        <f t="shared" si="47"/>
        <v>#DIV/0!</v>
      </c>
      <c r="V215" s="540">
        <f>IF(N215="nio",0,IF(N215&gt;0,VLOOKUP(G215,'3-Productie normen'!A:Q,VLOOKUP(N215,'3-Productie normen'!W:X,2,FALSE),FALSE)))</f>
        <v>0</v>
      </c>
      <c r="W215" s="540">
        <f t="shared" si="48"/>
        <v>0</v>
      </c>
      <c r="X215" s="540">
        <f t="shared" si="49"/>
        <v>0</v>
      </c>
      <c r="Y215" s="540">
        <f t="shared" si="50"/>
        <v>0</v>
      </c>
      <c r="Z215" s="541"/>
      <c r="AB215" s="542">
        <f t="shared" si="51"/>
        <v>307.2</v>
      </c>
    </row>
    <row r="216" spans="1:28" ht="14.1" customHeight="1">
      <c r="A216" s="144">
        <v>216</v>
      </c>
      <c r="B216" s="633" t="s">
        <v>578</v>
      </c>
      <c r="C216" s="634" t="s">
        <v>513</v>
      </c>
      <c r="D216" s="486" t="s">
        <v>100</v>
      </c>
      <c r="E216" s="486" t="s">
        <v>556</v>
      </c>
      <c r="F216" s="622" t="s">
        <v>460</v>
      </c>
      <c r="G216" s="622" t="s">
        <v>632</v>
      </c>
      <c r="H216" s="622" t="s">
        <v>461</v>
      </c>
      <c r="I216" s="487">
        <v>10.17</v>
      </c>
      <c r="J216" s="491"/>
      <c r="K216" s="491"/>
      <c r="L216" s="491"/>
      <c r="M216" s="491"/>
      <c r="N216" s="553">
        <v>200</v>
      </c>
      <c r="O216" s="539"/>
      <c r="P216" s="539">
        <v>40</v>
      </c>
      <c r="Q216" s="539">
        <v>16</v>
      </c>
      <c r="R216" s="469" t="e">
        <f t="shared" si="44"/>
        <v>#DIV/0!</v>
      </c>
      <c r="S216" s="469">
        <f t="shared" si="45"/>
        <v>0</v>
      </c>
      <c r="T216" s="469" t="e">
        <f t="shared" si="46"/>
        <v>#DIV/0!</v>
      </c>
      <c r="U216" s="469" t="e">
        <f t="shared" si="47"/>
        <v>#DIV/0!</v>
      </c>
      <c r="V216" s="540">
        <f>IF(N216="nio",0,IF(N216&gt;0,VLOOKUP(G216,'3-Productie normen'!A:Q,VLOOKUP(N216,'3-Productie normen'!W:X,2,FALSE),FALSE)))</f>
        <v>0</v>
      </c>
      <c r="W216" s="540">
        <f t="shared" si="48"/>
        <v>0</v>
      </c>
      <c r="X216" s="540">
        <f t="shared" si="49"/>
        <v>0</v>
      </c>
      <c r="Y216" s="540">
        <f t="shared" si="50"/>
        <v>0</v>
      </c>
      <c r="Z216" s="541"/>
      <c r="AB216" s="542">
        <f t="shared" si="51"/>
        <v>2603.52</v>
      </c>
    </row>
    <row r="217" spans="1:28" ht="14.1" customHeight="1">
      <c r="A217" s="144">
        <v>217</v>
      </c>
      <c r="B217" s="633" t="s">
        <v>578</v>
      </c>
      <c r="C217" s="634" t="s">
        <v>513</v>
      </c>
      <c r="D217" s="486" t="s">
        <v>100</v>
      </c>
      <c r="E217" s="486" t="s">
        <v>557</v>
      </c>
      <c r="F217" s="622" t="s">
        <v>558</v>
      </c>
      <c r="G217" s="622" t="s">
        <v>633</v>
      </c>
      <c r="H217" s="622" t="s">
        <v>461</v>
      </c>
      <c r="I217" s="487">
        <v>13.07</v>
      </c>
      <c r="J217" s="491"/>
      <c r="K217" s="491"/>
      <c r="L217" s="491"/>
      <c r="M217" s="491"/>
      <c r="N217" s="553">
        <v>200</v>
      </c>
      <c r="O217" s="539"/>
      <c r="P217" s="539">
        <v>40</v>
      </c>
      <c r="Q217" s="539">
        <v>16</v>
      </c>
      <c r="R217" s="469" t="e">
        <f t="shared" si="44"/>
        <v>#DIV/0!</v>
      </c>
      <c r="S217" s="469">
        <f t="shared" si="45"/>
        <v>0</v>
      </c>
      <c r="T217" s="469" t="e">
        <f t="shared" si="46"/>
        <v>#DIV/0!</v>
      </c>
      <c r="U217" s="469" t="e">
        <f t="shared" si="47"/>
        <v>#DIV/0!</v>
      </c>
      <c r="V217" s="540">
        <f>IF(N217="nio",0,IF(N217&gt;0,VLOOKUP(G217,'3-Productie normen'!A:Q,VLOOKUP(N217,'3-Productie normen'!W:X,2,FALSE),FALSE)))</f>
        <v>0</v>
      </c>
      <c r="W217" s="540">
        <f t="shared" si="48"/>
        <v>0</v>
      </c>
      <c r="X217" s="540">
        <f t="shared" si="49"/>
        <v>0</v>
      </c>
      <c r="Y217" s="540">
        <f t="shared" si="50"/>
        <v>0</v>
      </c>
      <c r="Z217" s="541"/>
      <c r="AB217" s="542">
        <f t="shared" si="51"/>
        <v>3345.92</v>
      </c>
    </row>
    <row r="218" spans="1:28" ht="14.1" customHeight="1">
      <c r="A218" s="144">
        <v>218</v>
      </c>
      <c r="B218" s="633" t="s">
        <v>578</v>
      </c>
      <c r="C218" s="634" t="s">
        <v>513</v>
      </c>
      <c r="D218" s="486" t="s">
        <v>100</v>
      </c>
      <c r="E218" s="486" t="s">
        <v>559</v>
      </c>
      <c r="F218" s="622" t="s">
        <v>267</v>
      </c>
      <c r="G218" s="622" t="s">
        <v>634</v>
      </c>
      <c r="H218" s="622" t="s">
        <v>461</v>
      </c>
      <c r="I218" s="487">
        <v>1.03</v>
      </c>
      <c r="J218" s="491"/>
      <c r="K218" s="491"/>
      <c r="L218" s="491"/>
      <c r="M218" s="491"/>
      <c r="N218" s="553">
        <v>200</v>
      </c>
      <c r="O218" s="539"/>
      <c r="P218" s="539">
        <v>40</v>
      </c>
      <c r="Q218" s="539">
        <v>16</v>
      </c>
      <c r="R218" s="469" t="e">
        <f t="shared" si="44"/>
        <v>#DIV/0!</v>
      </c>
      <c r="S218" s="469">
        <f t="shared" si="45"/>
        <v>0</v>
      </c>
      <c r="T218" s="469" t="e">
        <f t="shared" si="46"/>
        <v>#DIV/0!</v>
      </c>
      <c r="U218" s="469" t="e">
        <f t="shared" si="47"/>
        <v>#DIV/0!</v>
      </c>
      <c r="V218" s="540">
        <f>IF(N218="nio",0,IF(N218&gt;0,VLOOKUP(G218,'3-Productie normen'!A:Q,VLOOKUP(N218,'3-Productie normen'!W:X,2,FALSE),FALSE)))</f>
        <v>0</v>
      </c>
      <c r="W218" s="540">
        <f t="shared" si="48"/>
        <v>0</v>
      </c>
      <c r="X218" s="540">
        <f t="shared" si="49"/>
        <v>0</v>
      </c>
      <c r="Y218" s="540">
        <f t="shared" si="50"/>
        <v>0</v>
      </c>
      <c r="Z218" s="541"/>
      <c r="AB218" s="542">
        <f t="shared" si="51"/>
        <v>263.68</v>
      </c>
    </row>
    <row r="219" spans="1:28" ht="14.1" customHeight="1">
      <c r="A219" s="144">
        <v>219</v>
      </c>
      <c r="B219" s="636" t="s">
        <v>477</v>
      </c>
      <c r="C219" s="634" t="s">
        <v>513</v>
      </c>
      <c r="D219" s="536" t="s">
        <v>100</v>
      </c>
      <c r="E219" s="484"/>
      <c r="F219" s="488" t="s">
        <v>101</v>
      </c>
      <c r="G219" s="622" t="s">
        <v>101</v>
      </c>
      <c r="H219" s="640" t="s">
        <v>481</v>
      </c>
      <c r="I219" s="487">
        <v>5</v>
      </c>
      <c r="J219" s="491"/>
      <c r="K219" s="491"/>
      <c r="L219" s="491"/>
      <c r="M219" s="491"/>
      <c r="N219" s="553">
        <f t="shared" ref="N219:N229" si="52">48*5</f>
        <v>240</v>
      </c>
      <c r="O219" s="539"/>
      <c r="P219" s="539">
        <v>20</v>
      </c>
      <c r="Q219" s="539">
        <v>10</v>
      </c>
      <c r="R219" s="469" t="e">
        <f t="shared" si="44"/>
        <v>#DIV/0!</v>
      </c>
      <c r="S219" s="469">
        <f t="shared" si="45"/>
        <v>0</v>
      </c>
      <c r="T219" s="469" t="e">
        <f t="shared" si="46"/>
        <v>#DIV/0!</v>
      </c>
      <c r="U219" s="469" t="e">
        <f t="shared" si="47"/>
        <v>#DIV/0!</v>
      </c>
      <c r="V219" s="540">
        <f>IF(N219="nio",0,IF(N219&gt;0,VLOOKUP(G219,'3-Productie normen'!A:Q,VLOOKUP(N219,'3-Productie normen'!W:X,2,FALSE),FALSE)))</f>
        <v>0</v>
      </c>
      <c r="W219" s="540">
        <f t="shared" si="48"/>
        <v>0</v>
      </c>
      <c r="X219" s="540">
        <f t="shared" si="49"/>
        <v>0</v>
      </c>
      <c r="Y219" s="540">
        <f t="shared" si="50"/>
        <v>0</v>
      </c>
      <c r="Z219" s="541"/>
      <c r="AB219" s="542">
        <f t="shared" si="51"/>
        <v>1350</v>
      </c>
    </row>
    <row r="220" spans="1:28" ht="14.1" customHeight="1">
      <c r="A220" s="144">
        <v>220</v>
      </c>
      <c r="B220" s="636" t="s">
        <v>477</v>
      </c>
      <c r="C220" s="634" t="s">
        <v>513</v>
      </c>
      <c r="D220" s="536" t="s">
        <v>100</v>
      </c>
      <c r="E220" s="484"/>
      <c r="F220" s="492" t="s">
        <v>493</v>
      </c>
      <c r="G220" s="625" t="s">
        <v>599</v>
      </c>
      <c r="H220" s="640" t="s">
        <v>482</v>
      </c>
      <c r="I220" s="487">
        <v>9</v>
      </c>
      <c r="J220" s="491"/>
      <c r="K220" s="491"/>
      <c r="L220" s="491"/>
      <c r="M220" s="491"/>
      <c r="N220" s="553">
        <f t="shared" si="52"/>
        <v>240</v>
      </c>
      <c r="O220" s="539"/>
      <c r="P220" s="539">
        <v>20</v>
      </c>
      <c r="Q220" s="539">
        <v>10</v>
      </c>
      <c r="R220" s="469" t="e">
        <f t="shared" si="44"/>
        <v>#DIV/0!</v>
      </c>
      <c r="S220" s="469">
        <f t="shared" si="45"/>
        <v>0</v>
      </c>
      <c r="T220" s="469" t="e">
        <f t="shared" si="46"/>
        <v>#DIV/0!</v>
      </c>
      <c r="U220" s="469" t="e">
        <f t="shared" si="47"/>
        <v>#DIV/0!</v>
      </c>
      <c r="V220" s="540">
        <f>IF(N220="nio",0,IF(N220&gt;0,VLOOKUP(G220,'3-Productie normen'!A:Q,VLOOKUP(N220,'3-Productie normen'!W:X,2,FALSE),FALSE)))</f>
        <v>0</v>
      </c>
      <c r="W220" s="540">
        <f t="shared" si="48"/>
        <v>0</v>
      </c>
      <c r="X220" s="540">
        <f t="shared" si="49"/>
        <v>0</v>
      </c>
      <c r="Y220" s="540">
        <f t="shared" si="50"/>
        <v>0</v>
      </c>
      <c r="Z220" s="541"/>
      <c r="AB220" s="542">
        <f t="shared" si="51"/>
        <v>2430</v>
      </c>
    </row>
    <row r="221" spans="1:28" ht="14.1" customHeight="1">
      <c r="A221" s="144">
        <v>221</v>
      </c>
      <c r="B221" s="636" t="s">
        <v>477</v>
      </c>
      <c r="C221" s="634" t="s">
        <v>513</v>
      </c>
      <c r="D221" s="536" t="s">
        <v>100</v>
      </c>
      <c r="E221" s="484"/>
      <c r="F221" s="488" t="s">
        <v>494</v>
      </c>
      <c r="G221" s="622" t="s">
        <v>542</v>
      </c>
      <c r="H221" s="640" t="s">
        <v>482</v>
      </c>
      <c r="I221" s="487">
        <v>8</v>
      </c>
      <c r="J221" s="491"/>
      <c r="K221" s="491"/>
      <c r="L221" s="491"/>
      <c r="M221" s="491"/>
      <c r="N221" s="553">
        <v>2</v>
      </c>
      <c r="O221" s="539"/>
      <c r="P221" s="539"/>
      <c r="Q221" s="539"/>
      <c r="R221" s="469" t="e">
        <f t="shared" si="44"/>
        <v>#DIV/0!</v>
      </c>
      <c r="S221" s="469">
        <f t="shared" si="45"/>
        <v>0</v>
      </c>
      <c r="T221" s="469">
        <f t="shared" si="46"/>
        <v>0</v>
      </c>
      <c r="U221" s="469">
        <f t="shared" si="47"/>
        <v>0</v>
      </c>
      <c r="V221" s="540">
        <f>IF(N221="nio",0,IF(N221&gt;0,VLOOKUP(G221,'3-Productie normen'!A:Q,VLOOKUP(N221,'3-Productie normen'!W:X,2,FALSE),FALSE)))</f>
        <v>0</v>
      </c>
      <c r="W221" s="540">
        <f t="shared" si="48"/>
        <v>0</v>
      </c>
      <c r="X221" s="540">
        <f t="shared" si="49"/>
        <v>0</v>
      </c>
      <c r="Y221" s="540">
        <f t="shared" si="50"/>
        <v>0</v>
      </c>
      <c r="Z221" s="541"/>
      <c r="AB221" s="542">
        <f t="shared" si="51"/>
        <v>16</v>
      </c>
    </row>
    <row r="222" spans="1:28" ht="14.1" customHeight="1">
      <c r="A222" s="144">
        <v>222</v>
      </c>
      <c r="B222" s="636" t="s">
        <v>477</v>
      </c>
      <c r="C222" s="634" t="s">
        <v>513</v>
      </c>
      <c r="D222" s="536" t="s">
        <v>100</v>
      </c>
      <c r="E222" s="484"/>
      <c r="F222" s="488" t="s">
        <v>495</v>
      </c>
      <c r="G222" s="622" t="s">
        <v>574</v>
      </c>
      <c r="H222" s="640" t="s">
        <v>482</v>
      </c>
      <c r="I222" s="487">
        <v>100</v>
      </c>
      <c r="J222" s="491"/>
      <c r="K222" s="491"/>
      <c r="L222" s="491"/>
      <c r="M222" s="491"/>
      <c r="N222" s="553">
        <f t="shared" si="52"/>
        <v>240</v>
      </c>
      <c r="O222" s="539"/>
      <c r="P222" s="539">
        <v>20</v>
      </c>
      <c r="Q222" s="539">
        <v>10</v>
      </c>
      <c r="R222" s="469" t="e">
        <f t="shared" si="44"/>
        <v>#DIV/0!</v>
      </c>
      <c r="S222" s="469">
        <f t="shared" si="45"/>
        <v>0</v>
      </c>
      <c r="T222" s="469" t="e">
        <f t="shared" si="46"/>
        <v>#DIV/0!</v>
      </c>
      <c r="U222" s="469" t="e">
        <f t="shared" si="47"/>
        <v>#DIV/0!</v>
      </c>
      <c r="V222" s="540">
        <f>IF(N222="nio",0,IF(N222&gt;0,VLOOKUP(G222,'3-Productie normen'!A:Q,VLOOKUP(N222,'3-Productie normen'!W:X,2,FALSE),FALSE)))</f>
        <v>0</v>
      </c>
      <c r="W222" s="540">
        <f t="shared" si="48"/>
        <v>0</v>
      </c>
      <c r="X222" s="540">
        <f t="shared" si="49"/>
        <v>0</v>
      </c>
      <c r="Y222" s="540">
        <f t="shared" si="50"/>
        <v>0</v>
      </c>
      <c r="Z222" s="541"/>
      <c r="AB222" s="542">
        <f t="shared" si="51"/>
        <v>27000</v>
      </c>
    </row>
    <row r="223" spans="1:28" ht="14.1" customHeight="1">
      <c r="A223" s="144">
        <v>223</v>
      </c>
      <c r="B223" s="636" t="s">
        <v>477</v>
      </c>
      <c r="C223" s="634" t="s">
        <v>513</v>
      </c>
      <c r="D223" s="536" t="s">
        <v>100</v>
      </c>
      <c r="E223" s="484"/>
      <c r="F223" s="488" t="s">
        <v>496</v>
      </c>
      <c r="G223" s="622" t="s">
        <v>633</v>
      </c>
      <c r="H223" s="640" t="s">
        <v>482</v>
      </c>
      <c r="I223" s="487">
        <v>45</v>
      </c>
      <c r="J223" s="491"/>
      <c r="K223" s="491"/>
      <c r="L223" s="491"/>
      <c r="M223" s="491"/>
      <c r="N223" s="553">
        <f t="shared" si="52"/>
        <v>240</v>
      </c>
      <c r="O223" s="539"/>
      <c r="P223" s="539">
        <v>20</v>
      </c>
      <c r="Q223" s="539">
        <v>10</v>
      </c>
      <c r="R223" s="469" t="e">
        <f t="shared" si="44"/>
        <v>#DIV/0!</v>
      </c>
      <c r="S223" s="469">
        <f t="shared" si="45"/>
        <v>0</v>
      </c>
      <c r="T223" s="469" t="e">
        <f t="shared" si="46"/>
        <v>#DIV/0!</v>
      </c>
      <c r="U223" s="469" t="e">
        <f t="shared" si="47"/>
        <v>#DIV/0!</v>
      </c>
      <c r="V223" s="540">
        <f>IF(N223="nio",0,IF(N223&gt;0,VLOOKUP(G223,'3-Productie normen'!A:Q,VLOOKUP(N223,'3-Productie normen'!W:X,2,FALSE),FALSE)))</f>
        <v>0</v>
      </c>
      <c r="W223" s="540">
        <f t="shared" si="48"/>
        <v>0</v>
      </c>
      <c r="X223" s="540">
        <f t="shared" si="49"/>
        <v>0</v>
      </c>
      <c r="Y223" s="540">
        <f t="shared" si="50"/>
        <v>0</v>
      </c>
      <c r="Z223" s="541"/>
      <c r="AB223" s="542">
        <f t="shared" si="51"/>
        <v>12150</v>
      </c>
    </row>
    <row r="224" spans="1:28" ht="14.1" customHeight="1">
      <c r="A224" s="144">
        <v>224</v>
      </c>
      <c r="B224" s="636" t="s">
        <v>477</v>
      </c>
      <c r="C224" s="634" t="s">
        <v>513</v>
      </c>
      <c r="D224" s="536" t="s">
        <v>100</v>
      </c>
      <c r="E224" s="484"/>
      <c r="F224" s="488" t="s">
        <v>496</v>
      </c>
      <c r="G224" s="622" t="s">
        <v>633</v>
      </c>
      <c r="H224" s="640" t="s">
        <v>482</v>
      </c>
      <c r="I224" s="487">
        <v>45</v>
      </c>
      <c r="J224" s="491"/>
      <c r="K224" s="491"/>
      <c r="L224" s="491"/>
      <c r="M224" s="491"/>
      <c r="N224" s="553">
        <f t="shared" si="52"/>
        <v>240</v>
      </c>
      <c r="O224" s="539"/>
      <c r="P224" s="539">
        <v>20</v>
      </c>
      <c r="Q224" s="539">
        <v>10</v>
      </c>
      <c r="R224" s="469" t="e">
        <f t="shared" si="44"/>
        <v>#DIV/0!</v>
      </c>
      <c r="S224" s="469">
        <f t="shared" si="45"/>
        <v>0</v>
      </c>
      <c r="T224" s="469" t="e">
        <f t="shared" si="46"/>
        <v>#DIV/0!</v>
      </c>
      <c r="U224" s="469" t="e">
        <f t="shared" si="47"/>
        <v>#DIV/0!</v>
      </c>
      <c r="V224" s="540">
        <f>IF(N224="nio",0,IF(N224&gt;0,VLOOKUP(G224,'3-Productie normen'!A:Q,VLOOKUP(N224,'3-Productie normen'!W:X,2,FALSE),FALSE)))</f>
        <v>0</v>
      </c>
      <c r="W224" s="540">
        <f t="shared" si="48"/>
        <v>0</v>
      </c>
      <c r="X224" s="540">
        <f t="shared" si="49"/>
        <v>0</v>
      </c>
      <c r="Y224" s="540">
        <f t="shared" si="50"/>
        <v>0</v>
      </c>
      <c r="Z224" s="541"/>
      <c r="AB224" s="542">
        <f t="shared" si="51"/>
        <v>12150</v>
      </c>
    </row>
    <row r="225" spans="1:28" ht="14.1" customHeight="1">
      <c r="A225" s="144">
        <v>225</v>
      </c>
      <c r="B225" s="636" t="s">
        <v>477</v>
      </c>
      <c r="C225" s="634" t="s">
        <v>513</v>
      </c>
      <c r="D225" s="536" t="s">
        <v>100</v>
      </c>
      <c r="E225" s="484"/>
      <c r="F225" s="488" t="s">
        <v>497</v>
      </c>
      <c r="G225" s="625" t="s">
        <v>633</v>
      </c>
      <c r="H225" s="640" t="s">
        <v>463</v>
      </c>
      <c r="I225" s="487">
        <v>6</v>
      </c>
      <c r="J225" s="491"/>
      <c r="K225" s="491"/>
      <c r="L225" s="491"/>
      <c r="M225" s="491"/>
      <c r="N225" s="553">
        <f t="shared" si="52"/>
        <v>240</v>
      </c>
      <c r="O225" s="539"/>
      <c r="P225" s="539">
        <v>20</v>
      </c>
      <c r="Q225" s="539">
        <v>10</v>
      </c>
      <c r="R225" s="469" t="e">
        <f t="shared" si="44"/>
        <v>#DIV/0!</v>
      </c>
      <c r="S225" s="469">
        <f t="shared" si="45"/>
        <v>0</v>
      </c>
      <c r="T225" s="469" t="e">
        <f t="shared" si="46"/>
        <v>#DIV/0!</v>
      </c>
      <c r="U225" s="469" t="e">
        <f t="shared" si="47"/>
        <v>#DIV/0!</v>
      </c>
      <c r="V225" s="540">
        <f>IF(N225="nio",0,IF(N225&gt;0,VLOOKUP(G225,'3-Productie normen'!A:Q,VLOOKUP(N225,'3-Productie normen'!W:X,2,FALSE),FALSE)))</f>
        <v>0</v>
      </c>
      <c r="W225" s="540">
        <f t="shared" si="48"/>
        <v>0</v>
      </c>
      <c r="X225" s="540">
        <f t="shared" si="49"/>
        <v>0</v>
      </c>
      <c r="Y225" s="540">
        <f t="shared" si="50"/>
        <v>0</v>
      </c>
      <c r="Z225" s="541"/>
      <c r="AB225" s="542">
        <f t="shared" si="51"/>
        <v>1620</v>
      </c>
    </row>
    <row r="226" spans="1:28" ht="14.1" customHeight="1">
      <c r="A226" s="144">
        <v>226</v>
      </c>
      <c r="B226" s="636" t="s">
        <v>477</v>
      </c>
      <c r="C226" s="634" t="s">
        <v>513</v>
      </c>
      <c r="D226" s="536" t="s">
        <v>100</v>
      </c>
      <c r="E226" s="484"/>
      <c r="F226" s="488" t="s">
        <v>498</v>
      </c>
      <c r="G226" s="625" t="s">
        <v>633</v>
      </c>
      <c r="H226" s="640" t="s">
        <v>463</v>
      </c>
      <c r="I226" s="487">
        <v>10</v>
      </c>
      <c r="J226" s="491"/>
      <c r="K226" s="491"/>
      <c r="L226" s="491"/>
      <c r="M226" s="491"/>
      <c r="N226" s="553">
        <f t="shared" si="52"/>
        <v>240</v>
      </c>
      <c r="O226" s="539"/>
      <c r="P226" s="539">
        <v>20</v>
      </c>
      <c r="Q226" s="539">
        <v>10</v>
      </c>
      <c r="R226" s="469" t="e">
        <f t="shared" si="44"/>
        <v>#DIV/0!</v>
      </c>
      <c r="S226" s="469">
        <f t="shared" si="45"/>
        <v>0</v>
      </c>
      <c r="T226" s="469" t="e">
        <f t="shared" si="46"/>
        <v>#DIV/0!</v>
      </c>
      <c r="U226" s="469" t="e">
        <f t="shared" si="47"/>
        <v>#DIV/0!</v>
      </c>
      <c r="V226" s="540">
        <f>IF(N226="nio",0,IF(N226&gt;0,VLOOKUP(G226,'3-Productie normen'!A:Q,VLOOKUP(N226,'3-Productie normen'!W:X,2,FALSE),FALSE)))</f>
        <v>0</v>
      </c>
      <c r="W226" s="540">
        <f t="shared" si="48"/>
        <v>0</v>
      </c>
      <c r="X226" s="540">
        <f t="shared" si="49"/>
        <v>0</v>
      </c>
      <c r="Y226" s="540">
        <f t="shared" si="50"/>
        <v>0</v>
      </c>
      <c r="Z226" s="541"/>
      <c r="AB226" s="542">
        <f t="shared" si="51"/>
        <v>2700</v>
      </c>
    </row>
    <row r="227" spans="1:28" ht="14.1" customHeight="1">
      <c r="A227" s="144">
        <v>227</v>
      </c>
      <c r="B227" s="636" t="s">
        <v>477</v>
      </c>
      <c r="C227" s="634" t="s">
        <v>513</v>
      </c>
      <c r="D227" s="536" t="s">
        <v>100</v>
      </c>
      <c r="E227" s="484"/>
      <c r="F227" s="488" t="s">
        <v>496</v>
      </c>
      <c r="G227" s="622" t="s">
        <v>633</v>
      </c>
      <c r="H227" s="640" t="s">
        <v>482</v>
      </c>
      <c r="I227" s="487">
        <v>41</v>
      </c>
      <c r="J227" s="491"/>
      <c r="K227" s="491"/>
      <c r="L227" s="491"/>
      <c r="M227" s="491"/>
      <c r="N227" s="553">
        <f t="shared" si="52"/>
        <v>240</v>
      </c>
      <c r="O227" s="539"/>
      <c r="P227" s="539">
        <v>20</v>
      </c>
      <c r="Q227" s="539">
        <v>10</v>
      </c>
      <c r="R227" s="469" t="e">
        <f t="shared" si="44"/>
        <v>#DIV/0!</v>
      </c>
      <c r="S227" s="469">
        <f t="shared" si="45"/>
        <v>0</v>
      </c>
      <c r="T227" s="469" t="e">
        <f t="shared" si="46"/>
        <v>#DIV/0!</v>
      </c>
      <c r="U227" s="469" t="e">
        <f t="shared" si="47"/>
        <v>#DIV/0!</v>
      </c>
      <c r="V227" s="540">
        <f>IF(N227="nio",0,IF(N227&gt;0,VLOOKUP(G227,'3-Productie normen'!A:Q,VLOOKUP(N227,'3-Productie normen'!W:X,2,FALSE),FALSE)))</f>
        <v>0</v>
      </c>
      <c r="W227" s="540">
        <f t="shared" si="48"/>
        <v>0</v>
      </c>
      <c r="X227" s="540">
        <f t="shared" si="49"/>
        <v>0</v>
      </c>
      <c r="Y227" s="540">
        <f t="shared" si="50"/>
        <v>0</v>
      </c>
      <c r="Z227" s="541"/>
      <c r="AB227" s="542">
        <f t="shared" si="51"/>
        <v>11070</v>
      </c>
    </row>
    <row r="228" spans="1:28" ht="14.1" customHeight="1">
      <c r="A228" s="144">
        <v>228</v>
      </c>
      <c r="B228" s="636" t="s">
        <v>477</v>
      </c>
      <c r="C228" s="634" t="s">
        <v>513</v>
      </c>
      <c r="D228" s="536" t="s">
        <v>100</v>
      </c>
      <c r="E228" s="484"/>
      <c r="F228" s="488" t="s">
        <v>499</v>
      </c>
      <c r="G228" s="622" t="s">
        <v>634</v>
      </c>
      <c r="H228" s="640" t="s">
        <v>482</v>
      </c>
      <c r="I228" s="487">
        <v>4</v>
      </c>
      <c r="J228" s="491"/>
      <c r="K228" s="491"/>
      <c r="L228" s="491"/>
      <c r="M228" s="491"/>
      <c r="N228" s="553">
        <f t="shared" si="52"/>
        <v>240</v>
      </c>
      <c r="O228" s="539"/>
      <c r="P228" s="539">
        <v>20</v>
      </c>
      <c r="Q228" s="539">
        <v>10</v>
      </c>
      <c r="R228" s="469" t="e">
        <f t="shared" si="44"/>
        <v>#DIV/0!</v>
      </c>
      <c r="S228" s="469">
        <f t="shared" si="45"/>
        <v>0</v>
      </c>
      <c r="T228" s="469" t="e">
        <f t="shared" si="46"/>
        <v>#DIV/0!</v>
      </c>
      <c r="U228" s="469" t="e">
        <f t="shared" si="47"/>
        <v>#DIV/0!</v>
      </c>
      <c r="V228" s="540">
        <f>IF(N228="nio",0,IF(N228&gt;0,VLOOKUP(G228,'3-Productie normen'!A:Q,VLOOKUP(N228,'3-Productie normen'!W:X,2,FALSE),FALSE)))</f>
        <v>0</v>
      </c>
      <c r="W228" s="540">
        <f t="shared" si="48"/>
        <v>0</v>
      </c>
      <c r="X228" s="540">
        <f t="shared" si="49"/>
        <v>0</v>
      </c>
      <c r="Y228" s="540">
        <f t="shared" si="50"/>
        <v>0</v>
      </c>
      <c r="Z228" s="541"/>
      <c r="AB228" s="542">
        <f t="shared" si="51"/>
        <v>1080</v>
      </c>
    </row>
    <row r="229" spans="1:28" ht="14.1" customHeight="1">
      <c r="A229" s="144">
        <v>229</v>
      </c>
      <c r="B229" s="636" t="s">
        <v>477</v>
      </c>
      <c r="C229" s="634" t="s">
        <v>513</v>
      </c>
      <c r="D229" s="536" t="s">
        <v>100</v>
      </c>
      <c r="E229" s="484"/>
      <c r="F229" s="488" t="s">
        <v>500</v>
      </c>
      <c r="G229" s="622" t="s">
        <v>633</v>
      </c>
      <c r="H229" s="640" t="s">
        <v>482</v>
      </c>
      <c r="I229" s="487">
        <v>45</v>
      </c>
      <c r="J229" s="491"/>
      <c r="K229" s="491"/>
      <c r="L229" s="491"/>
      <c r="M229" s="491"/>
      <c r="N229" s="553">
        <f t="shared" si="52"/>
        <v>240</v>
      </c>
      <c r="O229" s="539"/>
      <c r="P229" s="539">
        <v>20</v>
      </c>
      <c r="Q229" s="539">
        <v>10</v>
      </c>
      <c r="R229" s="469" t="e">
        <f t="shared" si="44"/>
        <v>#DIV/0!</v>
      </c>
      <c r="S229" s="469">
        <f t="shared" si="45"/>
        <v>0</v>
      </c>
      <c r="T229" s="469" t="e">
        <f t="shared" si="46"/>
        <v>#DIV/0!</v>
      </c>
      <c r="U229" s="469" t="e">
        <f t="shared" si="47"/>
        <v>#DIV/0!</v>
      </c>
      <c r="V229" s="540">
        <f>IF(N229="nio",0,IF(N229&gt;0,VLOOKUP(G229,'3-Productie normen'!A:Q,VLOOKUP(N229,'3-Productie normen'!W:X,2,FALSE),FALSE)))</f>
        <v>0</v>
      </c>
      <c r="W229" s="540">
        <f t="shared" si="48"/>
        <v>0</v>
      </c>
      <c r="X229" s="540">
        <f t="shared" si="49"/>
        <v>0</v>
      </c>
      <c r="Y229" s="540">
        <f t="shared" si="50"/>
        <v>0</v>
      </c>
      <c r="Z229" s="541"/>
      <c r="AB229" s="542">
        <f t="shared" si="51"/>
        <v>12150</v>
      </c>
    </row>
    <row r="230" spans="1:28" ht="14.1" customHeight="1">
      <c r="A230" s="144">
        <v>230</v>
      </c>
      <c r="B230" s="636" t="s">
        <v>477</v>
      </c>
      <c r="C230" s="634" t="s">
        <v>513</v>
      </c>
      <c r="D230" s="536" t="s">
        <v>100</v>
      </c>
      <c r="E230" s="484"/>
      <c r="F230" s="488" t="s">
        <v>501</v>
      </c>
      <c r="G230" s="640" t="s">
        <v>635</v>
      </c>
      <c r="H230" s="640" t="s">
        <v>482</v>
      </c>
      <c r="I230" s="487">
        <v>23</v>
      </c>
      <c r="J230" s="491"/>
      <c r="K230" s="491"/>
      <c r="L230" s="491"/>
      <c r="M230" s="491"/>
      <c r="N230" s="553">
        <v>2</v>
      </c>
      <c r="O230" s="539"/>
      <c r="P230" s="539"/>
      <c r="Q230" s="539"/>
      <c r="R230" s="469" t="e">
        <f t="shared" si="44"/>
        <v>#DIV/0!</v>
      </c>
      <c r="S230" s="469">
        <f t="shared" si="45"/>
        <v>0</v>
      </c>
      <c r="T230" s="469">
        <f t="shared" si="46"/>
        <v>0</v>
      </c>
      <c r="U230" s="469">
        <f t="shared" si="47"/>
        <v>0</v>
      </c>
      <c r="V230" s="540">
        <f>IF(N230="nio",0,IF(N230&gt;0,VLOOKUP(G230,'3-Productie normen'!A:Q,VLOOKUP(N230,'3-Productie normen'!W:X,2,FALSE),FALSE)))</f>
        <v>0</v>
      </c>
      <c r="W230" s="540">
        <f t="shared" si="48"/>
        <v>0</v>
      </c>
      <c r="X230" s="540">
        <f t="shared" si="49"/>
        <v>0</v>
      </c>
      <c r="Y230" s="540">
        <f t="shared" si="50"/>
        <v>0</v>
      </c>
      <c r="Z230" s="541"/>
      <c r="AB230" s="542">
        <f t="shared" si="51"/>
        <v>46</v>
      </c>
    </row>
    <row r="231" spans="1:28" ht="14.1" customHeight="1">
      <c r="A231" s="144">
        <v>231</v>
      </c>
      <c r="B231" s="636" t="s">
        <v>477</v>
      </c>
      <c r="C231" s="634" t="s">
        <v>513</v>
      </c>
      <c r="D231" s="536" t="s">
        <v>100</v>
      </c>
      <c r="E231" s="484"/>
      <c r="F231" s="488" t="s">
        <v>501</v>
      </c>
      <c r="G231" s="640" t="s">
        <v>635</v>
      </c>
      <c r="H231" s="640" t="s">
        <v>482</v>
      </c>
      <c r="I231" s="487">
        <v>9</v>
      </c>
      <c r="J231" s="491"/>
      <c r="K231" s="491"/>
      <c r="L231" s="491"/>
      <c r="M231" s="491"/>
      <c r="N231" s="553">
        <v>2</v>
      </c>
      <c r="O231" s="539"/>
      <c r="P231" s="539"/>
      <c r="Q231" s="539"/>
      <c r="R231" s="469" t="e">
        <f t="shared" si="44"/>
        <v>#DIV/0!</v>
      </c>
      <c r="S231" s="469">
        <f t="shared" si="45"/>
        <v>0</v>
      </c>
      <c r="T231" s="469">
        <f t="shared" si="46"/>
        <v>0</v>
      </c>
      <c r="U231" s="469">
        <f t="shared" si="47"/>
        <v>0</v>
      </c>
      <c r="V231" s="540">
        <f>IF(N231="nio",0,IF(N231&gt;0,VLOOKUP(G231,'3-Productie normen'!A:Q,VLOOKUP(N231,'3-Productie normen'!W:X,2,FALSE),FALSE)))</f>
        <v>0</v>
      </c>
      <c r="W231" s="540">
        <f t="shared" si="48"/>
        <v>0</v>
      </c>
      <c r="X231" s="540">
        <f t="shared" si="49"/>
        <v>0</v>
      </c>
      <c r="Y231" s="540">
        <f t="shared" si="50"/>
        <v>0</v>
      </c>
      <c r="Z231" s="541"/>
      <c r="AB231" s="542">
        <f t="shared" si="51"/>
        <v>18</v>
      </c>
    </row>
    <row r="232" spans="1:28" ht="14.1" customHeight="1">
      <c r="A232" s="144">
        <v>232</v>
      </c>
      <c r="B232" s="636" t="s">
        <v>477</v>
      </c>
      <c r="C232" s="634" t="s">
        <v>513</v>
      </c>
      <c r="D232" s="536" t="s">
        <v>100</v>
      </c>
      <c r="E232" s="484"/>
      <c r="F232" s="488" t="s">
        <v>502</v>
      </c>
      <c r="G232" s="640" t="s">
        <v>565</v>
      </c>
      <c r="H232" s="640" t="s">
        <v>463</v>
      </c>
      <c r="I232" s="487">
        <v>1037</v>
      </c>
      <c r="J232" s="491"/>
      <c r="K232" s="491"/>
      <c r="L232" s="491"/>
      <c r="M232" s="491"/>
      <c r="N232" s="553">
        <f t="shared" ref="N232" si="53">48*5</f>
        <v>240</v>
      </c>
      <c r="O232" s="539"/>
      <c r="P232" s="539">
        <v>20</v>
      </c>
      <c r="Q232" s="539">
        <v>10</v>
      </c>
      <c r="R232" s="469" t="e">
        <f t="shared" si="44"/>
        <v>#DIV/0!</v>
      </c>
      <c r="S232" s="469">
        <f t="shared" si="45"/>
        <v>0</v>
      </c>
      <c r="T232" s="469" t="e">
        <f t="shared" si="46"/>
        <v>#DIV/0!</v>
      </c>
      <c r="U232" s="469" t="e">
        <f t="shared" si="47"/>
        <v>#DIV/0!</v>
      </c>
      <c r="V232" s="540">
        <f>IF(N232="nio",0,IF(N232&gt;0,VLOOKUP(G232,'3-Productie normen'!A:Q,VLOOKUP(N232,'3-Productie normen'!W:X,2,FALSE),FALSE)))</f>
        <v>0</v>
      </c>
      <c r="W232" s="540">
        <f t="shared" si="48"/>
        <v>0</v>
      </c>
      <c r="X232" s="540">
        <f t="shared" si="49"/>
        <v>0</v>
      </c>
      <c r="Y232" s="540">
        <f t="shared" si="50"/>
        <v>0</v>
      </c>
      <c r="Z232" s="541"/>
      <c r="AB232" s="542">
        <f t="shared" si="51"/>
        <v>279990</v>
      </c>
    </row>
    <row r="233" spans="1:28" ht="14.1" customHeight="1">
      <c r="A233" s="144">
        <v>233</v>
      </c>
      <c r="B233" s="636" t="s">
        <v>477</v>
      </c>
      <c r="C233" s="634" t="s">
        <v>513</v>
      </c>
      <c r="D233" s="536" t="s">
        <v>100</v>
      </c>
      <c r="E233" s="484"/>
      <c r="F233" s="626" t="s">
        <v>503</v>
      </c>
      <c r="G233" s="640" t="s">
        <v>635</v>
      </c>
      <c r="H233" s="640" t="s">
        <v>463</v>
      </c>
      <c r="I233" s="487">
        <v>40</v>
      </c>
      <c r="J233" s="491"/>
      <c r="K233" s="491"/>
      <c r="L233" s="491"/>
      <c r="M233" s="491"/>
      <c r="N233" s="553">
        <v>2</v>
      </c>
      <c r="O233" s="539"/>
      <c r="P233" s="539"/>
      <c r="Q233" s="539"/>
      <c r="R233" s="469" t="e">
        <f t="shared" si="44"/>
        <v>#DIV/0!</v>
      </c>
      <c r="S233" s="469">
        <f t="shared" si="45"/>
        <v>0</v>
      </c>
      <c r="T233" s="469">
        <f t="shared" si="46"/>
        <v>0</v>
      </c>
      <c r="U233" s="469">
        <f t="shared" si="47"/>
        <v>0</v>
      </c>
      <c r="V233" s="540">
        <f>IF(N233="nio",0,IF(N233&gt;0,VLOOKUP(G233,'3-Productie normen'!A:Q,VLOOKUP(N233,'3-Productie normen'!W:X,2,FALSE),FALSE)))</f>
        <v>0</v>
      </c>
      <c r="W233" s="540">
        <f t="shared" si="48"/>
        <v>0</v>
      </c>
      <c r="X233" s="540">
        <f t="shared" si="49"/>
        <v>0</v>
      </c>
      <c r="Y233" s="540">
        <f t="shared" si="50"/>
        <v>0</v>
      </c>
      <c r="Z233" s="541"/>
      <c r="AB233" s="542">
        <f t="shared" si="51"/>
        <v>80</v>
      </c>
    </row>
    <row r="234" spans="1:28" ht="14.1" customHeight="1">
      <c r="A234" s="144">
        <v>234</v>
      </c>
      <c r="B234" s="636" t="s">
        <v>477</v>
      </c>
      <c r="C234" s="634" t="s">
        <v>513</v>
      </c>
      <c r="D234" s="536" t="s">
        <v>100</v>
      </c>
      <c r="E234" s="484"/>
      <c r="F234" s="626" t="s">
        <v>504</v>
      </c>
      <c r="G234" s="640" t="s">
        <v>635</v>
      </c>
      <c r="H234" s="640" t="s">
        <v>463</v>
      </c>
      <c r="I234" s="487">
        <v>40</v>
      </c>
      <c r="J234" s="491"/>
      <c r="K234" s="491"/>
      <c r="L234" s="491"/>
      <c r="M234" s="491"/>
      <c r="N234" s="553">
        <v>2</v>
      </c>
      <c r="O234" s="539"/>
      <c r="P234" s="539"/>
      <c r="Q234" s="539"/>
      <c r="R234" s="469" t="e">
        <f t="shared" si="44"/>
        <v>#DIV/0!</v>
      </c>
      <c r="S234" s="469">
        <f t="shared" si="45"/>
        <v>0</v>
      </c>
      <c r="T234" s="469">
        <f t="shared" si="46"/>
        <v>0</v>
      </c>
      <c r="U234" s="469">
        <f t="shared" si="47"/>
        <v>0</v>
      </c>
      <c r="V234" s="540">
        <f>IF(N234="nio",0,IF(N234&gt;0,VLOOKUP(G234,'3-Productie normen'!A:Q,VLOOKUP(N234,'3-Productie normen'!W:X,2,FALSE),FALSE)))</f>
        <v>0</v>
      </c>
      <c r="W234" s="540">
        <f t="shared" si="48"/>
        <v>0</v>
      </c>
      <c r="X234" s="540">
        <f t="shared" si="49"/>
        <v>0</v>
      </c>
      <c r="Y234" s="540">
        <f t="shared" si="50"/>
        <v>0</v>
      </c>
      <c r="Z234" s="541"/>
      <c r="AB234" s="542">
        <f t="shared" si="51"/>
        <v>80</v>
      </c>
    </row>
    <row r="235" spans="1:28" ht="14.1" customHeight="1">
      <c r="A235" s="144">
        <v>235</v>
      </c>
      <c r="B235" s="633" t="s">
        <v>603</v>
      </c>
      <c r="C235" s="634" t="s">
        <v>513</v>
      </c>
      <c r="D235" s="483" t="s">
        <v>100</v>
      </c>
      <c r="E235" s="484"/>
      <c r="F235" s="626" t="s">
        <v>256</v>
      </c>
      <c r="G235" s="626" t="s">
        <v>563</v>
      </c>
      <c r="H235" s="640" t="s">
        <v>644</v>
      </c>
      <c r="I235" s="487">
        <v>140</v>
      </c>
      <c r="J235" s="491"/>
      <c r="K235" s="491"/>
      <c r="L235" s="491"/>
      <c r="M235" s="491"/>
      <c r="N235" s="539" t="s">
        <v>209</v>
      </c>
      <c r="O235" s="539"/>
      <c r="P235" s="539"/>
      <c r="Q235" s="539"/>
      <c r="R235" s="469">
        <f t="shared" si="44"/>
        <v>0</v>
      </c>
      <c r="S235" s="469">
        <f t="shared" si="45"/>
        <v>0</v>
      </c>
      <c r="T235" s="469">
        <f t="shared" si="46"/>
        <v>0</v>
      </c>
      <c r="U235" s="469">
        <f t="shared" si="47"/>
        <v>0</v>
      </c>
      <c r="V235" s="540">
        <f>IF(N235="nio",0,IF(N235&gt;0,VLOOKUP(G235,'3-Productie normen'!A:Q,VLOOKUP(N235,'3-Productie normen'!W:X,2,FALSE),FALSE)))</f>
        <v>0</v>
      </c>
      <c r="W235" s="540">
        <f t="shared" si="48"/>
        <v>0</v>
      </c>
      <c r="X235" s="540">
        <f t="shared" si="49"/>
        <v>0</v>
      </c>
      <c r="Y235" s="540">
        <f t="shared" si="50"/>
        <v>0</v>
      </c>
      <c r="Z235" s="541"/>
      <c r="AB235" s="542">
        <f t="shared" si="51"/>
        <v>0</v>
      </c>
    </row>
    <row r="236" spans="1:28" ht="14.1" customHeight="1">
      <c r="A236" s="144">
        <v>236</v>
      </c>
      <c r="B236" s="633" t="s">
        <v>603</v>
      </c>
      <c r="C236" s="634" t="s">
        <v>513</v>
      </c>
      <c r="D236" s="483" t="s">
        <v>100</v>
      </c>
      <c r="E236" s="484"/>
      <c r="F236" s="626" t="s">
        <v>101</v>
      </c>
      <c r="G236" s="626" t="s">
        <v>101</v>
      </c>
      <c r="H236" s="640" t="s">
        <v>466</v>
      </c>
      <c r="I236" s="487">
        <v>17.8</v>
      </c>
      <c r="J236" s="491"/>
      <c r="K236" s="491"/>
      <c r="L236" s="491"/>
      <c r="M236" s="491"/>
      <c r="N236" s="553">
        <v>220</v>
      </c>
      <c r="O236" s="539"/>
      <c r="P236" s="539"/>
      <c r="Q236" s="539"/>
      <c r="R236" s="469" t="e">
        <f t="shared" si="44"/>
        <v>#DIV/0!</v>
      </c>
      <c r="S236" s="469">
        <f t="shared" si="45"/>
        <v>0</v>
      </c>
      <c r="T236" s="469">
        <f t="shared" si="46"/>
        <v>0</v>
      </c>
      <c r="U236" s="469">
        <f t="shared" si="47"/>
        <v>0</v>
      </c>
      <c r="V236" s="540">
        <f>IF(N236="nio",0,IF(N236&gt;0,VLOOKUP(G236,'3-Productie normen'!A:Q,VLOOKUP(N236,'3-Productie normen'!W:X,2,FALSE),FALSE)))</f>
        <v>0</v>
      </c>
      <c r="W236" s="540">
        <f t="shared" si="48"/>
        <v>0</v>
      </c>
      <c r="X236" s="540">
        <f t="shared" si="49"/>
        <v>0</v>
      </c>
      <c r="Y236" s="540">
        <f t="shared" si="50"/>
        <v>0</v>
      </c>
      <c r="Z236" s="541"/>
      <c r="AB236" s="542">
        <f t="shared" si="51"/>
        <v>3916</v>
      </c>
    </row>
    <row r="237" spans="1:28" ht="14.1" customHeight="1">
      <c r="A237" s="144">
        <v>237</v>
      </c>
      <c r="B237" s="633" t="s">
        <v>603</v>
      </c>
      <c r="C237" s="634" t="s">
        <v>513</v>
      </c>
      <c r="D237" s="483" t="s">
        <v>616</v>
      </c>
      <c r="E237" s="484"/>
      <c r="F237" s="643" t="s">
        <v>257</v>
      </c>
      <c r="G237" s="623" t="s">
        <v>563</v>
      </c>
      <c r="H237" s="640" t="s">
        <v>461</v>
      </c>
      <c r="I237" s="487">
        <v>68</v>
      </c>
      <c r="J237" s="491"/>
      <c r="K237" s="491"/>
      <c r="L237" s="491"/>
      <c r="M237" s="491"/>
      <c r="N237" s="553" t="s">
        <v>209</v>
      </c>
      <c r="O237" s="539"/>
      <c r="P237" s="539"/>
      <c r="Q237" s="539"/>
      <c r="R237" s="469">
        <f t="shared" si="44"/>
        <v>0</v>
      </c>
      <c r="S237" s="469">
        <f t="shared" si="45"/>
        <v>0</v>
      </c>
      <c r="T237" s="469">
        <f t="shared" si="46"/>
        <v>0</v>
      </c>
      <c r="U237" s="469">
        <f t="shared" si="47"/>
        <v>0</v>
      </c>
      <c r="V237" s="540">
        <f>IF(N237="nio",0,IF(N237&gt;0,VLOOKUP(G237,'3-Productie normen'!A:Q,VLOOKUP(N237,'3-Productie normen'!W:X,2,FALSE),FALSE)))</f>
        <v>0</v>
      </c>
      <c r="W237" s="540">
        <f t="shared" si="48"/>
        <v>0</v>
      </c>
      <c r="X237" s="540">
        <f t="shared" si="49"/>
        <v>0</v>
      </c>
      <c r="Y237" s="540">
        <f t="shared" si="50"/>
        <v>0</v>
      </c>
      <c r="Z237" s="541"/>
      <c r="AB237" s="542">
        <f t="shared" si="51"/>
        <v>0</v>
      </c>
    </row>
    <row r="238" spans="1:28" ht="14.1" customHeight="1">
      <c r="A238" s="144">
        <v>238</v>
      </c>
      <c r="B238" s="633" t="s">
        <v>603</v>
      </c>
      <c r="C238" s="634" t="s">
        <v>513</v>
      </c>
      <c r="D238" s="483" t="s">
        <v>100</v>
      </c>
      <c r="E238" s="484"/>
      <c r="F238" s="641" t="s">
        <v>258</v>
      </c>
      <c r="G238" s="641" t="s">
        <v>563</v>
      </c>
      <c r="H238" s="640" t="s">
        <v>461</v>
      </c>
      <c r="I238" s="487">
        <v>18</v>
      </c>
      <c r="J238" s="491"/>
      <c r="K238" s="491"/>
      <c r="L238" s="491"/>
      <c r="M238" s="491"/>
      <c r="N238" s="553" t="s">
        <v>209</v>
      </c>
      <c r="O238" s="539"/>
      <c r="P238" s="539"/>
      <c r="Q238" s="539"/>
      <c r="R238" s="469">
        <f t="shared" si="44"/>
        <v>0</v>
      </c>
      <c r="S238" s="469">
        <f t="shared" si="45"/>
        <v>0</v>
      </c>
      <c r="T238" s="469">
        <f t="shared" si="46"/>
        <v>0</v>
      </c>
      <c r="U238" s="469">
        <f t="shared" si="47"/>
        <v>0</v>
      </c>
      <c r="V238" s="540">
        <f>IF(N238="nio",0,IF(N238&gt;0,VLOOKUP(G238,'3-Productie normen'!A:Q,VLOOKUP(N238,'3-Productie normen'!W:X,2,FALSE),FALSE)))</f>
        <v>0</v>
      </c>
      <c r="W238" s="540">
        <f t="shared" si="48"/>
        <v>0</v>
      </c>
      <c r="X238" s="540">
        <f t="shared" si="49"/>
        <v>0</v>
      </c>
      <c r="Y238" s="540">
        <f t="shared" si="50"/>
        <v>0</v>
      </c>
      <c r="Z238" s="541"/>
      <c r="AB238" s="542">
        <f t="shared" si="51"/>
        <v>0</v>
      </c>
    </row>
    <row r="239" spans="1:28" ht="14.1" customHeight="1">
      <c r="A239" s="144">
        <v>239</v>
      </c>
      <c r="B239" s="633" t="s">
        <v>603</v>
      </c>
      <c r="C239" s="634" t="s">
        <v>513</v>
      </c>
      <c r="D239" s="483" t="s">
        <v>100</v>
      </c>
      <c r="E239" s="484"/>
      <c r="F239" s="640" t="s">
        <v>259</v>
      </c>
      <c r="G239" s="640" t="s">
        <v>563</v>
      </c>
      <c r="H239" s="640" t="s">
        <v>461</v>
      </c>
      <c r="I239" s="487">
        <v>10</v>
      </c>
      <c r="J239" s="491"/>
      <c r="K239" s="491"/>
      <c r="L239" s="491"/>
      <c r="M239" s="491"/>
      <c r="N239" s="553" t="s">
        <v>209</v>
      </c>
      <c r="O239" s="539"/>
      <c r="P239" s="539"/>
      <c r="Q239" s="539"/>
      <c r="R239" s="469">
        <f t="shared" si="44"/>
        <v>0</v>
      </c>
      <c r="S239" s="469">
        <f t="shared" si="45"/>
        <v>0</v>
      </c>
      <c r="T239" s="469">
        <f t="shared" si="46"/>
        <v>0</v>
      </c>
      <c r="U239" s="469">
        <f t="shared" si="47"/>
        <v>0</v>
      </c>
      <c r="V239" s="540">
        <f>IF(N239="nio",0,IF(N239&gt;0,VLOOKUP(G239,'3-Productie normen'!A:Q,VLOOKUP(N239,'3-Productie normen'!W:X,2,FALSE),FALSE)))</f>
        <v>0</v>
      </c>
      <c r="W239" s="540">
        <f t="shared" si="48"/>
        <v>0</v>
      </c>
      <c r="X239" s="540">
        <f t="shared" si="49"/>
        <v>0</v>
      </c>
      <c r="Y239" s="540">
        <f t="shared" si="50"/>
        <v>0</v>
      </c>
      <c r="Z239" s="541"/>
      <c r="AB239" s="542">
        <f t="shared" si="51"/>
        <v>0</v>
      </c>
    </row>
    <row r="240" spans="1:28" ht="14.1" customHeight="1">
      <c r="A240" s="144">
        <v>240</v>
      </c>
      <c r="B240" s="633" t="s">
        <v>603</v>
      </c>
      <c r="C240" s="634" t="s">
        <v>513</v>
      </c>
      <c r="D240" s="483" t="s">
        <v>100</v>
      </c>
      <c r="E240" s="484"/>
      <c r="F240" s="640" t="s">
        <v>260</v>
      </c>
      <c r="G240" s="625" t="s">
        <v>599</v>
      </c>
      <c r="H240" s="640" t="s">
        <v>461</v>
      </c>
      <c r="I240" s="487">
        <v>7.7</v>
      </c>
      <c r="J240" s="491"/>
      <c r="K240" s="491"/>
      <c r="L240" s="491"/>
      <c r="M240" s="491"/>
      <c r="N240" s="553">
        <v>44</v>
      </c>
      <c r="O240" s="539"/>
      <c r="P240" s="539"/>
      <c r="Q240" s="539"/>
      <c r="R240" s="469" t="e">
        <f t="shared" si="44"/>
        <v>#DIV/0!</v>
      </c>
      <c r="S240" s="469">
        <f t="shared" si="45"/>
        <v>0</v>
      </c>
      <c r="T240" s="469">
        <f t="shared" si="46"/>
        <v>0</v>
      </c>
      <c r="U240" s="469">
        <f t="shared" si="47"/>
        <v>0</v>
      </c>
      <c r="V240" s="540">
        <f>IF(N240="nio",0,IF(N240&gt;0,VLOOKUP(G240,'3-Productie normen'!A:Q,VLOOKUP(N240,'3-Productie normen'!W:X,2,FALSE),FALSE)))</f>
        <v>0</v>
      </c>
      <c r="W240" s="540">
        <f t="shared" si="48"/>
        <v>0</v>
      </c>
      <c r="X240" s="540">
        <f t="shared" si="49"/>
        <v>0</v>
      </c>
      <c r="Y240" s="540">
        <f t="shared" si="50"/>
        <v>0</v>
      </c>
      <c r="Z240" s="541"/>
      <c r="AB240" s="542">
        <f t="shared" si="51"/>
        <v>338.8</v>
      </c>
    </row>
    <row r="241" spans="1:28" ht="14.1" customHeight="1">
      <c r="A241" s="144">
        <v>241</v>
      </c>
      <c r="B241" s="633" t="s">
        <v>603</v>
      </c>
      <c r="C241" s="634" t="s">
        <v>513</v>
      </c>
      <c r="D241" s="483" t="s">
        <v>100</v>
      </c>
      <c r="E241" s="484"/>
      <c r="F241" s="640" t="s">
        <v>261</v>
      </c>
      <c r="G241" s="640" t="s">
        <v>574</v>
      </c>
      <c r="H241" s="640" t="s">
        <v>467</v>
      </c>
      <c r="I241" s="487">
        <v>55.9</v>
      </c>
      <c r="J241" s="491"/>
      <c r="K241" s="491"/>
      <c r="L241" s="491"/>
      <c r="M241" s="491"/>
      <c r="N241" s="553">
        <v>220</v>
      </c>
      <c r="O241" s="539"/>
      <c r="P241" s="539"/>
      <c r="Q241" s="539"/>
      <c r="R241" s="469" t="e">
        <f t="shared" si="44"/>
        <v>#DIV/0!</v>
      </c>
      <c r="S241" s="469">
        <f t="shared" si="45"/>
        <v>0</v>
      </c>
      <c r="T241" s="469">
        <f t="shared" si="46"/>
        <v>0</v>
      </c>
      <c r="U241" s="469">
        <f t="shared" si="47"/>
        <v>0</v>
      </c>
      <c r="V241" s="540">
        <f>IF(N241="nio",0,IF(N241&gt;0,VLOOKUP(G241,'3-Productie normen'!A:Q,VLOOKUP(N241,'3-Productie normen'!W:X,2,FALSE),FALSE)))</f>
        <v>0</v>
      </c>
      <c r="W241" s="540">
        <f t="shared" si="48"/>
        <v>0</v>
      </c>
      <c r="X241" s="540">
        <f t="shared" si="49"/>
        <v>0</v>
      </c>
      <c r="Y241" s="540">
        <f t="shared" si="50"/>
        <v>0</v>
      </c>
      <c r="Z241" s="541"/>
      <c r="AB241" s="542">
        <f t="shared" si="51"/>
        <v>12298</v>
      </c>
    </row>
    <row r="242" spans="1:28" ht="14.1" customHeight="1">
      <c r="A242" s="144">
        <v>242</v>
      </c>
      <c r="B242" s="633" t="s">
        <v>603</v>
      </c>
      <c r="C242" s="634" t="s">
        <v>513</v>
      </c>
      <c r="D242" s="483" t="s">
        <v>100</v>
      </c>
      <c r="E242" s="484"/>
      <c r="F242" s="640" t="s">
        <v>262</v>
      </c>
      <c r="G242" s="640" t="s">
        <v>632</v>
      </c>
      <c r="H242" s="641" t="s">
        <v>480</v>
      </c>
      <c r="I242" s="487">
        <v>24</v>
      </c>
      <c r="J242" s="491"/>
      <c r="K242" s="491"/>
      <c r="L242" s="491"/>
      <c r="M242" s="491"/>
      <c r="N242" s="553">
        <v>220</v>
      </c>
      <c r="O242" s="539"/>
      <c r="P242" s="539"/>
      <c r="Q242" s="539"/>
      <c r="R242" s="469" t="e">
        <f t="shared" si="44"/>
        <v>#DIV/0!</v>
      </c>
      <c r="S242" s="469">
        <f t="shared" si="45"/>
        <v>0</v>
      </c>
      <c r="T242" s="469">
        <f t="shared" si="46"/>
        <v>0</v>
      </c>
      <c r="U242" s="469">
        <f t="shared" si="47"/>
        <v>0</v>
      </c>
      <c r="V242" s="540">
        <f>IF(N242="nio",0,IF(N242&gt;0,VLOOKUP(G242,'3-Productie normen'!A:Q,VLOOKUP(N242,'3-Productie normen'!W:X,2,FALSE),FALSE)))</f>
        <v>0</v>
      </c>
      <c r="W242" s="540">
        <f t="shared" si="48"/>
        <v>0</v>
      </c>
      <c r="X242" s="540">
        <f t="shared" si="49"/>
        <v>0</v>
      </c>
      <c r="Y242" s="540">
        <f t="shared" si="50"/>
        <v>0</v>
      </c>
      <c r="Z242" s="541"/>
      <c r="AB242" s="542">
        <f t="shared" si="51"/>
        <v>5280</v>
      </c>
    </row>
    <row r="243" spans="1:28" ht="14.1" customHeight="1">
      <c r="A243" s="144">
        <v>243</v>
      </c>
      <c r="B243" s="633" t="s">
        <v>603</v>
      </c>
      <c r="C243" s="634" t="s">
        <v>513</v>
      </c>
      <c r="D243" s="483" t="s">
        <v>100</v>
      </c>
      <c r="E243" s="484"/>
      <c r="F243" s="640" t="s">
        <v>263</v>
      </c>
      <c r="G243" s="640" t="s">
        <v>221</v>
      </c>
      <c r="H243" s="640" t="s">
        <v>466</v>
      </c>
      <c r="I243" s="487">
        <v>23</v>
      </c>
      <c r="J243" s="491"/>
      <c r="K243" s="491"/>
      <c r="L243" s="491"/>
      <c r="M243" s="491"/>
      <c r="N243" s="553">
        <v>44</v>
      </c>
      <c r="O243" s="539"/>
      <c r="P243" s="539"/>
      <c r="Q243" s="539"/>
      <c r="R243" s="469" t="e">
        <f t="shared" si="44"/>
        <v>#DIV/0!</v>
      </c>
      <c r="S243" s="469">
        <f t="shared" si="45"/>
        <v>0</v>
      </c>
      <c r="T243" s="469">
        <f t="shared" si="46"/>
        <v>0</v>
      </c>
      <c r="U243" s="469">
        <f t="shared" si="47"/>
        <v>0</v>
      </c>
      <c r="V243" s="540">
        <f>IF(N243="nio",0,IF(N243&gt;0,VLOOKUP(G243,'3-Productie normen'!A:Q,VLOOKUP(N243,'3-Productie normen'!W:X,2,FALSE),FALSE)))</f>
        <v>0</v>
      </c>
      <c r="W243" s="540">
        <f t="shared" si="48"/>
        <v>0</v>
      </c>
      <c r="X243" s="540">
        <f t="shared" si="49"/>
        <v>0</v>
      </c>
      <c r="Y243" s="540">
        <f t="shared" si="50"/>
        <v>0</v>
      </c>
      <c r="Z243" s="541"/>
      <c r="AB243" s="542">
        <f t="shared" si="51"/>
        <v>1012</v>
      </c>
    </row>
    <row r="244" spans="1:28" ht="14.1" customHeight="1">
      <c r="A244" s="144">
        <v>244</v>
      </c>
      <c r="B244" s="633" t="s">
        <v>603</v>
      </c>
      <c r="C244" s="634" t="s">
        <v>513</v>
      </c>
      <c r="D244" s="483" t="s">
        <v>100</v>
      </c>
      <c r="E244" s="484"/>
      <c r="F244" s="640" t="s">
        <v>264</v>
      </c>
      <c r="G244" s="640" t="s">
        <v>104</v>
      </c>
      <c r="H244" s="640" t="s">
        <v>466</v>
      </c>
      <c r="I244" s="487">
        <v>115</v>
      </c>
      <c r="J244" s="491"/>
      <c r="K244" s="491"/>
      <c r="L244" s="491"/>
      <c r="M244" s="491"/>
      <c r="N244" s="553">
        <v>220</v>
      </c>
      <c r="O244" s="539"/>
      <c r="P244" s="539"/>
      <c r="Q244" s="539"/>
      <c r="R244" s="469" t="e">
        <f t="shared" si="44"/>
        <v>#DIV/0!</v>
      </c>
      <c r="S244" s="469">
        <f t="shared" si="45"/>
        <v>0</v>
      </c>
      <c r="T244" s="469">
        <f t="shared" si="46"/>
        <v>0</v>
      </c>
      <c r="U244" s="469">
        <f t="shared" si="47"/>
        <v>0</v>
      </c>
      <c r="V244" s="540">
        <f>IF(N244="nio",0,IF(N244&gt;0,VLOOKUP(G244,'3-Productie normen'!A:Q,VLOOKUP(N244,'3-Productie normen'!W:X,2,FALSE),FALSE)))</f>
        <v>0</v>
      </c>
      <c r="W244" s="540">
        <f t="shared" si="48"/>
        <v>0</v>
      </c>
      <c r="X244" s="540">
        <f t="shared" si="49"/>
        <v>0</v>
      </c>
      <c r="Y244" s="540">
        <f t="shared" si="50"/>
        <v>0</v>
      </c>
      <c r="Z244" s="541"/>
      <c r="AB244" s="542">
        <f t="shared" si="51"/>
        <v>25300</v>
      </c>
    </row>
    <row r="245" spans="1:28" ht="14.1" customHeight="1">
      <c r="A245" s="144">
        <v>245</v>
      </c>
      <c r="B245" s="633" t="s">
        <v>603</v>
      </c>
      <c r="C245" s="634" t="s">
        <v>513</v>
      </c>
      <c r="D245" s="483" t="s">
        <v>100</v>
      </c>
      <c r="E245" s="484"/>
      <c r="F245" s="640" t="s">
        <v>265</v>
      </c>
      <c r="G245" s="640" t="s">
        <v>221</v>
      </c>
      <c r="H245" s="640" t="s">
        <v>466</v>
      </c>
      <c r="I245" s="487">
        <v>9</v>
      </c>
      <c r="J245" s="491"/>
      <c r="K245" s="491"/>
      <c r="L245" s="491"/>
      <c r="M245" s="491"/>
      <c r="N245" s="553">
        <v>44</v>
      </c>
      <c r="O245" s="539"/>
      <c r="P245" s="539"/>
      <c r="Q245" s="539"/>
      <c r="R245" s="469" t="e">
        <f t="shared" si="44"/>
        <v>#DIV/0!</v>
      </c>
      <c r="S245" s="469">
        <f t="shared" si="45"/>
        <v>0</v>
      </c>
      <c r="T245" s="469">
        <f t="shared" si="46"/>
        <v>0</v>
      </c>
      <c r="U245" s="469">
        <f t="shared" si="47"/>
        <v>0</v>
      </c>
      <c r="V245" s="540">
        <f>IF(N245="nio",0,IF(N245&gt;0,VLOOKUP(G245,'3-Productie normen'!A:Q,VLOOKUP(N245,'3-Productie normen'!W:X,2,FALSE),FALSE)))</f>
        <v>0</v>
      </c>
      <c r="W245" s="540">
        <f t="shared" si="48"/>
        <v>0</v>
      </c>
      <c r="X245" s="540">
        <f t="shared" si="49"/>
        <v>0</v>
      </c>
      <c r="Y245" s="540">
        <f t="shared" si="50"/>
        <v>0</v>
      </c>
      <c r="Z245" s="541"/>
      <c r="AB245" s="542">
        <f t="shared" si="51"/>
        <v>396</v>
      </c>
    </row>
    <row r="246" spans="1:28" ht="14.1" customHeight="1">
      <c r="A246" s="144">
        <v>246</v>
      </c>
      <c r="B246" s="633" t="s">
        <v>603</v>
      </c>
      <c r="C246" s="634" t="s">
        <v>513</v>
      </c>
      <c r="D246" s="483" t="s">
        <v>100</v>
      </c>
      <c r="E246" s="484"/>
      <c r="F246" s="640" t="s">
        <v>279</v>
      </c>
      <c r="G246" s="640" t="s">
        <v>574</v>
      </c>
      <c r="H246" s="640" t="s">
        <v>461</v>
      </c>
      <c r="I246" s="487">
        <v>132.80000000000001</v>
      </c>
      <c r="J246" s="491"/>
      <c r="K246" s="491"/>
      <c r="L246" s="491"/>
      <c r="M246" s="491"/>
      <c r="N246" s="553">
        <v>220</v>
      </c>
      <c r="O246" s="539"/>
      <c r="P246" s="539"/>
      <c r="Q246" s="539"/>
      <c r="R246" s="469" t="e">
        <f t="shared" si="44"/>
        <v>#DIV/0!</v>
      </c>
      <c r="S246" s="469">
        <f t="shared" si="45"/>
        <v>0</v>
      </c>
      <c r="T246" s="469">
        <f t="shared" si="46"/>
        <v>0</v>
      </c>
      <c r="U246" s="469">
        <f t="shared" si="47"/>
        <v>0</v>
      </c>
      <c r="V246" s="540">
        <f>IF(N246="nio",0,IF(N246&gt;0,VLOOKUP(G246,'3-Productie normen'!A:Q,VLOOKUP(N246,'3-Productie normen'!W:X,2,FALSE),FALSE)))</f>
        <v>0</v>
      </c>
      <c r="W246" s="540">
        <f t="shared" si="48"/>
        <v>0</v>
      </c>
      <c r="X246" s="540">
        <f t="shared" si="49"/>
        <v>0</v>
      </c>
      <c r="Y246" s="540">
        <f t="shared" si="50"/>
        <v>0</v>
      </c>
      <c r="Z246" s="541"/>
      <c r="AB246" s="542">
        <f t="shared" si="51"/>
        <v>29216.000000000004</v>
      </c>
    </row>
    <row r="247" spans="1:28" ht="14.1" customHeight="1">
      <c r="A247" s="144">
        <v>247</v>
      </c>
      <c r="B247" s="633" t="s">
        <v>603</v>
      </c>
      <c r="C247" s="634" t="s">
        <v>513</v>
      </c>
      <c r="D247" s="483" t="s">
        <v>100</v>
      </c>
      <c r="E247" s="484"/>
      <c r="F247" s="640" t="s">
        <v>266</v>
      </c>
      <c r="G247" s="640" t="s">
        <v>634</v>
      </c>
      <c r="H247" s="640" t="s">
        <v>461</v>
      </c>
      <c r="I247" s="487">
        <v>11.7</v>
      </c>
      <c r="J247" s="491"/>
      <c r="K247" s="491"/>
      <c r="L247" s="491"/>
      <c r="M247" s="491"/>
      <c r="N247" s="553">
        <v>220</v>
      </c>
      <c r="O247" s="539"/>
      <c r="P247" s="539"/>
      <c r="Q247" s="539"/>
      <c r="R247" s="469" t="e">
        <f t="shared" si="44"/>
        <v>#DIV/0!</v>
      </c>
      <c r="S247" s="469">
        <f t="shared" si="45"/>
        <v>0</v>
      </c>
      <c r="T247" s="469">
        <f t="shared" si="46"/>
        <v>0</v>
      </c>
      <c r="U247" s="469">
        <f t="shared" si="47"/>
        <v>0</v>
      </c>
      <c r="V247" s="540">
        <f>IF(N247="nio",0,IF(N247&gt;0,VLOOKUP(G247,'3-Productie normen'!A:Q,VLOOKUP(N247,'3-Productie normen'!W:X,2,FALSE),FALSE)))</f>
        <v>0</v>
      </c>
      <c r="W247" s="540">
        <f t="shared" si="48"/>
        <v>0</v>
      </c>
      <c r="X247" s="540">
        <f t="shared" si="49"/>
        <v>0</v>
      </c>
      <c r="Y247" s="540">
        <f t="shared" si="50"/>
        <v>0</v>
      </c>
      <c r="Z247" s="541"/>
      <c r="AB247" s="542">
        <f t="shared" si="51"/>
        <v>2574</v>
      </c>
    </row>
    <row r="248" spans="1:28" ht="14.1" customHeight="1">
      <c r="A248" s="144">
        <v>248</v>
      </c>
      <c r="B248" s="633" t="s">
        <v>603</v>
      </c>
      <c r="C248" s="634" t="s">
        <v>513</v>
      </c>
      <c r="D248" s="483" t="s">
        <v>100</v>
      </c>
      <c r="E248" s="484"/>
      <c r="F248" s="640" t="s">
        <v>267</v>
      </c>
      <c r="G248" s="640" t="s">
        <v>634</v>
      </c>
      <c r="H248" s="640" t="s">
        <v>461</v>
      </c>
      <c r="I248" s="487">
        <v>1.1000000000000001</v>
      </c>
      <c r="J248" s="491"/>
      <c r="K248" s="491"/>
      <c r="L248" s="491"/>
      <c r="M248" s="491"/>
      <c r="N248" s="553">
        <v>220</v>
      </c>
      <c r="O248" s="539"/>
      <c r="P248" s="539"/>
      <c r="Q248" s="539"/>
      <c r="R248" s="469" t="e">
        <f t="shared" si="44"/>
        <v>#DIV/0!</v>
      </c>
      <c r="S248" s="469">
        <f t="shared" si="45"/>
        <v>0</v>
      </c>
      <c r="T248" s="469">
        <f t="shared" si="46"/>
        <v>0</v>
      </c>
      <c r="U248" s="469">
        <f t="shared" si="47"/>
        <v>0</v>
      </c>
      <c r="V248" s="540">
        <f>IF(N248="nio",0,IF(N248&gt;0,VLOOKUP(G248,'3-Productie normen'!A:Q,VLOOKUP(N248,'3-Productie normen'!W:X,2,FALSE),FALSE)))</f>
        <v>0</v>
      </c>
      <c r="W248" s="540">
        <f t="shared" si="48"/>
        <v>0</v>
      </c>
      <c r="X248" s="540">
        <f t="shared" si="49"/>
        <v>0</v>
      </c>
      <c r="Y248" s="540">
        <f t="shared" si="50"/>
        <v>0</v>
      </c>
      <c r="Z248" s="541"/>
      <c r="AB248" s="542">
        <f t="shared" si="51"/>
        <v>242.00000000000003</v>
      </c>
    </row>
    <row r="249" spans="1:28" ht="14.1" customHeight="1">
      <c r="A249" s="144">
        <v>249</v>
      </c>
      <c r="B249" s="633" t="s">
        <v>603</v>
      </c>
      <c r="C249" s="634" t="s">
        <v>513</v>
      </c>
      <c r="D249" s="483" t="s">
        <v>100</v>
      </c>
      <c r="E249" s="484"/>
      <c r="F249" s="626" t="s">
        <v>267</v>
      </c>
      <c r="G249" s="640" t="s">
        <v>634</v>
      </c>
      <c r="H249" s="640" t="s">
        <v>461</v>
      </c>
      <c r="I249" s="487">
        <v>1.4</v>
      </c>
      <c r="J249" s="491"/>
      <c r="K249" s="491"/>
      <c r="L249" s="491"/>
      <c r="M249" s="491"/>
      <c r="N249" s="553">
        <v>220</v>
      </c>
      <c r="O249" s="539"/>
      <c r="P249" s="539"/>
      <c r="Q249" s="539"/>
      <c r="R249" s="469" t="e">
        <f t="shared" si="44"/>
        <v>#DIV/0!</v>
      </c>
      <c r="S249" s="469">
        <f t="shared" si="45"/>
        <v>0</v>
      </c>
      <c r="T249" s="469">
        <f t="shared" si="46"/>
        <v>0</v>
      </c>
      <c r="U249" s="469">
        <f t="shared" si="47"/>
        <v>0</v>
      </c>
      <c r="V249" s="540">
        <f>IF(N249="nio",0,IF(N249&gt;0,VLOOKUP(G249,'3-Productie normen'!A:Q,VLOOKUP(N249,'3-Productie normen'!W:X,2,FALSE),FALSE)))</f>
        <v>0</v>
      </c>
      <c r="W249" s="540">
        <f t="shared" si="48"/>
        <v>0</v>
      </c>
      <c r="X249" s="540">
        <f t="shared" si="49"/>
        <v>0</v>
      </c>
      <c r="Y249" s="540">
        <f t="shared" si="50"/>
        <v>0</v>
      </c>
      <c r="Z249" s="541"/>
      <c r="AB249" s="542">
        <f t="shared" si="51"/>
        <v>308</v>
      </c>
    </row>
    <row r="250" spans="1:28" ht="14.1" customHeight="1">
      <c r="A250" s="144">
        <v>250</v>
      </c>
      <c r="B250" s="633" t="s">
        <v>603</v>
      </c>
      <c r="C250" s="634" t="s">
        <v>513</v>
      </c>
      <c r="D250" s="483" t="s">
        <v>100</v>
      </c>
      <c r="E250" s="484"/>
      <c r="F250" s="640" t="s">
        <v>266</v>
      </c>
      <c r="G250" s="640" t="s">
        <v>634</v>
      </c>
      <c r="H250" s="640" t="s">
        <v>461</v>
      </c>
      <c r="I250" s="487">
        <v>11.5</v>
      </c>
      <c r="J250" s="491"/>
      <c r="K250" s="491"/>
      <c r="L250" s="491"/>
      <c r="M250" s="491"/>
      <c r="N250" s="553">
        <v>220</v>
      </c>
      <c r="O250" s="539"/>
      <c r="P250" s="539"/>
      <c r="Q250" s="539"/>
      <c r="R250" s="469" t="e">
        <f t="shared" si="44"/>
        <v>#DIV/0!</v>
      </c>
      <c r="S250" s="469">
        <f t="shared" si="45"/>
        <v>0</v>
      </c>
      <c r="T250" s="469">
        <f t="shared" si="46"/>
        <v>0</v>
      </c>
      <c r="U250" s="469">
        <f t="shared" si="47"/>
        <v>0</v>
      </c>
      <c r="V250" s="540">
        <f>IF(N250="nio",0,IF(N250&gt;0,VLOOKUP(G250,'3-Productie normen'!A:Q,VLOOKUP(N250,'3-Productie normen'!W:X,2,FALSE),FALSE)))</f>
        <v>0</v>
      </c>
      <c r="W250" s="540">
        <f t="shared" si="48"/>
        <v>0</v>
      </c>
      <c r="X250" s="540">
        <f t="shared" si="49"/>
        <v>0</v>
      </c>
      <c r="Y250" s="540">
        <f t="shared" si="50"/>
        <v>0</v>
      </c>
      <c r="Z250" s="541"/>
      <c r="AB250" s="542">
        <f t="shared" si="51"/>
        <v>2530</v>
      </c>
    </row>
    <row r="251" spans="1:28" ht="14.1" customHeight="1">
      <c r="A251" s="144">
        <v>251</v>
      </c>
      <c r="B251" s="633" t="s">
        <v>603</v>
      </c>
      <c r="C251" s="634" t="s">
        <v>513</v>
      </c>
      <c r="D251" s="483" t="s">
        <v>100</v>
      </c>
      <c r="E251" s="484"/>
      <c r="F251" s="640" t="s">
        <v>267</v>
      </c>
      <c r="G251" s="640" t="s">
        <v>634</v>
      </c>
      <c r="H251" s="640" t="s">
        <v>461</v>
      </c>
      <c r="I251" s="487">
        <v>1</v>
      </c>
      <c r="J251" s="491"/>
      <c r="K251" s="491"/>
      <c r="L251" s="491"/>
      <c r="M251" s="491"/>
      <c r="N251" s="553">
        <v>220</v>
      </c>
      <c r="O251" s="539"/>
      <c r="P251" s="539"/>
      <c r="Q251" s="539"/>
      <c r="R251" s="469" t="e">
        <f t="shared" si="44"/>
        <v>#DIV/0!</v>
      </c>
      <c r="S251" s="469">
        <f t="shared" si="45"/>
        <v>0</v>
      </c>
      <c r="T251" s="469">
        <f t="shared" si="46"/>
        <v>0</v>
      </c>
      <c r="U251" s="469">
        <f t="shared" si="47"/>
        <v>0</v>
      </c>
      <c r="V251" s="540">
        <f>IF(N251="nio",0,IF(N251&gt;0,VLOOKUP(G251,'3-Productie normen'!A:Q,VLOOKUP(N251,'3-Productie normen'!W:X,2,FALSE),FALSE)))</f>
        <v>0</v>
      </c>
      <c r="W251" s="540">
        <f t="shared" si="48"/>
        <v>0</v>
      </c>
      <c r="X251" s="540">
        <f t="shared" si="49"/>
        <v>0</v>
      </c>
      <c r="Y251" s="540">
        <f t="shared" si="50"/>
        <v>0</v>
      </c>
      <c r="Z251" s="541"/>
      <c r="AB251" s="542">
        <f t="shared" si="51"/>
        <v>220</v>
      </c>
    </row>
    <row r="252" spans="1:28" ht="14.1" customHeight="1">
      <c r="A252" s="144">
        <v>252</v>
      </c>
      <c r="B252" s="633" t="s">
        <v>603</v>
      </c>
      <c r="C252" s="634" t="s">
        <v>513</v>
      </c>
      <c r="D252" s="483" t="s">
        <v>100</v>
      </c>
      <c r="E252" s="484"/>
      <c r="F252" s="640" t="s">
        <v>267</v>
      </c>
      <c r="G252" s="640" t="s">
        <v>634</v>
      </c>
      <c r="H252" s="640" t="s">
        <v>461</v>
      </c>
      <c r="I252" s="487">
        <v>1</v>
      </c>
      <c r="J252" s="491"/>
      <c r="K252" s="491"/>
      <c r="L252" s="491"/>
      <c r="M252" s="491"/>
      <c r="N252" s="553">
        <v>220</v>
      </c>
      <c r="O252" s="539"/>
      <c r="P252" s="539"/>
      <c r="Q252" s="539"/>
      <c r="R252" s="469" t="e">
        <f t="shared" si="44"/>
        <v>#DIV/0!</v>
      </c>
      <c r="S252" s="469">
        <f t="shared" si="45"/>
        <v>0</v>
      </c>
      <c r="T252" s="469">
        <f t="shared" si="46"/>
        <v>0</v>
      </c>
      <c r="U252" s="469">
        <f t="shared" si="47"/>
        <v>0</v>
      </c>
      <c r="V252" s="540">
        <f>IF(N252="nio",0,IF(N252&gt;0,VLOOKUP(G252,'3-Productie normen'!A:Q,VLOOKUP(N252,'3-Productie normen'!W:X,2,FALSE),FALSE)))</f>
        <v>0</v>
      </c>
      <c r="W252" s="540">
        <f t="shared" si="48"/>
        <v>0</v>
      </c>
      <c r="X252" s="540">
        <f t="shared" si="49"/>
        <v>0</v>
      </c>
      <c r="Y252" s="540">
        <f t="shared" si="50"/>
        <v>0</v>
      </c>
      <c r="Z252" s="541"/>
      <c r="AB252" s="542">
        <f t="shared" si="51"/>
        <v>220</v>
      </c>
    </row>
    <row r="253" spans="1:28" ht="14.1" customHeight="1">
      <c r="A253" s="144">
        <v>253</v>
      </c>
      <c r="B253" s="633" t="s">
        <v>603</v>
      </c>
      <c r="C253" s="634" t="s">
        <v>513</v>
      </c>
      <c r="D253" s="483" t="s">
        <v>100</v>
      </c>
      <c r="E253" s="484"/>
      <c r="F253" s="640" t="s">
        <v>268</v>
      </c>
      <c r="G253" s="622" t="s">
        <v>632</v>
      </c>
      <c r="H253" s="640" t="s">
        <v>461</v>
      </c>
      <c r="I253" s="487">
        <v>5</v>
      </c>
      <c r="J253" s="491"/>
      <c r="K253" s="491"/>
      <c r="L253" s="491"/>
      <c r="M253" s="491"/>
      <c r="N253" s="553">
        <v>220</v>
      </c>
      <c r="O253" s="539"/>
      <c r="P253" s="539"/>
      <c r="Q253" s="539"/>
      <c r="R253" s="469" t="e">
        <f t="shared" si="44"/>
        <v>#DIV/0!</v>
      </c>
      <c r="S253" s="469">
        <f t="shared" si="45"/>
        <v>0</v>
      </c>
      <c r="T253" s="469">
        <f t="shared" si="46"/>
        <v>0</v>
      </c>
      <c r="U253" s="469">
        <f t="shared" si="47"/>
        <v>0</v>
      </c>
      <c r="V253" s="540">
        <f>IF(N253="nio",0,IF(N253&gt;0,VLOOKUP(G253,'3-Productie normen'!A:Q,VLOOKUP(N253,'3-Productie normen'!W:X,2,FALSE),FALSE)))</f>
        <v>0</v>
      </c>
      <c r="W253" s="540">
        <f t="shared" si="48"/>
        <v>0</v>
      </c>
      <c r="X253" s="540">
        <f t="shared" si="49"/>
        <v>0</v>
      </c>
      <c r="Y253" s="540">
        <f t="shared" si="50"/>
        <v>0</v>
      </c>
      <c r="Z253" s="541"/>
      <c r="AB253" s="542">
        <f t="shared" si="51"/>
        <v>1100</v>
      </c>
    </row>
    <row r="254" spans="1:28" ht="14.1" customHeight="1">
      <c r="A254" s="144">
        <v>254</v>
      </c>
      <c r="B254" s="633" t="s">
        <v>603</v>
      </c>
      <c r="C254" s="634" t="s">
        <v>513</v>
      </c>
      <c r="D254" s="483" t="s">
        <v>100</v>
      </c>
      <c r="E254" s="484"/>
      <c r="F254" s="640" t="s">
        <v>269</v>
      </c>
      <c r="G254" s="640" t="s">
        <v>634</v>
      </c>
      <c r="H254" s="640" t="s">
        <v>461</v>
      </c>
      <c r="I254" s="487">
        <v>9.1999999999999993</v>
      </c>
      <c r="J254" s="491"/>
      <c r="K254" s="491"/>
      <c r="L254" s="491"/>
      <c r="M254" s="491"/>
      <c r="N254" s="553">
        <v>88</v>
      </c>
      <c r="O254" s="539"/>
      <c r="P254" s="539"/>
      <c r="Q254" s="539"/>
      <c r="R254" s="469" t="e">
        <f t="shared" si="44"/>
        <v>#DIV/0!</v>
      </c>
      <c r="S254" s="469">
        <f t="shared" si="45"/>
        <v>0</v>
      </c>
      <c r="T254" s="469">
        <f t="shared" si="46"/>
        <v>0</v>
      </c>
      <c r="U254" s="469">
        <f t="shared" si="47"/>
        <v>0</v>
      </c>
      <c r="V254" s="540">
        <f>IF(N254="nio",0,IF(N254&gt;0,VLOOKUP(G254,'3-Productie normen'!A:Q,VLOOKUP(N254,'3-Productie normen'!W:X,2,FALSE),FALSE)))</f>
        <v>0</v>
      </c>
      <c r="W254" s="540">
        <f t="shared" si="48"/>
        <v>0</v>
      </c>
      <c r="X254" s="540">
        <f t="shared" si="49"/>
        <v>0</v>
      </c>
      <c r="Y254" s="540">
        <f t="shared" si="50"/>
        <v>0</v>
      </c>
      <c r="Z254" s="541"/>
      <c r="AB254" s="542">
        <f t="shared" si="51"/>
        <v>809.59999999999991</v>
      </c>
    </row>
    <row r="255" spans="1:28" ht="14.1" customHeight="1">
      <c r="A255" s="144">
        <v>255</v>
      </c>
      <c r="B255" s="633" t="s">
        <v>603</v>
      </c>
      <c r="C255" s="634" t="s">
        <v>513</v>
      </c>
      <c r="D255" s="483" t="s">
        <v>100</v>
      </c>
      <c r="E255" s="484"/>
      <c r="F255" s="640" t="s">
        <v>270</v>
      </c>
      <c r="G255" s="640" t="s">
        <v>563</v>
      </c>
      <c r="H255" s="640" t="s">
        <v>461</v>
      </c>
      <c r="I255" s="487">
        <v>21.5</v>
      </c>
      <c r="J255" s="491"/>
      <c r="K255" s="491"/>
      <c r="L255" s="491"/>
      <c r="M255" s="491"/>
      <c r="N255" s="553" t="s">
        <v>209</v>
      </c>
      <c r="O255" s="539"/>
      <c r="P255" s="539"/>
      <c r="Q255" s="539"/>
      <c r="R255" s="469">
        <f t="shared" si="44"/>
        <v>0</v>
      </c>
      <c r="S255" s="469">
        <f t="shared" si="45"/>
        <v>0</v>
      </c>
      <c r="T255" s="469">
        <f t="shared" si="46"/>
        <v>0</v>
      </c>
      <c r="U255" s="469">
        <f t="shared" si="47"/>
        <v>0</v>
      </c>
      <c r="V255" s="540">
        <f>IF(N255="nio",0,IF(N255&gt;0,VLOOKUP(G255,'3-Productie normen'!A:Q,VLOOKUP(N255,'3-Productie normen'!W:X,2,FALSE),FALSE)))</f>
        <v>0</v>
      </c>
      <c r="W255" s="540">
        <f t="shared" si="48"/>
        <v>0</v>
      </c>
      <c r="X255" s="540">
        <f t="shared" si="49"/>
        <v>0</v>
      </c>
      <c r="Y255" s="540">
        <f t="shared" si="50"/>
        <v>0</v>
      </c>
      <c r="Z255" s="541"/>
      <c r="AB255" s="542">
        <f t="shared" si="51"/>
        <v>0</v>
      </c>
    </row>
    <row r="256" spans="1:28" ht="14.1" customHeight="1">
      <c r="A256" s="144">
        <v>256</v>
      </c>
      <c r="B256" s="633" t="s">
        <v>603</v>
      </c>
      <c r="C256" s="634" t="s">
        <v>513</v>
      </c>
      <c r="D256" s="483" t="s">
        <v>100</v>
      </c>
      <c r="E256" s="484"/>
      <c r="F256" s="640" t="s">
        <v>271</v>
      </c>
      <c r="G256" s="640" t="s">
        <v>633</v>
      </c>
      <c r="H256" s="640" t="s">
        <v>461</v>
      </c>
      <c r="I256" s="487">
        <v>21.5</v>
      </c>
      <c r="J256" s="491"/>
      <c r="K256" s="491"/>
      <c r="L256" s="491"/>
      <c r="M256" s="491"/>
      <c r="N256" s="553">
        <v>220</v>
      </c>
      <c r="O256" s="539"/>
      <c r="P256" s="539"/>
      <c r="Q256" s="539"/>
      <c r="R256" s="469" t="e">
        <f t="shared" si="44"/>
        <v>#DIV/0!</v>
      </c>
      <c r="S256" s="469">
        <f t="shared" si="45"/>
        <v>0</v>
      </c>
      <c r="T256" s="469">
        <f t="shared" si="46"/>
        <v>0</v>
      </c>
      <c r="U256" s="469">
        <f t="shared" si="47"/>
        <v>0</v>
      </c>
      <c r="V256" s="540">
        <f>IF(N256="nio",0,IF(N256&gt;0,VLOOKUP(G256,'3-Productie normen'!A:Q,VLOOKUP(N256,'3-Productie normen'!W:X,2,FALSE),FALSE)))</f>
        <v>0</v>
      </c>
      <c r="W256" s="540">
        <f t="shared" si="48"/>
        <v>0</v>
      </c>
      <c r="X256" s="540">
        <f t="shared" si="49"/>
        <v>0</v>
      </c>
      <c r="Y256" s="540">
        <f t="shared" si="50"/>
        <v>0</v>
      </c>
      <c r="Z256" s="541"/>
      <c r="AB256" s="542">
        <f t="shared" si="51"/>
        <v>4730</v>
      </c>
    </row>
    <row r="257" spans="1:28" ht="14.1" customHeight="1">
      <c r="A257" s="144">
        <v>257</v>
      </c>
      <c r="B257" s="633" t="s">
        <v>603</v>
      </c>
      <c r="C257" s="634" t="s">
        <v>513</v>
      </c>
      <c r="D257" s="483" t="s">
        <v>100</v>
      </c>
      <c r="E257" s="484"/>
      <c r="F257" s="640" t="s">
        <v>272</v>
      </c>
      <c r="G257" s="640" t="s">
        <v>633</v>
      </c>
      <c r="H257" s="640" t="s">
        <v>461</v>
      </c>
      <c r="I257" s="487">
        <v>21.5</v>
      </c>
      <c r="J257" s="491"/>
      <c r="K257" s="491"/>
      <c r="L257" s="491"/>
      <c r="M257" s="491"/>
      <c r="N257" s="553">
        <v>220</v>
      </c>
      <c r="O257" s="539"/>
      <c r="P257" s="539"/>
      <c r="Q257" s="539"/>
      <c r="R257" s="469" t="e">
        <f t="shared" si="44"/>
        <v>#DIV/0!</v>
      </c>
      <c r="S257" s="469">
        <f t="shared" si="45"/>
        <v>0</v>
      </c>
      <c r="T257" s="469">
        <f t="shared" si="46"/>
        <v>0</v>
      </c>
      <c r="U257" s="469">
        <f t="shared" si="47"/>
        <v>0</v>
      </c>
      <c r="V257" s="540">
        <f>IF(N257="nio",0,IF(N257&gt;0,VLOOKUP(G257,'3-Productie normen'!A:Q,VLOOKUP(N257,'3-Productie normen'!W:X,2,FALSE),FALSE)))</f>
        <v>0</v>
      </c>
      <c r="W257" s="540">
        <f t="shared" si="48"/>
        <v>0</v>
      </c>
      <c r="X257" s="540">
        <f t="shared" si="49"/>
        <v>0</v>
      </c>
      <c r="Y257" s="540">
        <f t="shared" si="50"/>
        <v>0</v>
      </c>
      <c r="Z257" s="541"/>
      <c r="AB257" s="542">
        <f t="shared" si="51"/>
        <v>4730</v>
      </c>
    </row>
    <row r="258" spans="1:28" ht="14.1" customHeight="1">
      <c r="A258" s="144">
        <v>258</v>
      </c>
      <c r="B258" s="633" t="s">
        <v>603</v>
      </c>
      <c r="C258" s="634" t="s">
        <v>513</v>
      </c>
      <c r="D258" s="483" t="s">
        <v>100</v>
      </c>
      <c r="E258" s="484"/>
      <c r="F258" s="640" t="s">
        <v>273</v>
      </c>
      <c r="G258" s="640" t="s">
        <v>633</v>
      </c>
      <c r="H258" s="640" t="s">
        <v>461</v>
      </c>
      <c r="I258" s="487">
        <v>21.5</v>
      </c>
      <c r="J258" s="491"/>
      <c r="K258" s="491"/>
      <c r="L258" s="491"/>
      <c r="M258" s="491"/>
      <c r="N258" s="553">
        <v>220</v>
      </c>
      <c r="O258" s="539"/>
      <c r="P258" s="539"/>
      <c r="Q258" s="539"/>
      <c r="R258" s="469" t="e">
        <f t="shared" si="44"/>
        <v>#DIV/0!</v>
      </c>
      <c r="S258" s="469">
        <f t="shared" si="45"/>
        <v>0</v>
      </c>
      <c r="T258" s="469">
        <f t="shared" si="46"/>
        <v>0</v>
      </c>
      <c r="U258" s="469">
        <f t="shared" si="47"/>
        <v>0</v>
      </c>
      <c r="V258" s="540">
        <f>IF(N258="nio",0,IF(N258&gt;0,VLOOKUP(G258,'3-Productie normen'!A:Q,VLOOKUP(N258,'3-Productie normen'!W:X,2,FALSE),FALSE)))</f>
        <v>0</v>
      </c>
      <c r="W258" s="540">
        <f t="shared" si="48"/>
        <v>0</v>
      </c>
      <c r="X258" s="540">
        <f t="shared" si="49"/>
        <v>0</v>
      </c>
      <c r="Y258" s="540">
        <f t="shared" si="50"/>
        <v>0</v>
      </c>
      <c r="Z258" s="541"/>
      <c r="AB258" s="542">
        <f t="shared" si="51"/>
        <v>4730</v>
      </c>
    </row>
    <row r="259" spans="1:28" ht="14.1" customHeight="1">
      <c r="A259" s="144">
        <v>259</v>
      </c>
      <c r="B259" s="633" t="s">
        <v>603</v>
      </c>
      <c r="C259" s="634" t="s">
        <v>513</v>
      </c>
      <c r="D259" s="483" t="s">
        <v>100</v>
      </c>
      <c r="E259" s="484"/>
      <c r="F259" s="640" t="s">
        <v>274</v>
      </c>
      <c r="G259" s="640" t="s">
        <v>634</v>
      </c>
      <c r="H259" s="640" t="s">
        <v>461</v>
      </c>
      <c r="I259" s="487">
        <v>6.1</v>
      </c>
      <c r="J259" s="491"/>
      <c r="K259" s="491"/>
      <c r="L259" s="491"/>
      <c r="M259" s="491"/>
      <c r="N259" s="553">
        <v>220</v>
      </c>
      <c r="O259" s="539"/>
      <c r="P259" s="539"/>
      <c r="Q259" s="539"/>
      <c r="R259" s="469" t="e">
        <f t="shared" si="44"/>
        <v>#DIV/0!</v>
      </c>
      <c r="S259" s="469">
        <f t="shared" si="45"/>
        <v>0</v>
      </c>
      <c r="T259" s="469">
        <f t="shared" si="46"/>
        <v>0</v>
      </c>
      <c r="U259" s="469">
        <f t="shared" si="47"/>
        <v>0</v>
      </c>
      <c r="V259" s="540">
        <f>IF(N259="nio",0,IF(N259&gt;0,VLOOKUP(G259,'3-Productie normen'!A:Q,VLOOKUP(N259,'3-Productie normen'!W:X,2,FALSE),FALSE)))</f>
        <v>0</v>
      </c>
      <c r="W259" s="540">
        <f t="shared" si="48"/>
        <v>0</v>
      </c>
      <c r="X259" s="540">
        <f t="shared" si="49"/>
        <v>0</v>
      </c>
      <c r="Y259" s="540">
        <f t="shared" si="50"/>
        <v>0</v>
      </c>
      <c r="Z259" s="541"/>
      <c r="AB259" s="542">
        <f t="shared" si="51"/>
        <v>1342</v>
      </c>
    </row>
    <row r="260" spans="1:28" ht="14.1" customHeight="1">
      <c r="A260" s="144">
        <v>260</v>
      </c>
      <c r="B260" s="633" t="s">
        <v>603</v>
      </c>
      <c r="C260" s="634" t="s">
        <v>513</v>
      </c>
      <c r="D260" s="483" t="s">
        <v>100</v>
      </c>
      <c r="E260" s="484"/>
      <c r="F260" s="640" t="s">
        <v>274</v>
      </c>
      <c r="G260" s="640" t="s">
        <v>634</v>
      </c>
      <c r="H260" s="640" t="s">
        <v>461</v>
      </c>
      <c r="I260" s="487">
        <v>6.1</v>
      </c>
      <c r="J260" s="491"/>
      <c r="K260" s="491"/>
      <c r="L260" s="491"/>
      <c r="M260" s="491"/>
      <c r="N260" s="553">
        <v>220</v>
      </c>
      <c r="O260" s="539"/>
      <c r="P260" s="539"/>
      <c r="Q260" s="539"/>
      <c r="R260" s="469" t="e">
        <f t="shared" si="44"/>
        <v>#DIV/0!</v>
      </c>
      <c r="S260" s="469">
        <f t="shared" si="45"/>
        <v>0</v>
      </c>
      <c r="T260" s="469">
        <f t="shared" si="46"/>
        <v>0</v>
      </c>
      <c r="U260" s="469">
        <f t="shared" si="47"/>
        <v>0</v>
      </c>
      <c r="V260" s="540">
        <f>IF(N260="nio",0,IF(N260&gt;0,VLOOKUP(G260,'3-Productie normen'!A:Q,VLOOKUP(N260,'3-Productie normen'!W:X,2,FALSE),FALSE)))</f>
        <v>0</v>
      </c>
      <c r="W260" s="540">
        <f t="shared" si="48"/>
        <v>0</v>
      </c>
      <c r="X260" s="540">
        <f t="shared" si="49"/>
        <v>0</v>
      </c>
      <c r="Y260" s="540">
        <f t="shared" si="50"/>
        <v>0</v>
      </c>
      <c r="Z260" s="541"/>
      <c r="AB260" s="542">
        <f t="shared" si="51"/>
        <v>1342</v>
      </c>
    </row>
    <row r="261" spans="1:28" ht="14.1" customHeight="1">
      <c r="A261" s="144">
        <v>261</v>
      </c>
      <c r="B261" s="633" t="s">
        <v>603</v>
      </c>
      <c r="C261" s="634" t="s">
        <v>513</v>
      </c>
      <c r="D261" s="483" t="s">
        <v>100</v>
      </c>
      <c r="E261" s="484"/>
      <c r="F261" s="640" t="s">
        <v>275</v>
      </c>
      <c r="G261" s="622" t="s">
        <v>632</v>
      </c>
      <c r="H261" s="640" t="s">
        <v>461</v>
      </c>
      <c r="I261" s="487">
        <v>21.2</v>
      </c>
      <c r="J261" s="491"/>
      <c r="K261" s="491"/>
      <c r="L261" s="491"/>
      <c r="M261" s="491"/>
      <c r="N261" s="553">
        <v>220</v>
      </c>
      <c r="O261" s="539"/>
      <c r="P261" s="539"/>
      <c r="Q261" s="539"/>
      <c r="R261" s="469" t="e">
        <f t="shared" si="44"/>
        <v>#DIV/0!</v>
      </c>
      <c r="S261" s="469">
        <f t="shared" si="45"/>
        <v>0</v>
      </c>
      <c r="T261" s="469">
        <f t="shared" si="46"/>
        <v>0</v>
      </c>
      <c r="U261" s="469">
        <f t="shared" si="47"/>
        <v>0</v>
      </c>
      <c r="V261" s="540">
        <f>IF(N261="nio",0,IF(N261&gt;0,VLOOKUP(G261,'3-Productie normen'!A:Q,VLOOKUP(N261,'3-Productie normen'!W:X,2,FALSE),FALSE)))</f>
        <v>0</v>
      </c>
      <c r="W261" s="540">
        <f t="shared" si="48"/>
        <v>0</v>
      </c>
      <c r="X261" s="540">
        <f t="shared" si="49"/>
        <v>0</v>
      </c>
      <c r="Y261" s="540">
        <f t="shared" si="50"/>
        <v>0</v>
      </c>
      <c r="Z261" s="541"/>
      <c r="AB261" s="542">
        <f t="shared" si="51"/>
        <v>4664</v>
      </c>
    </row>
    <row r="262" spans="1:28" ht="14.1" customHeight="1">
      <c r="A262" s="144">
        <v>262</v>
      </c>
      <c r="B262" s="633" t="s">
        <v>603</v>
      </c>
      <c r="C262" s="634" t="s">
        <v>513</v>
      </c>
      <c r="D262" s="483" t="s">
        <v>100</v>
      </c>
      <c r="E262" s="484"/>
      <c r="F262" s="640" t="s">
        <v>276</v>
      </c>
      <c r="G262" s="640" t="s">
        <v>576</v>
      </c>
      <c r="H262" s="640" t="s">
        <v>461</v>
      </c>
      <c r="I262" s="487">
        <v>343.9</v>
      </c>
      <c r="J262" s="491"/>
      <c r="K262" s="491"/>
      <c r="L262" s="491"/>
      <c r="M262" s="491"/>
      <c r="N262" s="553">
        <v>220</v>
      </c>
      <c r="O262" s="539"/>
      <c r="P262" s="539"/>
      <c r="Q262" s="539"/>
      <c r="R262" s="469" t="e">
        <f t="shared" si="44"/>
        <v>#DIV/0!</v>
      </c>
      <c r="S262" s="469">
        <f t="shared" si="45"/>
        <v>0</v>
      </c>
      <c r="T262" s="469">
        <f t="shared" si="46"/>
        <v>0</v>
      </c>
      <c r="U262" s="469">
        <f t="shared" si="47"/>
        <v>0</v>
      </c>
      <c r="V262" s="540">
        <f>IF(N262="nio",0,IF(N262&gt;0,VLOOKUP(G262,'3-Productie normen'!A:Q,VLOOKUP(N262,'3-Productie normen'!W:X,2,FALSE),FALSE)))</f>
        <v>0</v>
      </c>
      <c r="W262" s="540">
        <f t="shared" si="48"/>
        <v>0</v>
      </c>
      <c r="X262" s="540">
        <f t="shared" si="49"/>
        <v>0</v>
      </c>
      <c r="Y262" s="540">
        <f t="shared" si="50"/>
        <v>0</v>
      </c>
      <c r="Z262" s="541"/>
      <c r="AB262" s="542">
        <f t="shared" si="51"/>
        <v>75658</v>
      </c>
    </row>
    <row r="263" spans="1:28" ht="14.1" customHeight="1">
      <c r="A263" s="144">
        <v>263</v>
      </c>
      <c r="B263" s="633" t="s">
        <v>603</v>
      </c>
      <c r="C263" s="634" t="s">
        <v>513</v>
      </c>
      <c r="D263" s="483" t="s">
        <v>100</v>
      </c>
      <c r="E263" s="484"/>
      <c r="F263" s="640" t="s">
        <v>283</v>
      </c>
      <c r="G263" s="640" t="s">
        <v>576</v>
      </c>
      <c r="H263" s="640" t="s">
        <v>461</v>
      </c>
      <c r="I263" s="487">
        <v>172.89999999999998</v>
      </c>
      <c r="J263" s="491"/>
      <c r="K263" s="491"/>
      <c r="L263" s="491"/>
      <c r="M263" s="491"/>
      <c r="N263" s="553">
        <v>220</v>
      </c>
      <c r="O263" s="539"/>
      <c r="P263" s="539"/>
      <c r="Q263" s="539"/>
      <c r="R263" s="469" t="e">
        <f t="shared" si="44"/>
        <v>#DIV/0!</v>
      </c>
      <c r="S263" s="469">
        <f t="shared" si="45"/>
        <v>0</v>
      </c>
      <c r="T263" s="469">
        <f t="shared" si="46"/>
        <v>0</v>
      </c>
      <c r="U263" s="469">
        <f t="shared" si="47"/>
        <v>0</v>
      </c>
      <c r="V263" s="540">
        <f>IF(N263="nio",0,IF(N263&gt;0,VLOOKUP(G263,'3-Productie normen'!A:Q,VLOOKUP(N263,'3-Productie normen'!W:X,2,FALSE),FALSE)))</f>
        <v>0</v>
      </c>
      <c r="W263" s="540">
        <f t="shared" si="48"/>
        <v>0</v>
      </c>
      <c r="X263" s="540">
        <f t="shared" si="49"/>
        <v>0</v>
      </c>
      <c r="Y263" s="540">
        <f t="shared" si="50"/>
        <v>0</v>
      </c>
      <c r="Z263" s="541"/>
      <c r="AB263" s="542">
        <f t="shared" si="51"/>
        <v>38037.999999999993</v>
      </c>
    </row>
    <row r="264" spans="1:28" ht="14.1" customHeight="1">
      <c r="A264" s="144">
        <v>264</v>
      </c>
      <c r="B264" s="633" t="s">
        <v>603</v>
      </c>
      <c r="C264" s="634" t="s">
        <v>513</v>
      </c>
      <c r="D264" s="483" t="s">
        <v>100</v>
      </c>
      <c r="E264" s="484"/>
      <c r="F264" s="640" t="s">
        <v>270</v>
      </c>
      <c r="G264" s="640" t="s">
        <v>563</v>
      </c>
      <c r="H264" s="640" t="s">
        <v>461</v>
      </c>
      <c r="I264" s="487">
        <v>10</v>
      </c>
      <c r="J264" s="491"/>
      <c r="K264" s="491"/>
      <c r="L264" s="491"/>
      <c r="M264" s="491"/>
      <c r="N264" s="553" t="s">
        <v>209</v>
      </c>
      <c r="O264" s="539"/>
      <c r="P264" s="539"/>
      <c r="Q264" s="539"/>
      <c r="R264" s="469">
        <f t="shared" si="44"/>
        <v>0</v>
      </c>
      <c r="S264" s="469">
        <f t="shared" si="45"/>
        <v>0</v>
      </c>
      <c r="T264" s="469">
        <f t="shared" si="46"/>
        <v>0</v>
      </c>
      <c r="U264" s="469">
        <f t="shared" si="47"/>
        <v>0</v>
      </c>
      <c r="V264" s="540">
        <f>IF(N264="nio",0,IF(N264&gt;0,VLOOKUP(G264,'3-Productie normen'!A:Q,VLOOKUP(N264,'3-Productie normen'!W:X,2,FALSE),FALSE)))</f>
        <v>0</v>
      </c>
      <c r="W264" s="540">
        <f t="shared" si="48"/>
        <v>0</v>
      </c>
      <c r="X264" s="540">
        <f t="shared" si="49"/>
        <v>0</v>
      </c>
      <c r="Y264" s="540">
        <f t="shared" si="50"/>
        <v>0</v>
      </c>
      <c r="Z264" s="541"/>
      <c r="AB264" s="542">
        <f t="shared" si="51"/>
        <v>0</v>
      </c>
    </row>
    <row r="265" spans="1:28" ht="14.1" customHeight="1">
      <c r="A265" s="144">
        <v>265</v>
      </c>
      <c r="B265" s="633" t="s">
        <v>603</v>
      </c>
      <c r="C265" s="634" t="s">
        <v>513</v>
      </c>
      <c r="D265" s="483" t="s">
        <v>100</v>
      </c>
      <c r="E265" s="484"/>
      <c r="F265" s="640" t="s">
        <v>270</v>
      </c>
      <c r="G265" s="640" t="s">
        <v>563</v>
      </c>
      <c r="H265" s="640" t="s">
        <v>461</v>
      </c>
      <c r="I265" s="487">
        <v>10</v>
      </c>
      <c r="J265" s="491"/>
      <c r="K265" s="491"/>
      <c r="L265" s="491"/>
      <c r="M265" s="491"/>
      <c r="N265" s="553" t="s">
        <v>209</v>
      </c>
      <c r="O265" s="539"/>
      <c r="P265" s="539"/>
      <c r="Q265" s="539"/>
      <c r="R265" s="469">
        <f t="shared" si="44"/>
        <v>0</v>
      </c>
      <c r="S265" s="469">
        <f t="shared" si="45"/>
        <v>0</v>
      </c>
      <c r="T265" s="469">
        <f t="shared" si="46"/>
        <v>0</v>
      </c>
      <c r="U265" s="469">
        <f t="shared" si="47"/>
        <v>0</v>
      </c>
      <c r="V265" s="540">
        <f>IF(N265="nio",0,IF(N265&gt;0,VLOOKUP(G265,'3-Productie normen'!A:Q,VLOOKUP(N265,'3-Productie normen'!W:X,2,FALSE),FALSE)))</f>
        <v>0</v>
      </c>
      <c r="W265" s="540">
        <f t="shared" si="48"/>
        <v>0</v>
      </c>
      <c r="X265" s="540">
        <f t="shared" si="49"/>
        <v>0</v>
      </c>
      <c r="Y265" s="540">
        <f t="shared" si="50"/>
        <v>0</v>
      </c>
      <c r="Z265" s="541"/>
      <c r="AB265" s="542">
        <f t="shared" si="51"/>
        <v>0</v>
      </c>
    </row>
    <row r="266" spans="1:28" ht="14.1" customHeight="1">
      <c r="A266" s="144">
        <v>266</v>
      </c>
      <c r="B266" s="633" t="s">
        <v>603</v>
      </c>
      <c r="C266" s="634" t="s">
        <v>513</v>
      </c>
      <c r="D266" s="483" t="s">
        <v>100</v>
      </c>
      <c r="E266" s="484"/>
      <c r="F266" s="640" t="s">
        <v>277</v>
      </c>
      <c r="G266" s="641" t="s">
        <v>563</v>
      </c>
      <c r="H266" s="640" t="s">
        <v>600</v>
      </c>
      <c r="I266" s="487">
        <v>63</v>
      </c>
      <c r="J266" s="491"/>
      <c r="K266" s="491"/>
      <c r="L266" s="491"/>
      <c r="M266" s="491"/>
      <c r="N266" s="553" t="s">
        <v>209</v>
      </c>
      <c r="O266" s="539"/>
      <c r="P266" s="539"/>
      <c r="Q266" s="539"/>
      <c r="R266" s="469">
        <f t="shared" si="44"/>
        <v>0</v>
      </c>
      <c r="S266" s="469">
        <f t="shared" si="45"/>
        <v>0</v>
      </c>
      <c r="T266" s="469">
        <f t="shared" si="46"/>
        <v>0</v>
      </c>
      <c r="U266" s="469">
        <f t="shared" si="47"/>
        <v>0</v>
      </c>
      <c r="V266" s="540">
        <f>IF(N266="nio",0,IF(N266&gt;0,VLOOKUP(G266,'3-Productie normen'!A:Q,VLOOKUP(N266,'3-Productie normen'!W:X,2,FALSE),FALSE)))</f>
        <v>0</v>
      </c>
      <c r="W266" s="540">
        <f t="shared" si="48"/>
        <v>0</v>
      </c>
      <c r="X266" s="540">
        <f t="shared" si="49"/>
        <v>0</v>
      </c>
      <c r="Y266" s="540">
        <f t="shared" si="50"/>
        <v>0</v>
      </c>
      <c r="Z266" s="541"/>
      <c r="AB266" s="542">
        <f t="shared" si="51"/>
        <v>0</v>
      </c>
    </row>
    <row r="267" spans="1:28" ht="14.1" customHeight="1">
      <c r="A267" s="144">
        <v>267</v>
      </c>
      <c r="B267" s="633" t="s">
        <v>603</v>
      </c>
      <c r="C267" s="634" t="s">
        <v>513</v>
      </c>
      <c r="D267" s="483" t="s">
        <v>615</v>
      </c>
      <c r="E267" s="484"/>
      <c r="F267" s="640" t="s">
        <v>278</v>
      </c>
      <c r="G267" s="641" t="s">
        <v>563</v>
      </c>
      <c r="H267" s="640" t="s">
        <v>466</v>
      </c>
      <c r="I267" s="487">
        <v>3.3</v>
      </c>
      <c r="J267" s="491"/>
      <c r="K267" s="491"/>
      <c r="L267" s="491"/>
      <c r="M267" s="491"/>
      <c r="N267" s="553" t="s">
        <v>209</v>
      </c>
      <c r="O267" s="539"/>
      <c r="P267" s="539"/>
      <c r="Q267" s="539"/>
      <c r="R267" s="469">
        <f t="shared" si="44"/>
        <v>0</v>
      </c>
      <c r="S267" s="469">
        <f t="shared" si="45"/>
        <v>0</v>
      </c>
      <c r="T267" s="469">
        <f t="shared" si="46"/>
        <v>0</v>
      </c>
      <c r="U267" s="469">
        <f t="shared" si="47"/>
        <v>0</v>
      </c>
      <c r="V267" s="540">
        <f>IF(N267="nio",0,IF(N267&gt;0,VLOOKUP(G267,'3-Productie normen'!A:Q,VLOOKUP(N267,'3-Productie normen'!W:X,2,FALSE),FALSE)))</f>
        <v>0</v>
      </c>
      <c r="W267" s="540">
        <f t="shared" si="48"/>
        <v>0</v>
      </c>
      <c r="X267" s="540">
        <f t="shared" si="49"/>
        <v>0</v>
      </c>
      <c r="Y267" s="540">
        <f t="shared" si="50"/>
        <v>0</v>
      </c>
      <c r="Z267" s="541"/>
      <c r="AB267" s="542">
        <f t="shared" si="51"/>
        <v>0</v>
      </c>
    </row>
    <row r="268" spans="1:28" ht="14.1" customHeight="1">
      <c r="A268" s="144">
        <v>268</v>
      </c>
      <c r="B268" s="633" t="s">
        <v>603</v>
      </c>
      <c r="C268" s="634" t="s">
        <v>513</v>
      </c>
      <c r="D268" s="483" t="s">
        <v>615</v>
      </c>
      <c r="E268" s="484"/>
      <c r="F268" s="640" t="s">
        <v>279</v>
      </c>
      <c r="G268" s="641" t="s">
        <v>563</v>
      </c>
      <c r="H268" s="640" t="s">
        <v>466</v>
      </c>
      <c r="I268" s="487">
        <v>21.6</v>
      </c>
      <c r="J268" s="491"/>
      <c r="K268" s="491"/>
      <c r="L268" s="491"/>
      <c r="M268" s="491"/>
      <c r="N268" s="553" t="s">
        <v>209</v>
      </c>
      <c r="O268" s="539"/>
      <c r="P268" s="539"/>
      <c r="Q268" s="539"/>
      <c r="R268" s="469">
        <f t="shared" ref="R268:R273" si="54">IF(N268="nio",0,IF(N268&gt;0,N268*I268/V268,0))*J268</f>
        <v>0</v>
      </c>
      <c r="S268" s="469">
        <f t="shared" ref="S268:S273" si="55">IF(O268&gt;0,O268*I268/W268,0)*K268</f>
        <v>0</v>
      </c>
      <c r="T268" s="469">
        <f t="shared" ref="T268:T273" si="56">IF(P268&gt;0,P268*I268/X268,0)*L268</f>
        <v>0</v>
      </c>
      <c r="U268" s="469">
        <f t="shared" ref="U268:U273" si="57">IF(Q268&gt;0,Q268*I268/Y268,0)*M268</f>
        <v>0</v>
      </c>
      <c r="V268" s="540">
        <f>IF(N268="nio",0,IF(N268&gt;0,VLOOKUP(G268,'3-Productie normen'!A:Q,VLOOKUP(N268,'3-Productie normen'!W:X,2,FALSE),FALSE)))</f>
        <v>0</v>
      </c>
      <c r="W268" s="540">
        <f t="shared" ref="W268:W273" si="58">IF(O268&gt;0,V268*$W$8,0)</f>
        <v>0</v>
      </c>
      <c r="X268" s="540">
        <f t="shared" ref="X268:X273" si="59">IF(P268&gt;0,V268*$X$8,0)</f>
        <v>0</v>
      </c>
      <c r="Y268" s="540">
        <f t="shared" ref="Y268:Y273" si="60">IF(Q268&gt;0,V268*$Y$8,0)</f>
        <v>0</v>
      </c>
      <c r="Z268" s="541"/>
      <c r="AB268" s="542">
        <f t="shared" ref="AB268:AB273" si="61">SUM(N268:Q268)*I268</f>
        <v>0</v>
      </c>
    </row>
    <row r="269" spans="1:28" ht="14.1" customHeight="1">
      <c r="A269" s="144">
        <v>269</v>
      </c>
      <c r="B269" s="633" t="s">
        <v>603</v>
      </c>
      <c r="C269" s="634" t="s">
        <v>513</v>
      </c>
      <c r="D269" s="483" t="s">
        <v>615</v>
      </c>
      <c r="E269" s="484"/>
      <c r="F269" s="640" t="s">
        <v>270</v>
      </c>
      <c r="G269" s="640" t="s">
        <v>563</v>
      </c>
      <c r="H269" s="640" t="s">
        <v>466</v>
      </c>
      <c r="I269" s="487">
        <v>6.5</v>
      </c>
      <c r="J269" s="491"/>
      <c r="K269" s="491"/>
      <c r="L269" s="491"/>
      <c r="M269" s="491"/>
      <c r="N269" s="553" t="s">
        <v>209</v>
      </c>
      <c r="O269" s="539"/>
      <c r="P269" s="539"/>
      <c r="Q269" s="539"/>
      <c r="R269" s="469">
        <f t="shared" si="54"/>
        <v>0</v>
      </c>
      <c r="S269" s="469">
        <f t="shared" si="55"/>
        <v>0</v>
      </c>
      <c r="T269" s="469">
        <f t="shared" si="56"/>
        <v>0</v>
      </c>
      <c r="U269" s="469">
        <f t="shared" si="57"/>
        <v>0</v>
      </c>
      <c r="V269" s="540">
        <f>IF(N269="nio",0,IF(N269&gt;0,VLOOKUP(G269,'3-Productie normen'!A:Q,VLOOKUP(N269,'3-Productie normen'!W:X,2,FALSE),FALSE)))</f>
        <v>0</v>
      </c>
      <c r="W269" s="540">
        <f t="shared" si="58"/>
        <v>0</v>
      </c>
      <c r="X269" s="540">
        <f t="shared" si="59"/>
        <v>0</v>
      </c>
      <c r="Y269" s="540">
        <f t="shared" si="60"/>
        <v>0</v>
      </c>
      <c r="Z269" s="541"/>
      <c r="AB269" s="542">
        <f t="shared" si="61"/>
        <v>0</v>
      </c>
    </row>
    <row r="270" spans="1:28" ht="14.1" customHeight="1">
      <c r="A270" s="144">
        <v>270</v>
      </c>
      <c r="B270" s="633" t="s">
        <v>603</v>
      </c>
      <c r="C270" s="634" t="s">
        <v>513</v>
      </c>
      <c r="D270" s="483" t="s">
        <v>615</v>
      </c>
      <c r="E270" s="484"/>
      <c r="F270" s="626" t="s">
        <v>429</v>
      </c>
      <c r="G270" s="641" t="s">
        <v>563</v>
      </c>
      <c r="H270" s="640" t="s">
        <v>466</v>
      </c>
      <c r="I270" s="487">
        <v>5.2</v>
      </c>
      <c r="J270" s="491"/>
      <c r="K270" s="491"/>
      <c r="L270" s="491"/>
      <c r="M270" s="491"/>
      <c r="N270" s="553" t="s">
        <v>209</v>
      </c>
      <c r="O270" s="539"/>
      <c r="P270" s="539"/>
      <c r="Q270" s="539"/>
      <c r="R270" s="469">
        <f t="shared" si="54"/>
        <v>0</v>
      </c>
      <c r="S270" s="469">
        <f t="shared" si="55"/>
        <v>0</v>
      </c>
      <c r="T270" s="469">
        <f t="shared" si="56"/>
        <v>0</v>
      </c>
      <c r="U270" s="469">
        <f t="shared" si="57"/>
        <v>0</v>
      </c>
      <c r="V270" s="540">
        <f>IF(N270="nio",0,IF(N270&gt;0,VLOOKUP(G270,'3-Productie normen'!A:Q,VLOOKUP(N270,'3-Productie normen'!W:X,2,FALSE),FALSE)))</f>
        <v>0</v>
      </c>
      <c r="W270" s="540">
        <f t="shared" si="58"/>
        <v>0</v>
      </c>
      <c r="X270" s="540">
        <f t="shared" si="59"/>
        <v>0</v>
      </c>
      <c r="Y270" s="540">
        <f t="shared" si="60"/>
        <v>0</v>
      </c>
      <c r="Z270" s="541"/>
      <c r="AB270" s="542">
        <f t="shared" si="61"/>
        <v>0</v>
      </c>
    </row>
    <row r="271" spans="1:28" ht="14.1" customHeight="1">
      <c r="A271" s="144">
        <v>271</v>
      </c>
      <c r="B271" s="633" t="s">
        <v>603</v>
      </c>
      <c r="C271" s="634" t="s">
        <v>513</v>
      </c>
      <c r="D271" s="483" t="s">
        <v>615</v>
      </c>
      <c r="E271" s="484"/>
      <c r="F271" s="626" t="s">
        <v>280</v>
      </c>
      <c r="G271" s="641" t="s">
        <v>563</v>
      </c>
      <c r="H271" s="640" t="s">
        <v>466</v>
      </c>
      <c r="I271" s="487">
        <v>37</v>
      </c>
      <c r="J271" s="491"/>
      <c r="K271" s="491"/>
      <c r="L271" s="491"/>
      <c r="M271" s="491"/>
      <c r="N271" s="553" t="s">
        <v>209</v>
      </c>
      <c r="O271" s="539"/>
      <c r="P271" s="539"/>
      <c r="Q271" s="539"/>
      <c r="R271" s="469">
        <f t="shared" si="54"/>
        <v>0</v>
      </c>
      <c r="S271" s="469">
        <f t="shared" si="55"/>
        <v>0</v>
      </c>
      <c r="T271" s="469">
        <f t="shared" si="56"/>
        <v>0</v>
      </c>
      <c r="U271" s="469">
        <f t="shared" si="57"/>
        <v>0</v>
      </c>
      <c r="V271" s="540">
        <f>IF(N271="nio",0,IF(N271&gt;0,VLOOKUP(G271,'3-Productie normen'!A:Q,VLOOKUP(N271,'3-Productie normen'!W:X,2,FALSE),FALSE)))</f>
        <v>0</v>
      </c>
      <c r="W271" s="540">
        <f t="shared" si="58"/>
        <v>0</v>
      </c>
      <c r="X271" s="540">
        <f t="shared" si="59"/>
        <v>0</v>
      </c>
      <c r="Y271" s="540">
        <f t="shared" si="60"/>
        <v>0</v>
      </c>
      <c r="Z271" s="541"/>
      <c r="AB271" s="542">
        <f t="shared" si="61"/>
        <v>0</v>
      </c>
    </row>
    <row r="272" spans="1:28" ht="14.1" customHeight="1">
      <c r="A272" s="144">
        <v>272</v>
      </c>
      <c r="B272" s="633" t="s">
        <v>603</v>
      </c>
      <c r="C272" s="634" t="s">
        <v>513</v>
      </c>
      <c r="D272" s="483" t="s">
        <v>615</v>
      </c>
      <c r="E272" s="484"/>
      <c r="F272" s="626" t="s">
        <v>281</v>
      </c>
      <c r="G272" s="641" t="s">
        <v>563</v>
      </c>
      <c r="H272" s="640" t="s">
        <v>466</v>
      </c>
      <c r="I272" s="487">
        <v>23.4</v>
      </c>
      <c r="J272" s="491"/>
      <c r="K272" s="491"/>
      <c r="L272" s="491"/>
      <c r="M272" s="491"/>
      <c r="N272" s="553" t="s">
        <v>209</v>
      </c>
      <c r="O272" s="539"/>
      <c r="P272" s="539"/>
      <c r="Q272" s="539"/>
      <c r="R272" s="469">
        <f t="shared" si="54"/>
        <v>0</v>
      </c>
      <c r="S272" s="469">
        <f t="shared" si="55"/>
        <v>0</v>
      </c>
      <c r="T272" s="469">
        <f t="shared" si="56"/>
        <v>0</v>
      </c>
      <c r="U272" s="469">
        <f t="shared" si="57"/>
        <v>0</v>
      </c>
      <c r="V272" s="540">
        <f>IF(N272="nio",0,IF(N272&gt;0,VLOOKUP(G272,'3-Productie normen'!A:Q,VLOOKUP(N272,'3-Productie normen'!W:X,2,FALSE),FALSE)))</f>
        <v>0</v>
      </c>
      <c r="W272" s="540">
        <f t="shared" si="58"/>
        <v>0</v>
      </c>
      <c r="X272" s="540">
        <f t="shared" si="59"/>
        <v>0</v>
      </c>
      <c r="Y272" s="540">
        <f t="shared" si="60"/>
        <v>0</v>
      </c>
      <c r="Z272" s="541"/>
      <c r="AB272" s="542">
        <f t="shared" si="61"/>
        <v>0</v>
      </c>
    </row>
    <row r="273" spans="1:28" ht="14.1" customHeight="1">
      <c r="A273" s="144">
        <v>273</v>
      </c>
      <c r="B273" s="633" t="s">
        <v>603</v>
      </c>
      <c r="C273" s="634" t="s">
        <v>513</v>
      </c>
      <c r="D273" s="483" t="s">
        <v>615</v>
      </c>
      <c r="E273" s="484"/>
      <c r="F273" s="640" t="s">
        <v>282</v>
      </c>
      <c r="G273" s="641" t="s">
        <v>563</v>
      </c>
      <c r="H273" s="640" t="s">
        <v>466</v>
      </c>
      <c r="I273" s="487">
        <v>23</v>
      </c>
      <c r="J273" s="491"/>
      <c r="K273" s="491"/>
      <c r="L273" s="491"/>
      <c r="M273" s="491"/>
      <c r="N273" s="553" t="s">
        <v>209</v>
      </c>
      <c r="O273" s="539"/>
      <c r="P273" s="539"/>
      <c r="Q273" s="539"/>
      <c r="R273" s="469">
        <f t="shared" si="54"/>
        <v>0</v>
      </c>
      <c r="S273" s="469">
        <f t="shared" si="55"/>
        <v>0</v>
      </c>
      <c r="T273" s="469">
        <f t="shared" si="56"/>
        <v>0</v>
      </c>
      <c r="U273" s="469">
        <f t="shared" si="57"/>
        <v>0</v>
      </c>
      <c r="V273" s="540">
        <f>IF(N273="nio",0,IF(N273&gt;0,VLOOKUP(G273,'3-Productie normen'!A:Q,VLOOKUP(N273,'3-Productie normen'!W:X,2,FALSE),FALSE)))</f>
        <v>0</v>
      </c>
      <c r="W273" s="540">
        <f t="shared" si="58"/>
        <v>0</v>
      </c>
      <c r="X273" s="540">
        <f t="shared" si="59"/>
        <v>0</v>
      </c>
      <c r="Y273" s="540">
        <f t="shared" si="60"/>
        <v>0</v>
      </c>
      <c r="Z273" s="541"/>
      <c r="AB273" s="542">
        <f t="shared" si="61"/>
        <v>0</v>
      </c>
    </row>
  </sheetData>
  <autoFilter ref="B9:AB273" xr:uid="{00000000-0009-0000-0000-000004000000}">
    <sortState xmlns:xlrd2="http://schemas.microsoft.com/office/spreadsheetml/2017/richdata2" ref="B9:AB10">
      <sortCondition ref="D9:D273"/>
    </sortState>
  </autoFilter>
  <sortState xmlns:xlrd2="http://schemas.microsoft.com/office/spreadsheetml/2017/richdata2" ref="A10:U273">
    <sortCondition ref="C10:C273"/>
    <sortCondition ref="B10:B273"/>
  </sortState>
  <mergeCells count="1">
    <mergeCell ref="W6:Y7"/>
  </mergeCells>
  <phoneticPr fontId="11"/>
  <printOptions horizontalCentered="1" gridLinesSet="0"/>
  <pageMargins left="0.19685039370078741" right="0.19685039370078741" top="0.59055118110236227" bottom="0.78740157480314965" header="0.39370078740157483" footer="0.19685039370078741"/>
  <pageSetup paperSize="9" scale="50" fitToHeight="0" orientation="landscape" r:id="rId1"/>
  <headerFooter alignWithMargins="0">
    <oddFooter>&amp;L&amp;"Verdana,Standaard"&amp;F-&amp;A
Atir b.v. ©&amp;R&amp;"Verdana,Standaard"printversie &amp;D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I83"/>
  <sheetViews>
    <sheetView showGridLines="0" showZeros="0" showOutlineSymbols="0" zoomScale="80" zoomScaleNormal="80" zoomScaleSheetLayoutView="100" workbookViewId="0">
      <pane ySplit="9" topLeftCell="A10" activePane="bottomLeft" state="frozen"/>
      <selection activeCell="A6" sqref="A6:F6"/>
      <selection pane="bottomLeft" activeCell="A10" sqref="A10"/>
    </sheetView>
  </sheetViews>
  <sheetFormatPr defaultColWidth="9.28515625" defaultRowHeight="13.5"/>
  <cols>
    <col min="1" max="1" width="45.5703125" style="4" customWidth="1"/>
    <col min="2" max="2" width="18.28515625" style="4" customWidth="1"/>
    <col min="3" max="3" width="18.42578125" style="4" customWidth="1"/>
    <col min="4" max="4" width="10.7109375" style="4" customWidth="1"/>
    <col min="5" max="5" width="11.140625" style="4" customWidth="1"/>
    <col min="6" max="6" width="2.140625" style="4" customWidth="1"/>
    <col min="7" max="7" width="7.85546875" style="4" customWidth="1"/>
    <col min="8" max="8" width="27" style="4" bestFit="1" customWidth="1"/>
    <col min="9" max="16384" width="9.28515625" style="4"/>
  </cols>
  <sheetData>
    <row r="1" spans="1:9">
      <c r="A1" s="410" t="s">
        <v>26</v>
      </c>
      <c r="B1" s="160"/>
      <c r="C1" s="46"/>
      <c r="D1" s="46"/>
      <c r="E1" s="46"/>
      <c r="F1" s="3"/>
      <c r="G1" s="3"/>
      <c r="H1" s="47"/>
    </row>
    <row r="2" spans="1:9">
      <c r="A2" s="2"/>
      <c r="B2" s="2"/>
      <c r="C2" s="2"/>
      <c r="D2" s="2"/>
      <c r="E2" s="2"/>
      <c r="F2" s="3"/>
      <c r="G2" s="3"/>
    </row>
    <row r="3" spans="1:9" ht="17.25">
      <c r="A3" s="119" t="str">
        <f>'1-Contractblad totaal'!A3</f>
        <v>Naam opdrachtgever</v>
      </c>
      <c r="B3" s="142" t="str">
        <f>'1-Contractblad totaal'!B3</f>
        <v>BAR-organisatie</v>
      </c>
      <c r="C3" s="2"/>
      <c r="D3" s="2"/>
      <c r="E3" s="458"/>
      <c r="F3" s="3"/>
      <c r="G3" s="3"/>
    </row>
    <row r="4" spans="1:9" ht="17.25">
      <c r="A4" s="119" t="str">
        <f>'1-Contractblad totaal'!A4</f>
        <v>Calculatie onderdeel</v>
      </c>
      <c r="B4" s="142" t="str">
        <f ca="1">MID(CELL("bestandsnaam",$C$9),SEARCH("]",CELL("bestandsnaam",$C$9),1)+1,256)</f>
        <v>5-Premies en opslagen</v>
      </c>
      <c r="C4" s="161"/>
      <c r="D4" s="162"/>
      <c r="E4" s="163"/>
      <c r="F4" s="6"/>
      <c r="G4" s="6"/>
    </row>
    <row r="5" spans="1:9" ht="17.25">
      <c r="A5" s="119" t="str">
        <f>'1-Contractblad totaal'!A5</f>
        <v>Gebouw/plaats</v>
      </c>
      <c r="B5" s="142" t="str">
        <f>'1-Contractblad totaal'!B5</f>
        <v>Barendrecht, Albrandswaard en Ridderkerk</v>
      </c>
      <c r="C5" s="119"/>
      <c r="D5" s="164"/>
      <c r="E5" s="165"/>
      <c r="F5" s="8"/>
      <c r="G5" s="6"/>
    </row>
    <row r="6" spans="1:9" ht="17.25">
      <c r="A6" s="119" t="str">
        <f>'1-Contractblad totaal'!A6</f>
        <v>Referentie nummer</v>
      </c>
      <c r="B6" s="142" t="str">
        <f>'1-Contractblad totaal'!B6</f>
        <v>Invoer</v>
      </c>
      <c r="C6" s="145"/>
      <c r="D6" s="164"/>
      <c r="E6" s="465"/>
      <c r="F6" s="464"/>
      <c r="G6" s="466"/>
      <c r="H6" s="467"/>
    </row>
    <row r="7" spans="1:9" ht="17.25">
      <c r="A7" s="119" t="str">
        <f>'1-Contractblad totaal'!A8</f>
        <v>Naam dienstverlener</v>
      </c>
      <c r="B7" s="142">
        <f>'1-Contractblad totaal'!B8</f>
        <v>0</v>
      </c>
      <c r="C7" s="166"/>
      <c r="D7" s="22"/>
      <c r="E7" s="167"/>
      <c r="F7" s="8"/>
      <c r="G7" s="6"/>
      <c r="H7" s="9"/>
      <c r="I7" s="9"/>
    </row>
    <row r="8" spans="1:9" ht="15.75">
      <c r="A8" s="119" t="str">
        <f>'1-Contractblad totaal'!A9</f>
        <v>Prijspeil</v>
      </c>
      <c r="B8" s="120">
        <f>'1-Contractblad totaal'!B9</f>
        <v>44562</v>
      </c>
      <c r="C8" s="165"/>
      <c r="D8" s="165"/>
      <c r="E8" s="165"/>
      <c r="F8" s="8"/>
      <c r="G8" s="6"/>
    </row>
    <row r="9" spans="1:9" ht="15">
      <c r="A9" s="168"/>
      <c r="B9" s="165"/>
      <c r="C9" s="165"/>
      <c r="D9" s="165"/>
      <c r="E9" s="165"/>
      <c r="F9" s="8"/>
      <c r="G9" s="6"/>
    </row>
    <row r="10" spans="1:9" ht="18">
      <c r="A10" s="201" t="s">
        <v>3</v>
      </c>
      <c r="B10" s="202"/>
      <c r="C10" s="203"/>
      <c r="D10" s="165"/>
      <c r="E10" s="165"/>
      <c r="F10" s="8"/>
      <c r="G10" s="6"/>
    </row>
    <row r="11" spans="1:9">
      <c r="A11" s="169"/>
      <c r="B11" s="5"/>
      <c r="C11" s="5"/>
      <c r="D11" s="165"/>
      <c r="E11" s="165"/>
      <c r="F11" s="6"/>
      <c r="G11" s="6"/>
    </row>
    <row r="12" spans="1:9">
      <c r="A12" s="170"/>
      <c r="B12" s="171"/>
      <c r="C12" s="172" t="s">
        <v>40</v>
      </c>
      <c r="D12" s="165"/>
      <c r="E12" s="165"/>
      <c r="F12" s="8"/>
      <c r="G12" s="6"/>
    </row>
    <row r="13" spans="1:9">
      <c r="A13" s="173" t="s">
        <v>89</v>
      </c>
      <c r="B13" s="157"/>
      <c r="C13" s="411"/>
      <c r="D13" s="165"/>
      <c r="E13" s="165"/>
      <c r="F13" s="174"/>
      <c r="G13" s="6"/>
    </row>
    <row r="14" spans="1:9">
      <c r="A14" s="173" t="s">
        <v>212</v>
      </c>
      <c r="B14" s="157"/>
      <c r="C14" s="411"/>
      <c r="D14" s="165"/>
      <c r="E14" s="165"/>
      <c r="F14" s="174"/>
      <c r="G14" s="6"/>
      <c r="H14" s="47"/>
    </row>
    <row r="15" spans="1:9">
      <c r="A15" s="173" t="s">
        <v>90</v>
      </c>
      <c r="B15" s="157"/>
      <c r="C15" s="411"/>
      <c r="D15" s="165"/>
      <c r="E15" s="165"/>
      <c r="F15" s="174"/>
      <c r="G15" s="6"/>
      <c r="H15" s="47"/>
    </row>
    <row r="16" spans="1:9">
      <c r="A16" s="175" t="s">
        <v>8</v>
      </c>
      <c r="B16" s="176"/>
      <c r="C16" s="177">
        <f>SUM(C13:C15)</f>
        <v>0</v>
      </c>
      <c r="D16" s="165"/>
      <c r="E16" s="165"/>
      <c r="F16" s="6"/>
      <c r="G16" s="47"/>
    </row>
    <row r="17" spans="1:9">
      <c r="A17" s="175"/>
      <c r="B17" s="176"/>
      <c r="C17" s="177"/>
      <c r="D17" s="165"/>
      <c r="E17" s="165"/>
      <c r="F17" s="6"/>
      <c r="G17" s="47"/>
    </row>
    <row r="18" spans="1:9">
      <c r="A18" s="742" t="s">
        <v>91</v>
      </c>
      <c r="B18" s="743"/>
      <c r="C18" s="411"/>
      <c r="D18" s="165"/>
      <c r="E18" s="165"/>
      <c r="F18" s="6"/>
    </row>
    <row r="19" spans="1:9">
      <c r="A19" s="472" t="s">
        <v>250</v>
      </c>
      <c r="B19" s="470"/>
      <c r="C19" s="471"/>
      <c r="D19" s="165"/>
      <c r="E19" s="165"/>
      <c r="F19" s="6"/>
    </row>
    <row r="20" spans="1:9">
      <c r="A20" s="742" t="s">
        <v>92</v>
      </c>
      <c r="B20" s="743"/>
      <c r="C20" s="411"/>
      <c r="D20" s="165"/>
      <c r="E20" s="165"/>
      <c r="F20" s="6"/>
    </row>
    <row r="21" spans="1:9">
      <c r="A21" s="742" t="s">
        <v>36</v>
      </c>
      <c r="B21" s="743"/>
      <c r="C21" s="178" t="e">
        <f>C34</f>
        <v>#DIV/0!</v>
      </c>
      <c r="D21" s="165"/>
      <c r="E21" s="165"/>
      <c r="F21" s="6"/>
    </row>
    <row r="22" spans="1:9">
      <c r="A22" s="742" t="s">
        <v>74</v>
      </c>
      <c r="B22" s="743"/>
      <c r="C22" s="411"/>
      <c r="D22" s="165"/>
      <c r="E22" s="165"/>
      <c r="F22" s="6"/>
    </row>
    <row r="23" spans="1:9">
      <c r="A23" s="742" t="s">
        <v>239</v>
      </c>
      <c r="B23" s="743"/>
      <c r="C23" s="411"/>
      <c r="D23" s="165"/>
      <c r="E23" s="165"/>
      <c r="F23" s="6"/>
    </row>
    <row r="24" spans="1:9">
      <c r="A24" s="744" t="s">
        <v>73</v>
      </c>
      <c r="B24" s="745"/>
      <c r="C24" s="179" t="e">
        <f>SUM(C16:C23)</f>
        <v>#DIV/0!</v>
      </c>
      <c r="D24" s="165"/>
      <c r="E24" s="165"/>
      <c r="F24" s="6"/>
    </row>
    <row r="25" spans="1:9">
      <c r="A25" s="180"/>
      <c r="B25" s="162"/>
      <c r="C25" s="18"/>
      <c r="D25" s="165"/>
      <c r="E25" s="165"/>
      <c r="F25" s="19"/>
      <c r="G25" s="6"/>
    </row>
    <row r="26" spans="1:9" ht="18">
      <c r="A26" s="201" t="s">
        <v>67</v>
      </c>
      <c r="B26" s="202"/>
      <c r="C26" s="203"/>
      <c r="D26" s="165"/>
      <c r="E26" s="165"/>
      <c r="F26" s="8"/>
      <c r="G26" s="6"/>
    </row>
    <row r="27" spans="1:9">
      <c r="A27" s="169"/>
      <c r="B27" s="5"/>
      <c r="C27" s="5"/>
      <c r="D27" s="165"/>
      <c r="E27" s="165"/>
      <c r="F27" s="6"/>
      <c r="G27" s="6"/>
      <c r="H27" s="47"/>
    </row>
    <row r="28" spans="1:9">
      <c r="A28" s="5"/>
      <c r="B28" s="5"/>
      <c r="C28" s="181" t="s">
        <v>16</v>
      </c>
      <c r="D28" s="165"/>
      <c r="E28" s="165"/>
      <c r="F28" s="6"/>
      <c r="G28" s="6"/>
      <c r="H28" s="47"/>
    </row>
    <row r="29" spans="1:9">
      <c r="A29" s="173" t="s">
        <v>22</v>
      </c>
      <c r="B29" s="171"/>
      <c r="C29" s="182">
        <f>'6-Opbouw uurtarief productie'!E21</f>
        <v>0</v>
      </c>
      <c r="D29" s="165"/>
      <c r="E29" s="165"/>
      <c r="F29" s="47"/>
      <c r="G29" s="6"/>
      <c r="H29" s="47"/>
      <c r="I29" s="47"/>
    </row>
    <row r="30" spans="1:9">
      <c r="A30" s="173" t="s">
        <v>52</v>
      </c>
      <c r="B30" s="442" t="s">
        <v>218</v>
      </c>
      <c r="C30" s="412"/>
      <c r="D30" s="165"/>
      <c r="E30" s="165"/>
      <c r="F30" s="8"/>
      <c r="G30" s="6"/>
      <c r="H30" s="47"/>
      <c r="I30" s="47"/>
    </row>
    <row r="31" spans="1:9">
      <c r="A31" s="173" t="s">
        <v>46</v>
      </c>
      <c r="B31" s="171"/>
      <c r="C31" s="183">
        <f>C29+C30</f>
        <v>0</v>
      </c>
      <c r="D31" s="165"/>
      <c r="E31" s="165"/>
      <c r="F31" s="8"/>
      <c r="G31" s="6"/>
      <c r="H31" s="47"/>
      <c r="I31" s="47"/>
    </row>
    <row r="32" spans="1:9">
      <c r="A32" s="184" t="s">
        <v>0</v>
      </c>
      <c r="B32" s="185"/>
      <c r="C32" s="413"/>
      <c r="E32" s="186"/>
      <c r="F32" s="8"/>
      <c r="G32" s="6"/>
      <c r="H32" s="47"/>
    </row>
    <row r="33" spans="1:8">
      <c r="A33" s="169"/>
      <c r="B33" s="187"/>
      <c r="C33" s="188"/>
      <c r="E33" s="5"/>
      <c r="F33" s="6"/>
      <c r="G33" s="6"/>
      <c r="H33" s="47"/>
    </row>
    <row r="34" spans="1:8">
      <c r="A34" s="374" t="s">
        <v>47</v>
      </c>
      <c r="B34" s="291"/>
      <c r="C34" s="375" t="e">
        <f>(C31/C29)*C32</f>
        <v>#DIV/0!</v>
      </c>
      <c r="E34" s="189"/>
      <c r="F34" s="8"/>
      <c r="G34" s="190"/>
      <c r="H34" s="47"/>
    </row>
    <row r="35" spans="1:8">
      <c r="A35" s="169"/>
      <c r="B35" s="5"/>
      <c r="C35" s="5"/>
      <c r="E35" s="189"/>
      <c r="F35" s="8"/>
      <c r="G35" s="6"/>
    </row>
    <row r="36" spans="1:8" ht="18">
      <c r="A36" s="204" t="s">
        <v>55</v>
      </c>
      <c r="B36" s="205"/>
      <c r="C36" s="206"/>
      <c r="E36" s="189"/>
      <c r="F36" s="8"/>
      <c r="G36" s="6"/>
    </row>
    <row r="37" spans="1:8">
      <c r="A37" s="180"/>
      <c r="B37" s="162"/>
      <c r="C37" s="18"/>
      <c r="E37" s="189"/>
      <c r="F37" s="8"/>
      <c r="G37" s="6"/>
    </row>
    <row r="38" spans="1:8">
      <c r="A38" s="180"/>
      <c r="B38" s="390" t="s">
        <v>79</v>
      </c>
      <c r="C38" s="18"/>
      <c r="E38" s="189"/>
      <c r="F38" s="8"/>
      <c r="G38" s="6"/>
    </row>
    <row r="39" spans="1:8">
      <c r="A39" s="191" t="s">
        <v>5</v>
      </c>
      <c r="B39" s="478">
        <v>365</v>
      </c>
      <c r="C39" s="18"/>
      <c r="E39" s="189"/>
      <c r="F39" s="8"/>
      <c r="G39" s="24"/>
    </row>
    <row r="40" spans="1:8">
      <c r="A40" s="191" t="s">
        <v>4</v>
      </c>
      <c r="B40" s="478">
        <v>104</v>
      </c>
      <c r="C40" s="18"/>
      <c r="E40" s="189"/>
      <c r="F40" s="8"/>
      <c r="G40" s="24"/>
    </row>
    <row r="41" spans="1:8">
      <c r="A41" s="376" t="s">
        <v>6</v>
      </c>
      <c r="B41" s="377">
        <f>B39-B40</f>
        <v>261</v>
      </c>
      <c r="C41" s="18"/>
      <c r="E41" s="189"/>
      <c r="F41" s="8"/>
      <c r="G41" s="12"/>
    </row>
    <row r="42" spans="1:8">
      <c r="A42" s="192"/>
      <c r="B42" s="193"/>
      <c r="C42" s="18"/>
      <c r="E42" s="189"/>
      <c r="F42" s="8"/>
      <c r="G42" s="12"/>
    </row>
    <row r="43" spans="1:8">
      <c r="A43" s="191" t="s">
        <v>31</v>
      </c>
      <c r="B43" s="414"/>
      <c r="C43" s="18"/>
      <c r="E43" s="189"/>
      <c r="F43" s="8"/>
      <c r="G43" s="12"/>
    </row>
    <row r="44" spans="1:8">
      <c r="A44" s="191" t="s">
        <v>21</v>
      </c>
      <c r="B44" s="414"/>
      <c r="C44" s="18"/>
      <c r="E44" s="189"/>
      <c r="F44" s="8"/>
      <c r="G44" s="12"/>
    </row>
    <row r="45" spans="1:8">
      <c r="A45" s="191" t="s">
        <v>42</v>
      </c>
      <c r="B45" s="414"/>
      <c r="C45" s="18"/>
      <c r="E45" s="189"/>
      <c r="F45" s="8"/>
      <c r="G45" s="12"/>
    </row>
    <row r="46" spans="1:8">
      <c r="A46" s="191" t="s">
        <v>50</v>
      </c>
      <c r="B46" s="414"/>
      <c r="C46" s="18"/>
      <c r="E46" s="189"/>
      <c r="F46" s="8"/>
      <c r="G46" s="12"/>
    </row>
    <row r="47" spans="1:8">
      <c r="A47" s="376" t="s">
        <v>28</v>
      </c>
      <c r="B47" s="377">
        <f>B41-SUM(B43:B46)</f>
        <v>261</v>
      </c>
      <c r="C47" s="18"/>
      <c r="E47" s="189"/>
      <c r="F47" s="8"/>
      <c r="G47" s="12"/>
    </row>
    <row r="48" spans="1:8">
      <c r="A48" s="194"/>
      <c r="B48" s="193"/>
      <c r="C48" s="18"/>
      <c r="E48" s="189"/>
      <c r="F48" s="8"/>
      <c r="G48" s="12"/>
    </row>
    <row r="49" spans="1:7">
      <c r="A49" s="195" t="s">
        <v>68</v>
      </c>
      <c r="B49" s="196">
        <f>IF(B43=0,0,B43/$B$47)</f>
        <v>0</v>
      </c>
      <c r="C49" s="18"/>
      <c r="E49" s="189"/>
      <c r="F49" s="8"/>
      <c r="G49" s="12"/>
    </row>
    <row r="50" spans="1:7">
      <c r="A50" s="195" t="s">
        <v>21</v>
      </c>
      <c r="B50" s="196">
        <f>IF(B44=0,0,B44/$B$47)</f>
        <v>0</v>
      </c>
      <c r="C50" s="18"/>
      <c r="E50" s="189"/>
      <c r="F50" s="8"/>
      <c r="G50" s="12"/>
    </row>
    <row r="51" spans="1:7">
      <c r="A51" s="191" t="s">
        <v>42</v>
      </c>
      <c r="B51" s="196">
        <f>IF(B45=0,0,B45/$B$47)</f>
        <v>0</v>
      </c>
      <c r="C51" s="18"/>
      <c r="E51" s="189"/>
      <c r="F51" s="8"/>
      <c r="G51" s="12"/>
    </row>
    <row r="52" spans="1:7">
      <c r="A52" s="195" t="s">
        <v>50</v>
      </c>
      <c r="B52" s="196">
        <f>IF(B46=0,0,B46/$B$47)</f>
        <v>0</v>
      </c>
      <c r="C52" s="18"/>
      <c r="E52" s="189"/>
      <c r="F52" s="8"/>
      <c r="G52" s="33"/>
    </row>
    <row r="53" spans="1:7">
      <c r="A53" s="376" t="s">
        <v>75</v>
      </c>
      <c r="B53" s="378">
        <f>SUM(B49:B52)</f>
        <v>0</v>
      </c>
      <c r="C53" s="18"/>
      <c r="E53" s="189"/>
      <c r="F53" s="8"/>
      <c r="G53" s="36"/>
    </row>
    <row r="54" spans="1:7">
      <c r="A54" s="40"/>
      <c r="B54" s="40"/>
      <c r="C54" s="40"/>
      <c r="E54" s="189"/>
      <c r="F54" s="8"/>
      <c r="G54" s="3"/>
    </row>
    <row r="55" spans="1:7" ht="31.15" customHeight="1">
      <c r="A55" s="739" t="s">
        <v>254</v>
      </c>
      <c r="B55" s="740"/>
      <c r="C55" s="741"/>
      <c r="E55" s="189"/>
      <c r="F55" s="8"/>
      <c r="G55" s="3"/>
    </row>
    <row r="56" spans="1:7" s="47" customFormat="1"/>
    <row r="57" spans="1:7" s="47" customFormat="1"/>
    <row r="58" spans="1:7" s="47" customFormat="1" ht="16.5">
      <c r="A58" s="197"/>
      <c r="B58" s="1"/>
    </row>
    <row r="59" spans="1:7" s="47" customFormat="1" ht="16.5">
      <c r="A59" s="197"/>
      <c r="B59" s="1"/>
    </row>
    <row r="60" spans="1:7" s="47" customFormat="1" ht="16.5">
      <c r="A60" s="197"/>
      <c r="B60" s="1"/>
    </row>
    <row r="61" spans="1:7" s="47" customFormat="1" ht="16.5">
      <c r="A61" s="197"/>
      <c r="B61" s="1"/>
    </row>
    <row r="62" spans="1:7" s="47" customFormat="1" ht="16.5">
      <c r="A62" s="198"/>
      <c r="B62" s="1"/>
    </row>
    <row r="63" spans="1:7" s="47" customFormat="1" ht="16.5">
      <c r="A63" s="1"/>
      <c r="B63" s="1"/>
    </row>
    <row r="64" spans="1:7" s="47" customFormat="1" ht="16.5">
      <c r="A64" s="1"/>
      <c r="B64" s="1"/>
    </row>
    <row r="65" spans="1:3" s="47" customFormat="1" ht="16.5">
      <c r="A65" s="1"/>
      <c r="B65" s="1"/>
    </row>
    <row r="66" spans="1:3" s="47" customFormat="1" ht="16.5">
      <c r="A66" s="1"/>
      <c r="B66" s="1"/>
    </row>
    <row r="67" spans="1:3" s="47" customFormat="1" ht="16.5">
      <c r="A67" s="1"/>
      <c r="B67" s="1"/>
    </row>
    <row r="68" spans="1:3" s="47" customFormat="1" ht="16.5">
      <c r="A68" s="1"/>
      <c r="B68" s="1"/>
    </row>
    <row r="69" spans="1:3" s="47" customFormat="1" ht="16.5">
      <c r="A69" s="1"/>
      <c r="B69" s="1"/>
    </row>
    <row r="70" spans="1:3" s="47" customFormat="1" ht="16.5">
      <c r="A70" s="1"/>
      <c r="B70" s="199"/>
    </row>
    <row r="71" spans="1:3" s="47" customFormat="1" ht="16.5">
      <c r="A71" s="1"/>
      <c r="B71" s="1"/>
    </row>
    <row r="72" spans="1:3" s="47" customFormat="1" ht="16.5">
      <c r="B72" s="1"/>
    </row>
    <row r="73" spans="1:3" s="47" customFormat="1" ht="16.5">
      <c r="A73" s="1"/>
      <c r="B73" s="1"/>
      <c r="C73" s="1"/>
    </row>
    <row r="74" spans="1:3" s="47" customFormat="1" ht="16.5">
      <c r="A74" s="200"/>
      <c r="B74" s="1"/>
      <c r="C74" s="200"/>
    </row>
    <row r="75" spans="1:3" s="47" customFormat="1" ht="16.5">
      <c r="A75" s="1"/>
      <c r="B75" s="1"/>
      <c r="C75" s="1"/>
    </row>
    <row r="76" spans="1:3" s="47" customFormat="1" ht="16.5">
      <c r="A76" s="1"/>
      <c r="B76" s="1"/>
      <c r="C76" s="1"/>
    </row>
    <row r="77" spans="1:3" s="47" customFormat="1" ht="16.5">
      <c r="A77" s="1"/>
      <c r="B77" s="1"/>
      <c r="C77" s="1"/>
    </row>
    <row r="78" spans="1:3" s="47" customFormat="1" ht="16.5">
      <c r="A78" s="200"/>
      <c r="B78" s="1"/>
      <c r="C78" s="200"/>
    </row>
    <row r="79" spans="1:3" s="47" customFormat="1" ht="16.5">
      <c r="A79" s="200"/>
      <c r="B79" s="1"/>
      <c r="C79" s="200"/>
    </row>
    <row r="80" spans="1:3" s="47" customFormat="1" ht="16.5">
      <c r="A80" s="200"/>
      <c r="B80" s="1"/>
      <c r="C80" s="200"/>
    </row>
    <row r="81" spans="1:2" s="47" customFormat="1" ht="16.5">
      <c r="A81" s="1"/>
      <c r="B81" s="1"/>
    </row>
    <row r="82" spans="1:2" s="47" customFormat="1" ht="16.5">
      <c r="A82" s="1"/>
      <c r="B82" s="1"/>
    </row>
    <row r="83" spans="1:2" s="47" customFormat="1" ht="16.5">
      <c r="A83" s="1"/>
      <c r="B83" s="1"/>
    </row>
  </sheetData>
  <dataConsolidate/>
  <mergeCells count="7">
    <mergeCell ref="A55:C55"/>
    <mergeCell ref="A18:B18"/>
    <mergeCell ref="A24:B24"/>
    <mergeCell ref="A21:B21"/>
    <mergeCell ref="A20:B20"/>
    <mergeCell ref="A23:B23"/>
    <mergeCell ref="A22:B22"/>
  </mergeCells>
  <phoneticPr fontId="11"/>
  <pageMargins left="0.59055118110236227" right="0.59055118110236227" top="0.59055118110236227" bottom="0.78740157480314965" header="0.39370078740157483" footer="0.19685039370078741"/>
  <pageSetup paperSize="9" scale="88" orientation="portrait" r:id="rId1"/>
  <headerFooter alignWithMargins="0">
    <oddFooter>&amp;L&amp;"Verdana,Standaard"&amp;F-&amp;A
Atir b.v. ©&amp;R&amp;"Verdana,Standaard"printversie &amp;D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pageSetUpPr fitToPage="1"/>
  </sheetPr>
  <dimension ref="A1:O65"/>
  <sheetViews>
    <sheetView showGridLines="0" showZeros="0" showOutlineSymbols="0" zoomScale="80" zoomScaleNormal="80" zoomScalePageLayoutView="50" workbookViewId="0">
      <pane ySplit="10" topLeftCell="A11" activePane="bottomLeft" state="frozen"/>
      <selection activeCell="A6" sqref="A6:F6"/>
      <selection pane="bottomLeft" activeCell="A11" sqref="A11"/>
    </sheetView>
  </sheetViews>
  <sheetFormatPr defaultColWidth="11.42578125" defaultRowHeight="13.5"/>
  <cols>
    <col min="1" max="1" width="35.85546875" style="4" customWidth="1"/>
    <col min="2" max="2" width="19.42578125" style="4" customWidth="1"/>
    <col min="3" max="3" width="19.28515625" style="4" bestFit="1" customWidth="1"/>
    <col min="4" max="4" width="2" style="4" customWidth="1"/>
    <col min="5" max="6" width="10.7109375" style="4" customWidth="1"/>
    <col min="7" max="7" width="6" style="4" customWidth="1"/>
    <col min="8" max="8" width="27.5703125" style="4" customWidth="1"/>
    <col min="9" max="15" width="11.42578125" style="4"/>
    <col min="16" max="16" width="31.140625" style="4" customWidth="1"/>
    <col min="17" max="16384" width="11.42578125" style="4"/>
  </cols>
  <sheetData>
    <row r="1" spans="1:15" ht="12.75" customHeight="1">
      <c r="A1" s="410" t="s">
        <v>26</v>
      </c>
      <c r="B1" s="160"/>
      <c r="C1" s="46"/>
      <c r="D1" s="46"/>
      <c r="E1" s="46"/>
      <c r="F1" s="3"/>
      <c r="H1" s="749"/>
      <c r="I1" s="749"/>
      <c r="J1" s="749"/>
      <c r="K1" s="749"/>
      <c r="L1" s="749"/>
      <c r="M1" s="749"/>
      <c r="N1" s="749"/>
    </row>
    <row r="2" spans="1:15">
      <c r="A2" s="207"/>
      <c r="B2" s="208"/>
      <c r="C2" s="209"/>
      <c r="D2" s="208"/>
      <c r="E2" s="210"/>
      <c r="F2" s="211"/>
      <c r="H2" s="749"/>
      <c r="I2" s="749"/>
      <c r="J2" s="749"/>
      <c r="K2" s="749"/>
      <c r="L2" s="749"/>
      <c r="M2" s="749"/>
      <c r="N2" s="749"/>
    </row>
    <row r="3" spans="1:15" ht="14.25" customHeight="1">
      <c r="A3" s="275" t="str">
        <f>'1-Contractblad totaal'!A3</f>
        <v>Naam opdrachtgever</v>
      </c>
      <c r="B3" s="276" t="str">
        <f>'1-Contractblad totaal'!B3</f>
        <v>BAR-organisatie</v>
      </c>
      <c r="C3" s="277"/>
      <c r="D3" s="208"/>
      <c r="E3" s="213"/>
      <c r="F3" s="214"/>
      <c r="H3" s="749"/>
      <c r="I3" s="749"/>
      <c r="J3" s="749"/>
      <c r="K3" s="749"/>
      <c r="L3" s="749"/>
      <c r="M3" s="749"/>
      <c r="N3" s="749"/>
    </row>
    <row r="4" spans="1:15" ht="15.75" customHeight="1">
      <c r="A4" s="275" t="str">
        <f>'1-Contractblad totaal'!A4</f>
        <v>Calculatie onderdeel</v>
      </c>
      <c r="B4" s="278" t="str">
        <f ca="1">MID(CELL("bestandsnaam",$C$9),SEARCH("]",CELL("bestandsnaam",$C$9),1)+1,256)</f>
        <v>6-Opbouw uurtarief productie</v>
      </c>
      <c r="C4" s="279"/>
      <c r="D4" s="217"/>
      <c r="E4" s="287"/>
      <c r="H4" s="749"/>
      <c r="I4" s="749"/>
      <c r="J4" s="749"/>
      <c r="K4" s="749"/>
      <c r="L4" s="749"/>
      <c r="M4" s="749"/>
      <c r="N4" s="749"/>
    </row>
    <row r="5" spans="1:15" ht="17.25">
      <c r="A5" s="275" t="str">
        <f>'1-Contractblad totaal'!A5</f>
        <v>Gebouw/plaats</v>
      </c>
      <c r="B5" s="276" t="str">
        <f>'1-Contractblad totaal'!B5</f>
        <v>Barendrecht, Albrandswaard en Ridderkerk</v>
      </c>
      <c r="C5" s="279"/>
      <c r="D5" s="217"/>
      <c r="H5" s="749"/>
      <c r="I5" s="749"/>
      <c r="J5" s="749"/>
      <c r="K5" s="749"/>
      <c r="L5" s="749"/>
      <c r="M5" s="749"/>
      <c r="N5" s="749"/>
    </row>
    <row r="6" spans="1:15" ht="17.25">
      <c r="A6" s="275" t="str">
        <f>'1-Contractblad totaal'!A6</f>
        <v>Referentie nummer</v>
      </c>
      <c r="B6" s="276" t="str">
        <f>'1-Contractblad totaal'!B6</f>
        <v>Invoer</v>
      </c>
      <c r="C6" s="279"/>
      <c r="D6" s="217"/>
      <c r="H6" s="218"/>
      <c r="I6" s="218"/>
      <c r="J6" s="218"/>
      <c r="K6" s="218"/>
      <c r="L6" s="218"/>
      <c r="M6" s="218"/>
      <c r="N6" s="218"/>
    </row>
    <row r="7" spans="1:15" s="9" customFormat="1" ht="17.25">
      <c r="A7" s="275" t="str">
        <f>'1-Contractblad totaal'!A8</f>
        <v>Naam dienstverlener</v>
      </c>
      <c r="B7" s="276">
        <f>'1-Contractblad totaal'!B8</f>
        <v>0</v>
      </c>
      <c r="C7" s="279"/>
      <c r="D7" s="217"/>
      <c r="H7" s="218"/>
      <c r="I7" s="218"/>
      <c r="J7" s="218"/>
      <c r="K7" s="218"/>
      <c r="L7" s="218"/>
      <c r="M7" s="218"/>
      <c r="N7" s="218"/>
    </row>
    <row r="8" spans="1:15" ht="15.75">
      <c r="A8" s="275" t="str">
        <f>'1-Contractblad totaal'!A9</f>
        <v>Prijspeil</v>
      </c>
      <c r="B8" s="120">
        <f>'1-Contractblad totaal'!B9</f>
        <v>44562</v>
      </c>
      <c r="C8" s="279"/>
      <c r="D8" s="217"/>
      <c r="L8" s="218"/>
      <c r="M8" s="218"/>
      <c r="N8" s="218"/>
      <c r="O8" s="222"/>
    </row>
    <row r="9" spans="1:15" ht="17.25">
      <c r="A9" s="212"/>
      <c r="B9" s="215"/>
      <c r="C9" s="216"/>
      <c r="D9" s="217"/>
      <c r="E9" s="219"/>
      <c r="F9" s="220"/>
    </row>
    <row r="10" spans="1:15" s="222" customFormat="1" ht="30.75" customHeight="1">
      <c r="A10" s="280" t="s">
        <v>228</v>
      </c>
      <c r="B10" s="281"/>
      <c r="C10" s="282"/>
      <c r="D10" s="221"/>
      <c r="E10" s="747" t="s">
        <v>229</v>
      </c>
      <c r="F10" s="748"/>
      <c r="H10" s="283" t="s">
        <v>150</v>
      </c>
      <c r="I10" s="746" t="s">
        <v>582</v>
      </c>
      <c r="J10" s="746"/>
      <c r="K10" s="746"/>
      <c r="L10" s="746"/>
      <c r="M10" s="746"/>
      <c r="N10" s="746"/>
    </row>
    <row r="11" spans="1:15" ht="30" customHeight="1">
      <c r="A11" s="223"/>
      <c r="B11" s="224" t="s">
        <v>61</v>
      </c>
      <c r="C11" s="225" t="s">
        <v>61</v>
      </c>
      <c r="D11" s="217"/>
      <c r="E11" s="226"/>
      <c r="F11" s="227"/>
      <c r="H11" s="223"/>
      <c r="I11" s="476">
        <v>1</v>
      </c>
      <c r="J11" s="476">
        <v>2</v>
      </c>
      <c r="K11" s="476">
        <v>3</v>
      </c>
      <c r="L11" s="476">
        <v>4</v>
      </c>
      <c r="M11" s="476">
        <v>5</v>
      </c>
      <c r="N11" s="476">
        <v>6</v>
      </c>
    </row>
    <row r="12" spans="1:15">
      <c r="A12" s="223" t="s">
        <v>39</v>
      </c>
      <c r="B12" s="229"/>
      <c r="C12" s="230"/>
      <c r="D12" s="217"/>
      <c r="E12" s="231">
        <f>SUM(I46:N46)</f>
        <v>0</v>
      </c>
      <c r="F12" s="232"/>
      <c r="H12" s="223" t="s">
        <v>151</v>
      </c>
      <c r="I12" s="770"/>
      <c r="J12" s="770"/>
      <c r="K12" s="770"/>
      <c r="L12" s="770"/>
      <c r="M12" s="770"/>
      <c r="N12" s="771"/>
    </row>
    <row r="13" spans="1:15" ht="14.25">
      <c r="A13" s="223" t="s">
        <v>15</v>
      </c>
      <c r="B13" s="233"/>
      <c r="C13" s="234" t="s">
        <v>65</v>
      </c>
      <c r="D13" s="217"/>
      <c r="E13" s="415"/>
      <c r="F13" s="232"/>
      <c r="H13" s="223" t="s">
        <v>142</v>
      </c>
      <c r="I13" s="770"/>
      <c r="J13" s="770"/>
      <c r="K13" s="770"/>
      <c r="L13" s="770"/>
      <c r="M13" s="770"/>
      <c r="N13" s="771"/>
    </row>
    <row r="14" spans="1:15" ht="14.25">
      <c r="A14" s="235" t="s">
        <v>33</v>
      </c>
      <c r="B14" s="236"/>
      <c r="C14" s="237"/>
      <c r="D14" s="217"/>
      <c r="E14" s="415"/>
      <c r="F14" s="232"/>
      <c r="G14" s="47"/>
      <c r="H14" s="223" t="s">
        <v>143</v>
      </c>
      <c r="I14" s="770"/>
      <c r="J14" s="770"/>
      <c r="K14" s="770"/>
      <c r="L14" s="770"/>
      <c r="M14" s="770"/>
      <c r="N14" s="771"/>
    </row>
    <row r="15" spans="1:15" s="47" customFormat="1" ht="14.25">
      <c r="A15" s="379" t="s">
        <v>13</v>
      </c>
      <c r="B15" s="380"/>
      <c r="C15" s="381"/>
      <c r="D15" s="382"/>
      <c r="E15" s="383">
        <f>SUM(E12:E14)</f>
        <v>0</v>
      </c>
      <c r="F15" s="232"/>
      <c r="G15" s="4"/>
      <c r="H15" s="223" t="s">
        <v>144</v>
      </c>
      <c r="I15" s="770"/>
      <c r="J15" s="770"/>
      <c r="K15" s="770"/>
      <c r="L15" s="770"/>
      <c r="M15" s="770"/>
      <c r="N15" s="771"/>
    </row>
    <row r="16" spans="1:15" ht="14.25">
      <c r="A16" s="235"/>
      <c r="B16" s="239"/>
      <c r="C16" s="240"/>
      <c r="D16" s="217"/>
      <c r="E16" s="241"/>
      <c r="F16" s="232"/>
      <c r="H16" s="223" t="s">
        <v>145</v>
      </c>
      <c r="I16" s="770"/>
      <c r="J16" s="770"/>
      <c r="K16" s="770"/>
      <c r="L16" s="770"/>
      <c r="M16" s="770"/>
      <c r="N16" s="771"/>
    </row>
    <row r="17" spans="1:14" ht="14.25">
      <c r="A17" s="242" t="s">
        <v>56</v>
      </c>
      <c r="B17" s="243"/>
      <c r="C17" s="416"/>
      <c r="D17" s="217"/>
      <c r="E17" s="238">
        <f>$C17*E15</f>
        <v>0</v>
      </c>
      <c r="F17" s="232"/>
      <c r="H17" s="223" t="s">
        <v>146</v>
      </c>
      <c r="I17" s="770"/>
      <c r="J17" s="770"/>
      <c r="K17" s="770"/>
      <c r="L17" s="770"/>
      <c r="M17" s="770"/>
      <c r="N17" s="771"/>
    </row>
    <row r="18" spans="1:14" ht="14.25">
      <c r="A18" s="242" t="s">
        <v>86</v>
      </c>
      <c r="B18" s="243"/>
      <c r="C18" s="416"/>
      <c r="D18" s="217"/>
      <c r="E18" s="238">
        <f>$C18*E15</f>
        <v>0</v>
      </c>
      <c r="F18" s="232"/>
      <c r="G18" s="47"/>
      <c r="H18" s="223" t="s">
        <v>147</v>
      </c>
      <c r="I18" s="770"/>
      <c r="J18" s="770"/>
      <c r="K18" s="770"/>
      <c r="L18" s="770"/>
      <c r="M18" s="770"/>
      <c r="N18" s="771"/>
    </row>
    <row r="19" spans="1:14" s="47" customFormat="1" ht="14.25">
      <c r="A19" s="379" t="s">
        <v>51</v>
      </c>
      <c r="B19" s="244"/>
      <c r="C19" s="237"/>
      <c r="D19" s="217"/>
      <c r="E19" s="383">
        <f>SUM(E15:E18)</f>
        <v>0</v>
      </c>
      <c r="F19" s="245">
        <f>IF(E19=0,0,E19/E$47)</f>
        <v>0</v>
      </c>
      <c r="G19" s="4"/>
      <c r="H19" s="223" t="s">
        <v>148</v>
      </c>
      <c r="I19" s="770"/>
      <c r="J19" s="770"/>
      <c r="K19" s="770"/>
      <c r="L19" s="770"/>
      <c r="M19" s="770"/>
      <c r="N19" s="771"/>
    </row>
    <row r="20" spans="1:14" ht="14.25">
      <c r="A20" s="235"/>
      <c r="B20" s="239"/>
      <c r="C20" s="240"/>
      <c r="D20" s="217"/>
      <c r="E20" s="241"/>
      <c r="F20" s="232"/>
      <c r="H20" s="223" t="s">
        <v>149</v>
      </c>
      <c r="I20" s="770"/>
      <c r="J20" s="770"/>
      <c r="K20" s="770"/>
      <c r="L20" s="770"/>
      <c r="M20" s="770"/>
      <c r="N20" s="771"/>
    </row>
    <row r="21" spans="1:14" ht="14.25">
      <c r="A21" s="387" t="s">
        <v>58</v>
      </c>
      <c r="B21" s="243"/>
      <c r="C21" s="240"/>
      <c r="D21" s="247"/>
      <c r="E21" s="473">
        <f>E19*0.96</f>
        <v>0</v>
      </c>
      <c r="F21" s="248"/>
      <c r="G21" s="249"/>
    </row>
    <row r="22" spans="1:14" s="249" customFormat="1" ht="14.25">
      <c r="A22" s="242" t="s">
        <v>69</v>
      </c>
      <c r="B22" s="243"/>
      <c r="C22" s="250" t="s">
        <v>44</v>
      </c>
      <c r="D22" s="217"/>
      <c r="E22" s="238" t="e">
        <f>E21*'5-Premies en opslagen'!$C24</f>
        <v>#DIV/0!</v>
      </c>
      <c r="F22" s="232"/>
      <c r="G22" s="4"/>
      <c r="H22" s="283" t="s">
        <v>150</v>
      </c>
      <c r="I22" s="750" t="s">
        <v>153</v>
      </c>
      <c r="J22" s="751"/>
      <c r="K22" s="751"/>
      <c r="L22" s="751"/>
      <c r="M22" s="751"/>
      <c r="N22" s="752"/>
    </row>
    <row r="23" spans="1:14" ht="14.25" customHeight="1">
      <c r="A23" s="379" t="s">
        <v>66</v>
      </c>
      <c r="B23" s="284"/>
      <c r="C23" s="237"/>
      <c r="D23" s="217"/>
      <c r="E23" s="383" t="e">
        <f>E22+E19</f>
        <v>#DIV/0!</v>
      </c>
      <c r="F23" s="245" t="e">
        <f>IF(E23=0,0,E23/E$47)</f>
        <v>#DIV/0!</v>
      </c>
      <c r="H23" s="223"/>
      <c r="I23" s="228">
        <v>1</v>
      </c>
      <c r="J23" s="228">
        <v>2</v>
      </c>
      <c r="K23" s="228">
        <v>3</v>
      </c>
      <c r="L23" s="228">
        <v>4</v>
      </c>
      <c r="M23" s="228">
        <v>5</v>
      </c>
      <c r="N23" s="228">
        <v>6</v>
      </c>
    </row>
    <row r="24" spans="1:14" ht="12.75" customHeight="1">
      <c r="A24" s="235"/>
      <c r="B24" s="244"/>
      <c r="C24" s="237"/>
      <c r="D24" s="217"/>
      <c r="E24" s="226"/>
      <c r="F24" s="232"/>
      <c r="H24" s="223" t="s">
        <v>151</v>
      </c>
      <c r="I24" s="418"/>
      <c r="J24" s="418"/>
      <c r="K24" s="418"/>
      <c r="L24" s="418"/>
      <c r="M24" s="418"/>
      <c r="N24" s="418"/>
    </row>
    <row r="25" spans="1:14" ht="12.75" customHeight="1">
      <c r="A25" s="242" t="s">
        <v>35</v>
      </c>
      <c r="B25" s="243"/>
      <c r="C25" s="250" t="s">
        <v>44</v>
      </c>
      <c r="D25" s="217"/>
      <c r="E25" s="238" t="e">
        <f>E23*'5-Premies en opslagen'!$B53</f>
        <v>#DIV/0!</v>
      </c>
      <c r="F25" s="232"/>
      <c r="H25" s="223" t="s">
        <v>142</v>
      </c>
      <c r="I25" s="418"/>
      <c r="J25" s="418"/>
      <c r="K25" s="418"/>
      <c r="L25" s="418"/>
      <c r="M25" s="418"/>
      <c r="N25" s="418"/>
    </row>
    <row r="26" spans="1:14" ht="14.25">
      <c r="A26" s="379" t="s">
        <v>76</v>
      </c>
      <c r="B26" s="244"/>
      <c r="C26" s="237"/>
      <c r="D26" s="217"/>
      <c r="E26" s="383" t="e">
        <f>SUM(E23:E25)</f>
        <v>#DIV/0!</v>
      </c>
      <c r="F26" s="245" t="e">
        <f>IF(E26=0,0,E26/E$47)</f>
        <v>#DIV/0!</v>
      </c>
      <c r="H26" s="223" t="s">
        <v>143</v>
      </c>
      <c r="I26" s="418"/>
      <c r="J26" s="418"/>
      <c r="K26" s="418"/>
      <c r="L26" s="418"/>
      <c r="M26" s="418"/>
      <c r="N26" s="418"/>
    </row>
    <row r="27" spans="1:14" ht="14.25">
      <c r="A27" s="235"/>
      <c r="B27" s="244"/>
      <c r="C27" s="237"/>
      <c r="D27" s="217"/>
      <c r="E27" s="226"/>
      <c r="F27" s="232"/>
      <c r="H27" s="223" t="s">
        <v>144</v>
      </c>
      <c r="I27" s="418"/>
      <c r="J27" s="418"/>
      <c r="K27" s="418"/>
      <c r="L27" s="418"/>
      <c r="M27" s="418"/>
      <c r="N27" s="418"/>
    </row>
    <row r="28" spans="1:14" ht="14.25">
      <c r="A28" s="235" t="s">
        <v>59</v>
      </c>
      <c r="B28" s="251"/>
      <c r="C28" s="234" t="s">
        <v>65</v>
      </c>
      <c r="D28" s="217"/>
      <c r="E28" s="415"/>
      <c r="F28" s="232">
        <v>0</v>
      </c>
      <c r="H28" s="223" t="s">
        <v>145</v>
      </c>
      <c r="I28" s="418"/>
      <c r="J28" s="418"/>
      <c r="K28" s="418"/>
      <c r="L28" s="418"/>
      <c r="M28" s="418"/>
      <c r="N28" s="418"/>
    </row>
    <row r="29" spans="1:14" ht="14.25">
      <c r="A29" s="235" t="s">
        <v>63</v>
      </c>
      <c r="B29" s="252"/>
      <c r="C29" s="234" t="s">
        <v>65</v>
      </c>
      <c r="D29" s="217"/>
      <c r="E29" s="415"/>
      <c r="F29" s="232">
        <v>0</v>
      </c>
      <c r="H29" s="223" t="s">
        <v>146</v>
      </c>
      <c r="I29" s="418"/>
      <c r="J29" s="418"/>
      <c r="K29" s="418"/>
      <c r="L29" s="418"/>
      <c r="M29" s="418"/>
      <c r="N29" s="418"/>
    </row>
    <row r="30" spans="1:14" ht="14.25">
      <c r="A30" s="235" t="s">
        <v>64</v>
      </c>
      <c r="B30" s="244"/>
      <c r="C30" s="237" t="s">
        <v>61</v>
      </c>
      <c r="D30" s="217"/>
      <c r="E30" s="415"/>
      <c r="F30" s="232"/>
      <c r="H30" s="223" t="s">
        <v>147</v>
      </c>
      <c r="I30" s="418"/>
      <c r="J30" s="418"/>
      <c r="K30" s="418"/>
      <c r="L30" s="418"/>
      <c r="M30" s="418"/>
      <c r="N30" s="418"/>
    </row>
    <row r="31" spans="1:14" ht="12.75" customHeight="1">
      <c r="A31" s="417"/>
      <c r="B31" s="461"/>
      <c r="C31" s="462" t="s">
        <v>61</v>
      </c>
      <c r="D31" s="217"/>
      <c r="E31" s="415"/>
      <c r="F31" s="232"/>
      <c r="H31" s="223" t="s">
        <v>148</v>
      </c>
      <c r="I31" s="418"/>
      <c r="J31" s="418"/>
      <c r="K31" s="418"/>
      <c r="L31" s="418"/>
      <c r="M31" s="418"/>
      <c r="N31" s="418"/>
    </row>
    <row r="32" spans="1:14" ht="12.75" customHeight="1">
      <c r="A32" s="379" t="s">
        <v>53</v>
      </c>
      <c r="B32" s="244"/>
      <c r="C32" s="237"/>
      <c r="D32" s="217"/>
      <c r="E32" s="383" t="e">
        <f>SUM(E26:E31)</f>
        <v>#DIV/0!</v>
      </c>
      <c r="F32" s="245" t="e">
        <f>IF(E32=0,0,E32/E$47)</f>
        <v>#DIV/0!</v>
      </c>
      <c r="H32" s="223" t="s">
        <v>149</v>
      </c>
      <c r="I32" s="418"/>
      <c r="J32" s="418"/>
      <c r="K32" s="418"/>
      <c r="L32" s="418"/>
      <c r="M32" s="418"/>
      <c r="N32" s="418"/>
    </row>
    <row r="33" spans="1:15" ht="12.75" customHeight="1">
      <c r="A33" s="235"/>
      <c r="B33" s="244"/>
      <c r="C33" s="237"/>
      <c r="D33" s="217"/>
      <c r="E33" s="226"/>
      <c r="F33" s="232"/>
      <c r="H33" s="255" t="s">
        <v>152</v>
      </c>
      <c r="I33" s="434">
        <f t="shared" ref="I33:N33" si="0">SUM(I24:I32)</f>
        <v>0</v>
      </c>
      <c r="J33" s="434">
        <f t="shared" si="0"/>
        <v>0</v>
      </c>
      <c r="K33" s="434">
        <f t="shared" si="0"/>
        <v>0</v>
      </c>
      <c r="L33" s="434">
        <f t="shared" si="0"/>
        <v>0</v>
      </c>
      <c r="M33" s="434">
        <f t="shared" si="0"/>
        <v>0</v>
      </c>
      <c r="N33" s="434">
        <f t="shared" si="0"/>
        <v>0</v>
      </c>
      <c r="O33" s="285">
        <f>SUM(I33:N33)</f>
        <v>0</v>
      </c>
    </row>
    <row r="34" spans="1:15" ht="12.75" customHeight="1">
      <c r="A34" s="235" t="s">
        <v>78</v>
      </c>
      <c r="B34" s="244"/>
      <c r="C34" s="254"/>
      <c r="D34" s="217"/>
      <c r="E34" s="415"/>
      <c r="F34" s="474" t="e">
        <f t="shared" ref="F34:F42" si="1">E34/$E$47</f>
        <v>#DIV/0!</v>
      </c>
      <c r="H34" s="156"/>
      <c r="I34" s="156"/>
      <c r="J34" s="156"/>
      <c r="K34" s="156"/>
      <c r="L34" s="156"/>
      <c r="M34" s="156"/>
      <c r="N34" s="156"/>
    </row>
    <row r="35" spans="1:15" ht="12.75" customHeight="1">
      <c r="A35" s="235" t="s">
        <v>34</v>
      </c>
      <c r="B35" s="244"/>
      <c r="C35" s="254"/>
      <c r="D35" s="217"/>
      <c r="E35" s="415"/>
      <c r="F35" s="474" t="e">
        <f t="shared" si="1"/>
        <v>#DIV/0!</v>
      </c>
      <c r="H35" s="443" t="s">
        <v>150</v>
      </c>
      <c r="I35" s="746" t="s">
        <v>154</v>
      </c>
      <c r="J35" s="746"/>
      <c r="K35" s="746"/>
      <c r="L35" s="746"/>
      <c r="M35" s="746"/>
      <c r="N35" s="746"/>
    </row>
    <row r="36" spans="1:15" ht="14.25" customHeight="1">
      <c r="A36" s="235" t="s">
        <v>25</v>
      </c>
      <c r="B36" s="244"/>
      <c r="C36" s="254"/>
      <c r="D36" s="217"/>
      <c r="E36" s="415"/>
      <c r="F36" s="474" t="e">
        <f t="shared" si="1"/>
        <v>#DIV/0!</v>
      </c>
      <c r="H36" s="444"/>
      <c r="I36" s="445">
        <v>1</v>
      </c>
      <c r="J36" s="445">
        <v>2</v>
      </c>
      <c r="K36" s="445">
        <v>3</v>
      </c>
      <c r="L36" s="445">
        <v>4</v>
      </c>
      <c r="M36" s="445">
        <v>5</v>
      </c>
      <c r="N36" s="445">
        <v>6</v>
      </c>
    </row>
    <row r="37" spans="1:15" ht="14.25">
      <c r="A37" s="235" t="s">
        <v>2</v>
      </c>
      <c r="B37" s="244"/>
      <c r="C37" s="256"/>
      <c r="D37" s="217"/>
      <c r="E37" s="415"/>
      <c r="F37" s="474" t="e">
        <f t="shared" si="1"/>
        <v>#DIV/0!</v>
      </c>
      <c r="H37" s="444" t="s">
        <v>151</v>
      </c>
      <c r="I37" s="446">
        <f t="shared" ref="I37:N45" si="2">I24*I12</f>
        <v>0</v>
      </c>
      <c r="J37" s="446">
        <f t="shared" si="2"/>
        <v>0</v>
      </c>
      <c r="K37" s="446">
        <f t="shared" si="2"/>
        <v>0</v>
      </c>
      <c r="L37" s="446">
        <f t="shared" si="2"/>
        <v>0</v>
      </c>
      <c r="M37" s="446">
        <f t="shared" si="2"/>
        <v>0</v>
      </c>
      <c r="N37" s="447">
        <f t="shared" si="2"/>
        <v>0</v>
      </c>
      <c r="O37" s="249"/>
    </row>
    <row r="38" spans="1:15" ht="14.25">
      <c r="A38" s="235" t="s">
        <v>32</v>
      </c>
      <c r="B38" s="244"/>
      <c r="C38" s="254"/>
      <c r="D38" s="217"/>
      <c r="E38" s="415"/>
      <c r="F38" s="474" t="e">
        <f t="shared" si="1"/>
        <v>#DIV/0!</v>
      </c>
      <c r="H38" s="444" t="s">
        <v>142</v>
      </c>
      <c r="I38" s="446">
        <f t="shared" si="2"/>
        <v>0</v>
      </c>
      <c r="J38" s="446">
        <f t="shared" si="2"/>
        <v>0</v>
      </c>
      <c r="K38" s="446">
        <f t="shared" si="2"/>
        <v>0</v>
      </c>
      <c r="L38" s="446">
        <f t="shared" si="2"/>
        <v>0</v>
      </c>
      <c r="M38" s="446">
        <f t="shared" si="2"/>
        <v>0</v>
      </c>
      <c r="N38" s="447">
        <f t="shared" si="2"/>
        <v>0</v>
      </c>
      <c r="O38" s="249"/>
    </row>
    <row r="39" spans="1:15" ht="14.25">
      <c r="A39" s="235" t="s">
        <v>29</v>
      </c>
      <c r="B39" s="244"/>
      <c r="C39" s="256"/>
      <c r="D39" s="217"/>
      <c r="E39" s="415"/>
      <c r="F39" s="474" t="e">
        <f t="shared" si="1"/>
        <v>#DIV/0!</v>
      </c>
      <c r="H39" s="444" t="s">
        <v>143</v>
      </c>
      <c r="I39" s="446">
        <f t="shared" si="2"/>
        <v>0</v>
      </c>
      <c r="J39" s="446">
        <f t="shared" si="2"/>
        <v>0</v>
      </c>
      <c r="K39" s="446">
        <f t="shared" si="2"/>
        <v>0</v>
      </c>
      <c r="L39" s="446">
        <f t="shared" si="2"/>
        <v>0</v>
      </c>
      <c r="M39" s="446">
        <f t="shared" si="2"/>
        <v>0</v>
      </c>
      <c r="N39" s="447">
        <f t="shared" si="2"/>
        <v>0</v>
      </c>
      <c r="O39" s="249"/>
    </row>
    <row r="40" spans="1:15" ht="14.25">
      <c r="A40" s="235" t="s">
        <v>70</v>
      </c>
      <c r="B40" s="244"/>
      <c r="C40" s="234" t="s">
        <v>65</v>
      </c>
      <c r="D40" s="217"/>
      <c r="E40" s="415"/>
      <c r="F40" s="474" t="e">
        <f t="shared" si="1"/>
        <v>#DIV/0!</v>
      </c>
      <c r="H40" s="444" t="s">
        <v>144</v>
      </c>
      <c r="I40" s="446">
        <f t="shared" si="2"/>
        <v>0</v>
      </c>
      <c r="J40" s="446">
        <f t="shared" si="2"/>
        <v>0</v>
      </c>
      <c r="K40" s="446">
        <f t="shared" si="2"/>
        <v>0</v>
      </c>
      <c r="L40" s="446">
        <f t="shared" si="2"/>
        <v>0</v>
      </c>
      <c r="M40" s="446">
        <f t="shared" si="2"/>
        <v>0</v>
      </c>
      <c r="N40" s="447">
        <f t="shared" si="2"/>
        <v>0</v>
      </c>
      <c r="O40" s="156"/>
    </row>
    <row r="41" spans="1:15" ht="14.25">
      <c r="A41" s="235" t="s">
        <v>85</v>
      </c>
      <c r="B41" s="244"/>
      <c r="C41" s="234"/>
      <c r="D41" s="217"/>
      <c r="E41" s="415"/>
      <c r="F41" s="474" t="e">
        <f t="shared" si="1"/>
        <v>#DIV/0!</v>
      </c>
      <c r="H41" s="444" t="s">
        <v>145</v>
      </c>
      <c r="I41" s="446">
        <f t="shared" si="2"/>
        <v>0</v>
      </c>
      <c r="J41" s="446">
        <f t="shared" si="2"/>
        <v>0</v>
      </c>
      <c r="K41" s="446">
        <f t="shared" si="2"/>
        <v>0</v>
      </c>
      <c r="L41" s="446">
        <f t="shared" si="2"/>
        <v>0</v>
      </c>
      <c r="M41" s="446">
        <f t="shared" si="2"/>
        <v>0</v>
      </c>
      <c r="N41" s="447">
        <f t="shared" si="2"/>
        <v>0</v>
      </c>
      <c r="O41" s="156"/>
    </row>
    <row r="42" spans="1:15" ht="14.25">
      <c r="A42" s="417"/>
      <c r="B42" s="461"/>
      <c r="C42" s="463"/>
      <c r="D42" s="217"/>
      <c r="E42" s="415"/>
      <c r="F42" s="232" t="e">
        <f t="shared" si="1"/>
        <v>#DIV/0!</v>
      </c>
      <c r="H42" s="444" t="s">
        <v>146</v>
      </c>
      <c r="I42" s="446">
        <f t="shared" si="2"/>
        <v>0</v>
      </c>
      <c r="J42" s="446">
        <f t="shared" si="2"/>
        <v>0</v>
      </c>
      <c r="K42" s="446">
        <f t="shared" si="2"/>
        <v>0</v>
      </c>
      <c r="L42" s="446">
        <f t="shared" si="2"/>
        <v>0</v>
      </c>
      <c r="M42" s="446">
        <f t="shared" si="2"/>
        <v>0</v>
      </c>
      <c r="N42" s="447">
        <f t="shared" si="2"/>
        <v>0</v>
      </c>
      <c r="O42" s="156"/>
    </row>
    <row r="43" spans="1:15" ht="14.25">
      <c r="A43" s="379" t="s">
        <v>71</v>
      </c>
      <c r="B43" s="244"/>
      <c r="C43" s="237"/>
      <c r="D43" s="217"/>
      <c r="E43" s="383" t="e">
        <f>SUM(E32:E42)</f>
        <v>#DIV/0!</v>
      </c>
      <c r="F43" s="245" t="e">
        <f>IF(E43=0,0,E43/E$47)</f>
        <v>#DIV/0!</v>
      </c>
      <c r="H43" s="444" t="s">
        <v>147</v>
      </c>
      <c r="I43" s="446">
        <f t="shared" si="2"/>
        <v>0</v>
      </c>
      <c r="J43" s="446">
        <f t="shared" si="2"/>
        <v>0</v>
      </c>
      <c r="K43" s="446">
        <f t="shared" si="2"/>
        <v>0</v>
      </c>
      <c r="L43" s="446">
        <f t="shared" si="2"/>
        <v>0</v>
      </c>
      <c r="M43" s="446">
        <f t="shared" si="2"/>
        <v>0</v>
      </c>
      <c r="N43" s="447">
        <f t="shared" si="2"/>
        <v>0</v>
      </c>
      <c r="O43" s="156"/>
    </row>
    <row r="44" spans="1:15" ht="14.25">
      <c r="A44" s="235"/>
      <c r="B44" s="244"/>
      <c r="C44" s="237"/>
      <c r="D44" s="217"/>
      <c r="E44" s="226"/>
      <c r="F44" s="257"/>
      <c r="H44" s="444" t="s">
        <v>148</v>
      </c>
      <c r="I44" s="446">
        <f t="shared" si="2"/>
        <v>0</v>
      </c>
      <c r="J44" s="446">
        <f t="shared" si="2"/>
        <v>0</v>
      </c>
      <c r="K44" s="446">
        <f t="shared" si="2"/>
        <v>0</v>
      </c>
      <c r="L44" s="446">
        <f t="shared" si="2"/>
        <v>0</v>
      </c>
      <c r="M44" s="446">
        <f t="shared" si="2"/>
        <v>0</v>
      </c>
      <c r="N44" s="447">
        <f t="shared" si="2"/>
        <v>0</v>
      </c>
      <c r="O44" s="156"/>
    </row>
    <row r="45" spans="1:15" ht="14.25">
      <c r="A45" s="235" t="s">
        <v>72</v>
      </c>
      <c r="B45" s="244"/>
      <c r="C45" s="256"/>
      <c r="D45" s="217"/>
      <c r="E45" s="415"/>
      <c r="F45" s="245">
        <f>(IF(E45=0,0,E45/E$47))</f>
        <v>0</v>
      </c>
      <c r="H45" s="444" t="s">
        <v>149</v>
      </c>
      <c r="I45" s="446">
        <f t="shared" si="2"/>
        <v>0</v>
      </c>
      <c r="J45" s="446">
        <f t="shared" si="2"/>
        <v>0</v>
      </c>
      <c r="K45" s="446">
        <f t="shared" si="2"/>
        <v>0</v>
      </c>
      <c r="L45" s="446">
        <f t="shared" si="2"/>
        <v>0</v>
      </c>
      <c r="M45" s="446">
        <f t="shared" si="2"/>
        <v>0</v>
      </c>
      <c r="N45" s="447">
        <f t="shared" si="2"/>
        <v>0</v>
      </c>
      <c r="O45" s="156"/>
    </row>
    <row r="46" spans="1:15" ht="14.25">
      <c r="A46" s="235"/>
      <c r="B46" s="236"/>
      <c r="C46" s="237"/>
      <c r="D46" s="217"/>
      <c r="E46" s="226"/>
      <c r="F46" s="232"/>
      <c r="H46" s="448" t="s">
        <v>152</v>
      </c>
      <c r="I46" s="449">
        <f t="shared" ref="I46:N46" si="3">SUM(I37:I45)</f>
        <v>0</v>
      </c>
      <c r="J46" s="449">
        <f t="shared" si="3"/>
        <v>0</v>
      </c>
      <c r="K46" s="449">
        <f t="shared" si="3"/>
        <v>0</v>
      </c>
      <c r="L46" s="449">
        <f t="shared" si="3"/>
        <v>0</v>
      </c>
      <c r="M46" s="449">
        <f t="shared" si="3"/>
        <v>0</v>
      </c>
      <c r="N46" s="449">
        <f t="shared" si="3"/>
        <v>0</v>
      </c>
      <c r="O46" s="156"/>
    </row>
    <row r="47" spans="1:15" ht="14.25">
      <c r="A47" s="379" t="s">
        <v>45</v>
      </c>
      <c r="B47" s="385"/>
      <c r="C47" s="258"/>
      <c r="D47" s="217"/>
      <c r="E47" s="384" t="e">
        <f>SUM(E43:E46)</f>
        <v>#DIV/0!</v>
      </c>
      <c r="F47" s="386" t="e">
        <f>SUM(F43:F46)</f>
        <v>#DIV/0!</v>
      </c>
      <c r="H47" s="249"/>
      <c r="I47" s="249"/>
      <c r="J47" s="249"/>
      <c r="K47" s="249"/>
      <c r="L47" s="249"/>
      <c r="M47" s="249"/>
      <c r="N47" s="249"/>
      <c r="O47" s="156"/>
    </row>
    <row r="48" spans="1:15" ht="14.25">
      <c r="A48" s="159"/>
      <c r="B48" s="259"/>
      <c r="C48" s="260"/>
      <c r="D48" s="217"/>
      <c r="E48" s="9"/>
      <c r="F48" s="261"/>
      <c r="H48" s="249"/>
      <c r="I48" s="249"/>
      <c r="J48" s="249"/>
      <c r="K48" s="249"/>
      <c r="L48" s="249"/>
      <c r="M48" s="249"/>
      <c r="N48" s="249"/>
      <c r="O48" s="156"/>
    </row>
    <row r="49" spans="1:15" ht="14.25">
      <c r="A49" s="262" t="s">
        <v>248</v>
      </c>
      <c r="B49" s="263"/>
      <c r="C49" s="264"/>
      <c r="D49" s="249"/>
      <c r="E49" s="265" t="e">
        <f>(E$26*1.3)+($E$47-$E$26)</f>
        <v>#DIV/0!</v>
      </c>
      <c r="F49" s="266"/>
      <c r="G49" s="249"/>
      <c r="H49" s="249"/>
      <c r="I49" s="249"/>
      <c r="J49" s="249"/>
      <c r="K49" s="249"/>
      <c r="L49" s="249"/>
      <c r="M49" s="249"/>
      <c r="N49" s="249"/>
      <c r="O49" s="156"/>
    </row>
    <row r="50" spans="1:15" s="249" customFormat="1" ht="14.25">
      <c r="A50" s="267"/>
      <c r="B50" s="268"/>
      <c r="C50" s="269"/>
      <c r="E50" s="267"/>
      <c r="F50" s="267"/>
      <c r="H50" s="156"/>
      <c r="I50" s="156"/>
      <c r="J50" s="156"/>
      <c r="K50" s="156"/>
      <c r="L50" s="156"/>
      <c r="M50" s="156"/>
      <c r="N50" s="156"/>
    </row>
    <row r="51" spans="1:15" s="249" customFormat="1" ht="14.25">
      <c r="A51" s="262" t="s">
        <v>49</v>
      </c>
      <c r="B51" s="263"/>
      <c r="C51" s="264"/>
      <c r="E51" s="265" t="e">
        <f>(E$26*1.5)+($E$47-$E$26)</f>
        <v>#DIV/0!</v>
      </c>
      <c r="F51" s="266"/>
      <c r="H51" s="156"/>
      <c r="I51" s="156"/>
      <c r="J51" s="156"/>
      <c r="K51" s="156"/>
      <c r="L51" s="156"/>
      <c r="M51" s="156"/>
      <c r="N51" s="156"/>
    </row>
    <row r="52" spans="1:15" s="249" customFormat="1" ht="14.25">
      <c r="A52" s="267"/>
      <c r="B52" s="268"/>
      <c r="C52" s="269"/>
      <c r="E52" s="267"/>
      <c r="F52" s="267"/>
      <c r="H52" s="156"/>
      <c r="I52" s="156"/>
      <c r="J52" s="156"/>
      <c r="K52" s="156"/>
      <c r="L52" s="156"/>
      <c r="M52" s="156"/>
      <c r="N52" s="156"/>
    </row>
    <row r="53" spans="1:15" s="249" customFormat="1" ht="14.25">
      <c r="A53" s="262" t="s">
        <v>83</v>
      </c>
      <c r="B53" s="263"/>
      <c r="C53" s="264"/>
      <c r="E53" s="265" t="e">
        <f>(E$26*2.5)+($E$47-$E$26)</f>
        <v>#DIV/0!</v>
      </c>
      <c r="F53" s="270"/>
      <c r="H53" s="156"/>
      <c r="I53" s="156"/>
      <c r="J53" s="156"/>
      <c r="K53" s="156"/>
      <c r="L53" s="156"/>
      <c r="M53" s="156"/>
      <c r="N53" s="156"/>
    </row>
    <row r="54" spans="1:15" s="156" customFormat="1" ht="14.25">
      <c r="B54" s="271"/>
      <c r="C54" s="272"/>
      <c r="F54" s="273"/>
    </row>
    <row r="55" spans="1:15" s="156" customFormat="1">
      <c r="C55" s="274"/>
      <c r="F55" s="273"/>
    </row>
    <row r="56" spans="1:15" s="156" customFormat="1">
      <c r="C56" s="274"/>
      <c r="F56" s="273"/>
    </row>
    <row r="57" spans="1:15" s="156" customFormat="1">
      <c r="A57" s="47"/>
      <c r="C57" s="274"/>
      <c r="F57" s="273"/>
    </row>
    <row r="58" spans="1:15" s="156" customFormat="1">
      <c r="C58" s="274"/>
      <c r="F58" s="273"/>
    </row>
    <row r="59" spans="1:15" s="156" customFormat="1">
      <c r="C59" s="274"/>
      <c r="F59" s="273"/>
    </row>
    <row r="60" spans="1:15" s="156" customFormat="1">
      <c r="C60" s="274"/>
      <c r="F60" s="273"/>
      <c r="H60" s="4"/>
      <c r="I60" s="4"/>
      <c r="J60" s="4"/>
      <c r="K60" s="4"/>
      <c r="L60" s="4"/>
      <c r="M60" s="4"/>
      <c r="N60" s="4"/>
    </row>
    <row r="61" spans="1:15" s="156" customFormat="1">
      <c r="C61" s="274"/>
      <c r="F61" s="273"/>
      <c r="H61" s="4"/>
      <c r="I61" s="4"/>
      <c r="J61" s="4"/>
      <c r="K61" s="4"/>
      <c r="L61" s="4"/>
      <c r="M61" s="4"/>
      <c r="N61" s="4"/>
    </row>
    <row r="62" spans="1:15" s="156" customFormat="1">
      <c r="C62" s="274"/>
      <c r="F62" s="273"/>
      <c r="H62" s="4"/>
      <c r="I62" s="4"/>
      <c r="J62" s="4"/>
      <c r="K62" s="4"/>
      <c r="L62" s="4"/>
      <c r="M62" s="4"/>
      <c r="N62" s="4"/>
    </row>
    <row r="63" spans="1:15" s="156" customFormat="1">
      <c r="C63" s="274"/>
      <c r="F63" s="273"/>
      <c r="H63" s="4"/>
      <c r="I63" s="4"/>
      <c r="J63" s="4"/>
      <c r="K63" s="4"/>
      <c r="L63" s="4"/>
      <c r="M63" s="4"/>
      <c r="N63" s="4"/>
    </row>
    <row r="64" spans="1:15" s="156" customFormat="1">
      <c r="C64" s="274"/>
      <c r="F64" s="273"/>
      <c r="H64" s="4"/>
      <c r="I64" s="4"/>
      <c r="J64" s="4"/>
      <c r="K64" s="4"/>
      <c r="L64" s="4"/>
      <c r="M64" s="4"/>
      <c r="N64" s="4"/>
    </row>
    <row r="65" spans="1:14" s="156" customFormat="1">
      <c r="A65" s="4"/>
      <c r="B65" s="4"/>
      <c r="C65" s="4"/>
      <c r="D65" s="4"/>
      <c r="E65" s="4"/>
      <c r="F65" s="4"/>
      <c r="G65" s="4"/>
      <c r="H65" s="4"/>
      <c r="I65" s="4"/>
      <c r="J65" s="4"/>
      <c r="K65" s="4"/>
      <c r="L65" s="4"/>
      <c r="M65" s="4"/>
      <c r="N65" s="4"/>
    </row>
  </sheetData>
  <dataConsolidate/>
  <mergeCells count="7">
    <mergeCell ref="I35:N35"/>
    <mergeCell ref="E10:F10"/>
    <mergeCell ref="H1:N2"/>
    <mergeCell ref="H3:N3"/>
    <mergeCell ref="H4:N5"/>
    <mergeCell ref="I10:N10"/>
    <mergeCell ref="I22:N22"/>
  </mergeCells>
  <phoneticPr fontId="11"/>
  <conditionalFormatting sqref="O33">
    <cfRule type="cellIs" dxfId="22" priority="1" operator="greaterThan">
      <formula>1</formula>
    </cfRule>
    <cfRule type="cellIs" dxfId="21" priority="2" operator="between">
      <formula>0.999999</formula>
      <formula>0</formula>
    </cfRule>
    <cfRule type="cellIs" dxfId="20" priority="3" operator="equal">
      <formula>1</formula>
    </cfRule>
  </conditionalFormatting>
  <pageMargins left="0.19685039370078741" right="0.19685039370078741" top="0.59055118110236227" bottom="0.78740157480314965" header="0.39370078740157483" footer="0.19685039370078741"/>
  <pageSetup paperSize="9" scale="55" fitToWidth="0" orientation="landscape" horizontalDpi="4294967292" verticalDpi="4294967292" r:id="rId1"/>
  <headerFooter alignWithMargins="0">
    <oddFooter>&amp;L&amp;"Verdana,Standaard"&amp;F-&amp;A
Atir b.v. ©&amp;R&amp;"Verdana,Standaard"printversie &amp;D</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pageSetUpPr fitToPage="1"/>
  </sheetPr>
  <dimension ref="A1:O78"/>
  <sheetViews>
    <sheetView showGridLines="0" zoomScale="80" zoomScaleNormal="80" zoomScalePageLayoutView="50" workbookViewId="0">
      <pane ySplit="9" topLeftCell="A10" activePane="bottomLeft" state="frozen"/>
      <selection activeCell="A6" sqref="A6:F6"/>
      <selection pane="bottomLeft" activeCell="A10" sqref="A10"/>
    </sheetView>
  </sheetViews>
  <sheetFormatPr defaultColWidth="11.42578125" defaultRowHeight="13.5"/>
  <cols>
    <col min="1" max="1" width="35.85546875" style="4" customWidth="1"/>
    <col min="2" max="2" width="19.42578125" style="4" customWidth="1"/>
    <col min="3" max="3" width="19.28515625" style="4" bestFit="1" customWidth="1"/>
    <col min="4" max="4" width="2" style="4" customWidth="1"/>
    <col min="5" max="5" width="11.7109375" style="4" customWidth="1"/>
    <col min="6" max="6" width="10.7109375" style="4" customWidth="1"/>
    <col min="7" max="7" width="6" style="4" customWidth="1"/>
    <col min="8" max="8" width="27.85546875" style="4" customWidth="1"/>
    <col min="9" max="15" width="11.42578125" style="4"/>
    <col min="16" max="16" width="33" style="4" customWidth="1"/>
    <col min="17" max="16384" width="11.42578125" style="4"/>
  </cols>
  <sheetData>
    <row r="1" spans="1:15" ht="12.75" customHeight="1">
      <c r="A1" s="410" t="s">
        <v>26</v>
      </c>
      <c r="B1" s="160"/>
      <c r="C1" s="46"/>
      <c r="D1" s="46"/>
      <c r="E1" s="46"/>
      <c r="F1" s="3"/>
      <c r="H1" s="749"/>
      <c r="I1" s="749"/>
      <c r="J1" s="749"/>
      <c r="K1" s="749"/>
      <c r="L1" s="749"/>
      <c r="M1" s="749"/>
      <c r="N1" s="749"/>
    </row>
    <row r="2" spans="1:15">
      <c r="A2" s="207"/>
      <c r="B2" s="208"/>
      <c r="C2" s="209"/>
      <c r="D2" s="208"/>
      <c r="E2" s="210"/>
      <c r="F2" s="211"/>
      <c r="H2" s="749"/>
      <c r="I2" s="749"/>
      <c r="J2" s="749"/>
      <c r="K2" s="749"/>
      <c r="L2" s="749"/>
      <c r="M2" s="749"/>
      <c r="N2" s="749"/>
    </row>
    <row r="3" spans="1:15" ht="14.25" customHeight="1">
      <c r="A3" s="275" t="str">
        <f>'1-Contractblad totaal'!A3</f>
        <v>Naam opdrachtgever</v>
      </c>
      <c r="B3" s="276" t="str">
        <f>'1-Contractblad totaal'!B3</f>
        <v>BAR-organisatie</v>
      </c>
      <c r="C3" s="277"/>
      <c r="D3" s="208"/>
      <c r="E3" s="213"/>
      <c r="F3" s="214"/>
      <c r="H3" s="749"/>
      <c r="I3" s="749"/>
      <c r="J3" s="749"/>
      <c r="K3" s="749"/>
      <c r="L3" s="749"/>
      <c r="M3" s="749"/>
      <c r="N3" s="749"/>
    </row>
    <row r="4" spans="1:15" ht="15.75" customHeight="1">
      <c r="A4" s="275" t="str">
        <f>'1-Contractblad totaal'!A4</f>
        <v>Calculatie onderdeel</v>
      </c>
      <c r="B4" s="278" t="str">
        <f ca="1">MID(CELL("bestandsnaam",$C$9),SEARCH("]",CELL("bestandsnaam",$C$9),1)+1,256)</f>
        <v>7-Opbouw uurtarief toezicht</v>
      </c>
      <c r="C4" s="279"/>
      <c r="D4" s="217"/>
      <c r="H4" s="749"/>
      <c r="I4" s="749"/>
      <c r="J4" s="749"/>
      <c r="K4" s="749"/>
      <c r="L4" s="749"/>
      <c r="M4" s="749"/>
      <c r="N4" s="749"/>
    </row>
    <row r="5" spans="1:15" ht="17.25">
      <c r="A5" s="275" t="str">
        <f>'1-Contractblad totaal'!A5</f>
        <v>Gebouw/plaats</v>
      </c>
      <c r="B5" s="276" t="str">
        <f>'1-Contractblad totaal'!B5</f>
        <v>Barendrecht, Albrandswaard en Ridderkerk</v>
      </c>
      <c r="C5" s="279"/>
      <c r="D5" s="217"/>
      <c r="H5" s="749"/>
      <c r="I5" s="749"/>
      <c r="J5" s="749"/>
      <c r="K5" s="749"/>
      <c r="L5" s="749"/>
      <c r="M5" s="749"/>
      <c r="N5" s="749"/>
    </row>
    <row r="6" spans="1:15" ht="17.25">
      <c r="A6" s="275" t="str">
        <f>'1-Contractblad totaal'!A6</f>
        <v>Referentie nummer</v>
      </c>
      <c r="B6" s="276" t="str">
        <f>'1-Contractblad totaal'!B6</f>
        <v>Invoer</v>
      </c>
      <c r="C6" s="279"/>
      <c r="D6" s="217"/>
      <c r="H6" s="218"/>
      <c r="I6" s="218"/>
      <c r="J6" s="218"/>
      <c r="K6" s="218"/>
      <c r="L6" s="218"/>
      <c r="M6" s="218"/>
      <c r="N6" s="218"/>
    </row>
    <row r="7" spans="1:15" s="9" customFormat="1" ht="17.25">
      <c r="A7" s="275" t="str">
        <f>'1-Contractblad totaal'!A8</f>
        <v>Naam dienstverlener</v>
      </c>
      <c r="B7" s="578">
        <f>'1-Contractblad totaal'!B8</f>
        <v>0</v>
      </c>
      <c r="C7" s="279"/>
      <c r="D7" s="217"/>
      <c r="H7" s="218"/>
      <c r="I7" s="218"/>
      <c r="J7" s="218"/>
      <c r="K7" s="218"/>
      <c r="L7" s="218"/>
      <c r="M7" s="218"/>
      <c r="N7" s="218"/>
      <c r="O7" s="222"/>
    </row>
    <row r="8" spans="1:15" ht="15.75">
      <c r="A8" s="275" t="str">
        <f>'1-Contractblad totaal'!A9</f>
        <v>Prijspeil</v>
      </c>
      <c r="B8" s="120">
        <f>'1-Contractblad totaal'!B9</f>
        <v>44562</v>
      </c>
      <c r="C8" s="279"/>
      <c r="D8" s="217"/>
      <c r="L8" s="218"/>
      <c r="M8" s="218"/>
      <c r="N8" s="218"/>
    </row>
    <row r="9" spans="1:15" ht="17.25">
      <c r="A9" s="212"/>
      <c r="B9" s="215"/>
      <c r="C9" s="216"/>
      <c r="D9" s="217"/>
      <c r="E9" s="219"/>
      <c r="F9" s="220"/>
    </row>
    <row r="10" spans="1:15" s="222" customFormat="1" ht="30.75" customHeight="1">
      <c r="A10" s="280" t="s">
        <v>227</v>
      </c>
      <c r="B10" s="281"/>
      <c r="C10" s="282"/>
      <c r="D10" s="221"/>
      <c r="E10" s="747" t="s">
        <v>226</v>
      </c>
      <c r="F10" s="753"/>
      <c r="H10" s="283" t="s">
        <v>150</v>
      </c>
      <c r="I10" s="746" t="s">
        <v>582</v>
      </c>
      <c r="J10" s="746"/>
      <c r="K10" s="746"/>
      <c r="L10" s="746"/>
      <c r="M10" s="746"/>
      <c r="N10" s="746"/>
    </row>
    <row r="11" spans="1:15" ht="30" customHeight="1">
      <c r="A11" s="223"/>
      <c r="B11" s="224" t="s">
        <v>61</v>
      </c>
      <c r="C11" s="225" t="s">
        <v>61</v>
      </c>
      <c r="D11" s="217"/>
      <c r="E11" s="226"/>
      <c r="F11" s="227"/>
      <c r="H11" s="223"/>
      <c r="I11" s="477">
        <v>1</v>
      </c>
      <c r="J11" s="477">
        <v>2</v>
      </c>
      <c r="K11" s="477">
        <v>3</v>
      </c>
      <c r="L11" s="477">
        <v>4</v>
      </c>
      <c r="M11" s="477">
        <v>5</v>
      </c>
      <c r="N11" s="477">
        <v>6</v>
      </c>
    </row>
    <row r="12" spans="1:15" ht="12.75" customHeight="1">
      <c r="A12" s="223" t="s">
        <v>39</v>
      </c>
      <c r="B12" s="229"/>
      <c r="C12" s="230"/>
      <c r="D12" s="217"/>
      <c r="E12" s="231">
        <f>SUM(I34:N34)</f>
        <v>0</v>
      </c>
      <c r="F12" s="232"/>
      <c r="H12" s="433" t="s">
        <v>145</v>
      </c>
      <c r="I12" s="770"/>
      <c r="J12" s="770"/>
      <c r="K12" s="770"/>
      <c r="L12" s="770"/>
      <c r="M12" s="770"/>
      <c r="N12" s="771"/>
    </row>
    <row r="13" spans="1:15" ht="14.25">
      <c r="A13" s="223" t="s">
        <v>15</v>
      </c>
      <c r="B13" s="233"/>
      <c r="C13" s="234" t="s">
        <v>65</v>
      </c>
      <c r="D13" s="217"/>
      <c r="E13" s="415"/>
      <c r="F13" s="232"/>
      <c r="H13" s="433" t="s">
        <v>146</v>
      </c>
      <c r="I13" s="770"/>
      <c r="J13" s="770"/>
      <c r="K13" s="770"/>
      <c r="L13" s="770"/>
      <c r="M13" s="770"/>
      <c r="N13" s="771"/>
    </row>
    <row r="14" spans="1:15" ht="14.25">
      <c r="A14" s="235" t="s">
        <v>33</v>
      </c>
      <c r="B14" s="460"/>
      <c r="C14" s="237"/>
      <c r="D14" s="217"/>
      <c r="E14" s="415"/>
      <c r="F14" s="232"/>
      <c r="G14" s="47"/>
      <c r="H14" s="433" t="s">
        <v>147</v>
      </c>
      <c r="I14" s="770"/>
      <c r="J14" s="770"/>
      <c r="K14" s="770"/>
      <c r="L14" s="770"/>
      <c r="M14" s="770"/>
      <c r="N14" s="771"/>
    </row>
    <row r="15" spans="1:15" s="47" customFormat="1" ht="14.25">
      <c r="A15" s="379" t="s">
        <v>13</v>
      </c>
      <c r="B15" s="236"/>
      <c r="C15" s="237"/>
      <c r="D15" s="217"/>
      <c r="E15" s="383">
        <f>SUM(E12:E14)</f>
        <v>0</v>
      </c>
      <c r="F15" s="232"/>
      <c r="G15" s="4"/>
      <c r="H15" s="433" t="s">
        <v>148</v>
      </c>
      <c r="I15" s="770"/>
      <c r="J15" s="770"/>
      <c r="K15" s="770"/>
      <c r="L15" s="770"/>
      <c r="M15" s="770"/>
      <c r="N15" s="771"/>
    </row>
    <row r="16" spans="1:15" ht="14.25">
      <c r="A16" s="235"/>
      <c r="B16" s="239"/>
      <c r="C16" s="240"/>
      <c r="D16" s="217"/>
      <c r="E16" s="241"/>
      <c r="F16" s="232"/>
      <c r="H16" s="433" t="s">
        <v>149</v>
      </c>
      <c r="I16" s="770"/>
      <c r="J16" s="770"/>
      <c r="K16" s="770"/>
      <c r="L16" s="770"/>
      <c r="M16" s="770"/>
      <c r="N16" s="771"/>
    </row>
    <row r="17" spans="1:15" ht="14.25">
      <c r="A17" s="242" t="s">
        <v>56</v>
      </c>
      <c r="B17" s="243"/>
      <c r="C17" s="416"/>
      <c r="D17" s="217"/>
      <c r="E17" s="238">
        <f>$C17*E15</f>
        <v>0</v>
      </c>
      <c r="F17" s="232"/>
      <c r="H17" s="431"/>
      <c r="I17" s="432"/>
      <c r="J17" s="432"/>
      <c r="K17" s="432"/>
      <c r="L17" s="432"/>
      <c r="M17" s="432"/>
      <c r="N17" s="432"/>
    </row>
    <row r="18" spans="1:15" ht="14.25">
      <c r="A18" s="242" t="s">
        <v>86</v>
      </c>
      <c r="B18" s="243"/>
      <c r="C18" s="416"/>
      <c r="D18" s="217"/>
      <c r="E18" s="238">
        <f>$C18*E15</f>
        <v>0</v>
      </c>
      <c r="F18" s="232"/>
      <c r="G18" s="47"/>
      <c r="H18" s="283" t="s">
        <v>150</v>
      </c>
      <c r="I18" s="750" t="s">
        <v>153</v>
      </c>
      <c r="J18" s="751"/>
      <c r="K18" s="751"/>
      <c r="L18" s="751"/>
      <c r="M18" s="751"/>
      <c r="N18" s="752"/>
    </row>
    <row r="19" spans="1:15" s="47" customFormat="1" ht="14.25">
      <c r="A19" s="379" t="s">
        <v>51</v>
      </c>
      <c r="B19" s="244"/>
      <c r="C19" s="237"/>
      <c r="D19" s="217"/>
      <c r="E19" s="383">
        <f>SUM(E15:E18)</f>
        <v>0</v>
      </c>
      <c r="F19" s="245">
        <f>IF(E19=0,0,E19/E$47)</f>
        <v>0</v>
      </c>
      <c r="G19" s="4"/>
      <c r="H19" s="223"/>
      <c r="I19" s="228">
        <v>1</v>
      </c>
      <c r="J19" s="228">
        <v>2</v>
      </c>
      <c r="K19" s="228">
        <v>3</v>
      </c>
      <c r="L19" s="228">
        <v>4</v>
      </c>
      <c r="M19" s="228">
        <v>5</v>
      </c>
      <c r="N19" s="228">
        <v>6</v>
      </c>
    </row>
    <row r="20" spans="1:15" ht="14.25">
      <c r="A20" s="235"/>
      <c r="B20" s="239"/>
      <c r="C20" s="240"/>
      <c r="D20" s="217"/>
      <c r="E20" s="241"/>
      <c r="F20" s="232"/>
      <c r="H20" s="223" t="s">
        <v>145</v>
      </c>
      <c r="I20" s="418"/>
      <c r="J20" s="418"/>
      <c r="K20" s="418"/>
      <c r="L20" s="418"/>
      <c r="M20" s="418"/>
      <c r="N20" s="418"/>
    </row>
    <row r="21" spans="1:15" ht="14.25">
      <c r="A21" s="246" t="s">
        <v>58</v>
      </c>
      <c r="B21" s="243"/>
      <c r="C21" s="240"/>
      <c r="D21" s="247"/>
      <c r="E21" s="473">
        <f>E19*0.96</f>
        <v>0</v>
      </c>
      <c r="F21" s="248"/>
      <c r="G21" s="249"/>
      <c r="H21" s="223" t="s">
        <v>146</v>
      </c>
      <c r="I21" s="418"/>
      <c r="J21" s="418"/>
      <c r="K21" s="418"/>
      <c r="L21" s="418"/>
      <c r="M21" s="418"/>
      <c r="N21" s="418"/>
    </row>
    <row r="22" spans="1:15" s="249" customFormat="1" ht="14.25">
      <c r="A22" s="242" t="s">
        <v>69</v>
      </c>
      <c r="B22" s="243"/>
      <c r="C22" s="250" t="s">
        <v>44</v>
      </c>
      <c r="D22" s="217"/>
      <c r="E22" s="238" t="e">
        <f>E21*'5-Premies en opslagen'!$C24</f>
        <v>#DIV/0!</v>
      </c>
      <c r="F22" s="232"/>
      <c r="G22" s="4"/>
      <c r="H22" s="223" t="s">
        <v>147</v>
      </c>
      <c r="I22" s="418"/>
      <c r="J22" s="418"/>
      <c r="K22" s="418"/>
      <c r="L22" s="418"/>
      <c r="M22" s="418"/>
      <c r="N22" s="418"/>
      <c r="O22" s="4"/>
    </row>
    <row r="23" spans="1:15" ht="14.25" customHeight="1">
      <c r="A23" s="379" t="s">
        <v>66</v>
      </c>
      <c r="B23" s="244"/>
      <c r="C23" s="237"/>
      <c r="D23" s="217"/>
      <c r="E23" s="383" t="e">
        <f>E22+E19</f>
        <v>#DIV/0!</v>
      </c>
      <c r="F23" s="245" t="e">
        <f>IF(E23=0,0,E23/E$47)</f>
        <v>#DIV/0!</v>
      </c>
      <c r="H23" s="223" t="s">
        <v>148</v>
      </c>
      <c r="I23" s="418"/>
      <c r="J23" s="418"/>
      <c r="K23" s="418"/>
      <c r="L23" s="418"/>
      <c r="M23" s="418"/>
      <c r="N23" s="418"/>
      <c r="O23" s="249"/>
    </row>
    <row r="24" spans="1:15" ht="12.75" customHeight="1">
      <c r="A24" s="235"/>
      <c r="B24" s="244"/>
      <c r="C24" s="237"/>
      <c r="D24" s="217"/>
      <c r="E24" s="226"/>
      <c r="F24" s="232"/>
      <c r="H24" s="223" t="s">
        <v>149</v>
      </c>
      <c r="I24" s="418"/>
      <c r="J24" s="418"/>
      <c r="K24" s="418"/>
      <c r="L24" s="418"/>
      <c r="M24" s="418"/>
      <c r="N24" s="418"/>
    </row>
    <row r="25" spans="1:15" ht="12.75" customHeight="1">
      <c r="A25" s="242" t="s">
        <v>35</v>
      </c>
      <c r="B25" s="243"/>
      <c r="C25" s="250" t="s">
        <v>44</v>
      </c>
      <c r="D25" s="217"/>
      <c r="E25" s="238" t="e">
        <f>E23*'5-Premies en opslagen'!$B53</f>
        <v>#DIV/0!</v>
      </c>
      <c r="F25" s="232"/>
      <c r="H25" s="255" t="s">
        <v>152</v>
      </c>
      <c r="I25" s="435">
        <f t="shared" ref="I25:N25" si="0">SUM(I20:I24)</f>
        <v>0</v>
      </c>
      <c r="J25" s="435">
        <f t="shared" si="0"/>
        <v>0</v>
      </c>
      <c r="K25" s="435">
        <f t="shared" si="0"/>
        <v>0</v>
      </c>
      <c r="L25" s="435">
        <f t="shared" si="0"/>
        <v>0</v>
      </c>
      <c r="M25" s="435">
        <f t="shared" si="0"/>
        <v>0</v>
      </c>
      <c r="N25" s="435">
        <f t="shared" si="0"/>
        <v>0</v>
      </c>
      <c r="O25" s="65">
        <f>SUM(I25:N25)</f>
        <v>0</v>
      </c>
    </row>
    <row r="26" spans="1:15" ht="14.25">
      <c r="A26" s="379" t="s">
        <v>76</v>
      </c>
      <c r="B26" s="244"/>
      <c r="C26" s="237"/>
      <c r="D26" s="217"/>
      <c r="E26" s="383" t="e">
        <f>SUM(E23:E25)</f>
        <v>#DIV/0!</v>
      </c>
      <c r="F26" s="245" t="e">
        <f>IF(E26=0,0,E26/E$47)</f>
        <v>#DIV/0!</v>
      </c>
    </row>
    <row r="27" spans="1:15" ht="14.25">
      <c r="A27" s="235"/>
      <c r="B27" s="244"/>
      <c r="C27" s="237"/>
      <c r="D27" s="217"/>
      <c r="E27" s="226"/>
      <c r="F27" s="232"/>
      <c r="H27" s="443" t="s">
        <v>150</v>
      </c>
      <c r="I27" s="746" t="s">
        <v>154</v>
      </c>
      <c r="J27" s="746"/>
      <c r="K27" s="746"/>
      <c r="L27" s="746"/>
      <c r="M27" s="746"/>
      <c r="N27" s="746"/>
    </row>
    <row r="28" spans="1:15" ht="14.25">
      <c r="A28" s="235" t="s">
        <v>59</v>
      </c>
      <c r="B28" s="251"/>
      <c r="C28" s="234" t="s">
        <v>65</v>
      </c>
      <c r="D28" s="217"/>
      <c r="E28" s="415"/>
      <c r="F28" s="388">
        <v>0</v>
      </c>
      <c r="H28" s="444"/>
      <c r="I28" s="445">
        <v>1</v>
      </c>
      <c r="J28" s="445">
        <v>2</v>
      </c>
      <c r="K28" s="445">
        <v>3</v>
      </c>
      <c r="L28" s="445">
        <v>4</v>
      </c>
      <c r="M28" s="445">
        <v>5</v>
      </c>
      <c r="N28" s="445">
        <v>6</v>
      </c>
    </row>
    <row r="29" spans="1:15" ht="14.25">
      <c r="A29" s="235" t="s">
        <v>63</v>
      </c>
      <c r="B29" s="252"/>
      <c r="C29" s="234" t="s">
        <v>65</v>
      </c>
      <c r="D29" s="217"/>
      <c r="E29" s="415"/>
      <c r="F29" s="388">
        <v>0</v>
      </c>
      <c r="H29" s="223" t="s">
        <v>145</v>
      </c>
      <c r="I29" s="446">
        <f t="shared" ref="I29:N29" si="1">I20*I12</f>
        <v>0</v>
      </c>
      <c r="J29" s="446">
        <f t="shared" si="1"/>
        <v>0</v>
      </c>
      <c r="K29" s="446">
        <f t="shared" si="1"/>
        <v>0</v>
      </c>
      <c r="L29" s="446">
        <f t="shared" si="1"/>
        <v>0</v>
      </c>
      <c r="M29" s="446">
        <f t="shared" si="1"/>
        <v>0</v>
      </c>
      <c r="N29" s="447">
        <f t="shared" si="1"/>
        <v>0</v>
      </c>
    </row>
    <row r="30" spans="1:15" ht="14.25">
      <c r="A30" s="235" t="s">
        <v>64</v>
      </c>
      <c r="B30" s="244"/>
      <c r="C30" s="237" t="s">
        <v>61</v>
      </c>
      <c r="D30" s="217"/>
      <c r="E30" s="253" t="s">
        <v>18</v>
      </c>
      <c r="F30" s="232"/>
      <c r="H30" s="223" t="s">
        <v>146</v>
      </c>
      <c r="I30" s="446">
        <f t="shared" ref="I30:N30" si="2">I21*I13</f>
        <v>0</v>
      </c>
      <c r="J30" s="446">
        <f t="shared" si="2"/>
        <v>0</v>
      </c>
      <c r="K30" s="446">
        <f t="shared" si="2"/>
        <v>0</v>
      </c>
      <c r="L30" s="446">
        <f t="shared" si="2"/>
        <v>0</v>
      </c>
      <c r="M30" s="446">
        <f t="shared" si="2"/>
        <v>0</v>
      </c>
      <c r="N30" s="447">
        <f t="shared" si="2"/>
        <v>0</v>
      </c>
    </row>
    <row r="31" spans="1:15" ht="12.75" customHeight="1">
      <c r="A31" s="417"/>
      <c r="B31" s="461"/>
      <c r="C31" s="462" t="s">
        <v>61</v>
      </c>
      <c r="D31" s="217"/>
      <c r="E31" s="415"/>
      <c r="F31" s="232"/>
      <c r="H31" s="223" t="s">
        <v>147</v>
      </c>
      <c r="I31" s="446">
        <f t="shared" ref="I31:N31" si="3">I22*I14</f>
        <v>0</v>
      </c>
      <c r="J31" s="446">
        <f t="shared" si="3"/>
        <v>0</v>
      </c>
      <c r="K31" s="446">
        <f t="shared" si="3"/>
        <v>0</v>
      </c>
      <c r="L31" s="446">
        <f t="shared" si="3"/>
        <v>0</v>
      </c>
      <c r="M31" s="446">
        <f t="shared" si="3"/>
        <v>0</v>
      </c>
      <c r="N31" s="447">
        <f t="shared" si="3"/>
        <v>0</v>
      </c>
    </row>
    <row r="32" spans="1:15" ht="12.75" customHeight="1">
      <c r="A32" s="379" t="s">
        <v>53</v>
      </c>
      <c r="B32" s="244"/>
      <c r="C32" s="237"/>
      <c r="D32" s="217"/>
      <c r="E32" s="383" t="e">
        <f>SUM(E26:E31)</f>
        <v>#DIV/0!</v>
      </c>
      <c r="F32" s="245" t="e">
        <f>IF(E32=0,0,E32/E$47)</f>
        <v>#DIV/0!</v>
      </c>
      <c r="H32" s="223" t="s">
        <v>148</v>
      </c>
      <c r="I32" s="446">
        <f t="shared" ref="I32:N32" si="4">I23*I15</f>
        <v>0</v>
      </c>
      <c r="J32" s="446">
        <f t="shared" si="4"/>
        <v>0</v>
      </c>
      <c r="K32" s="446">
        <f t="shared" si="4"/>
        <v>0</v>
      </c>
      <c r="L32" s="446">
        <f t="shared" si="4"/>
        <v>0</v>
      </c>
      <c r="M32" s="446">
        <f t="shared" si="4"/>
        <v>0</v>
      </c>
      <c r="N32" s="447">
        <f t="shared" si="4"/>
        <v>0</v>
      </c>
    </row>
    <row r="33" spans="1:14" ht="12.75" customHeight="1">
      <c r="A33" s="235"/>
      <c r="B33" s="244"/>
      <c r="C33" s="237"/>
      <c r="D33" s="217"/>
      <c r="E33" s="226"/>
      <c r="F33" s="232"/>
      <c r="H33" s="444" t="s">
        <v>149</v>
      </c>
      <c r="I33" s="446">
        <f t="shared" ref="I33:N33" si="5">I24*I16</f>
        <v>0</v>
      </c>
      <c r="J33" s="446">
        <f t="shared" si="5"/>
        <v>0</v>
      </c>
      <c r="K33" s="446">
        <f t="shared" si="5"/>
        <v>0</v>
      </c>
      <c r="L33" s="446">
        <f t="shared" si="5"/>
        <v>0</v>
      </c>
      <c r="M33" s="446">
        <f t="shared" si="5"/>
        <v>0</v>
      </c>
      <c r="N33" s="447">
        <f t="shared" si="5"/>
        <v>0</v>
      </c>
    </row>
    <row r="34" spans="1:14" ht="12.75" customHeight="1">
      <c r="A34" s="235" t="s">
        <v>78</v>
      </c>
      <c r="B34" s="244"/>
      <c r="C34" s="254"/>
      <c r="D34" s="217"/>
      <c r="E34" s="415"/>
      <c r="F34" s="474" t="e">
        <f>E34/$E$47</f>
        <v>#DIV/0!</v>
      </c>
      <c r="H34" s="448" t="s">
        <v>152</v>
      </c>
      <c r="I34" s="449">
        <f t="shared" ref="I34:N34" si="6">SUM(I29:I33)</f>
        <v>0</v>
      </c>
      <c r="J34" s="449">
        <f t="shared" si="6"/>
        <v>0</v>
      </c>
      <c r="K34" s="449">
        <f t="shared" si="6"/>
        <v>0</v>
      </c>
      <c r="L34" s="449">
        <f t="shared" si="6"/>
        <v>0</v>
      </c>
      <c r="M34" s="449">
        <f t="shared" si="6"/>
        <v>0</v>
      </c>
      <c r="N34" s="449">
        <f t="shared" si="6"/>
        <v>0</v>
      </c>
    </row>
    <row r="35" spans="1:14" ht="12.75" customHeight="1">
      <c r="A35" s="235" t="s">
        <v>34</v>
      </c>
      <c r="B35" s="244"/>
      <c r="C35" s="254"/>
      <c r="D35" s="217"/>
      <c r="E35" s="415"/>
      <c r="F35" s="474" t="e">
        <f t="shared" ref="F35:F41" si="7">E35/$E$47</f>
        <v>#DIV/0!</v>
      </c>
      <c r="H35" s="249"/>
      <c r="I35" s="249"/>
      <c r="J35" s="249"/>
      <c r="K35" s="249"/>
      <c r="L35" s="249"/>
      <c r="M35" s="249"/>
      <c r="N35" s="249"/>
    </row>
    <row r="36" spans="1:14" ht="14.25" customHeight="1">
      <c r="A36" s="235" t="s">
        <v>25</v>
      </c>
      <c r="B36" s="244"/>
      <c r="C36" s="254"/>
      <c r="D36" s="217"/>
      <c r="E36" s="415"/>
      <c r="F36" s="474" t="e">
        <f t="shared" si="7"/>
        <v>#DIV/0!</v>
      </c>
      <c r="H36" s="249"/>
      <c r="I36" s="249"/>
      <c r="J36" s="249"/>
      <c r="K36" s="249"/>
      <c r="L36" s="249"/>
      <c r="M36" s="249"/>
      <c r="N36" s="249"/>
    </row>
    <row r="37" spans="1:14" ht="14.25">
      <c r="A37" s="235" t="s">
        <v>2</v>
      </c>
      <c r="B37" s="244"/>
      <c r="C37" s="256"/>
      <c r="D37" s="217"/>
      <c r="E37" s="415"/>
      <c r="F37" s="474" t="e">
        <f t="shared" si="7"/>
        <v>#DIV/0!</v>
      </c>
      <c r="H37" s="249"/>
      <c r="I37" s="249"/>
      <c r="J37" s="249"/>
      <c r="K37" s="249"/>
      <c r="L37" s="249"/>
      <c r="M37" s="249"/>
      <c r="N37" s="249"/>
    </row>
    <row r="38" spans="1:14" ht="14.25">
      <c r="A38" s="235" t="s">
        <v>32</v>
      </c>
      <c r="B38" s="244"/>
      <c r="C38" s="254"/>
      <c r="D38" s="217"/>
      <c r="E38" s="415"/>
      <c r="F38" s="474" t="e">
        <f t="shared" si="7"/>
        <v>#DIV/0!</v>
      </c>
      <c r="H38" s="156"/>
      <c r="I38" s="156"/>
      <c r="J38" s="156"/>
      <c r="K38" s="156"/>
      <c r="L38" s="156"/>
      <c r="M38" s="156"/>
      <c r="N38" s="156"/>
    </row>
    <row r="39" spans="1:14" ht="14.25">
      <c r="A39" s="235" t="s">
        <v>29</v>
      </c>
      <c r="B39" s="244"/>
      <c r="C39" s="256"/>
      <c r="D39" s="217"/>
      <c r="E39" s="415"/>
      <c r="F39" s="474" t="e">
        <f t="shared" si="7"/>
        <v>#DIV/0!</v>
      </c>
      <c r="H39" s="156"/>
      <c r="I39" s="156"/>
      <c r="J39" s="156"/>
      <c r="K39" s="156"/>
      <c r="L39" s="156"/>
      <c r="M39" s="156"/>
      <c r="N39" s="156"/>
    </row>
    <row r="40" spans="1:14" ht="14.25">
      <c r="A40" s="235" t="s">
        <v>70</v>
      </c>
      <c r="B40" s="244"/>
      <c r="C40" s="234" t="s">
        <v>65</v>
      </c>
      <c r="D40" s="217"/>
      <c r="E40" s="415"/>
      <c r="F40" s="474" t="e">
        <f t="shared" si="7"/>
        <v>#DIV/0!</v>
      </c>
      <c r="H40" s="156"/>
      <c r="I40" s="156"/>
      <c r="J40" s="156"/>
      <c r="K40" s="156"/>
      <c r="L40" s="156"/>
      <c r="M40" s="156"/>
      <c r="N40" s="156"/>
    </row>
    <row r="41" spans="1:14" ht="14.25">
      <c r="A41" s="235" t="s">
        <v>85</v>
      </c>
      <c r="B41" s="244"/>
      <c r="C41" s="234"/>
      <c r="D41" s="217"/>
      <c r="E41" s="415"/>
      <c r="F41" s="474" t="e">
        <f t="shared" si="7"/>
        <v>#DIV/0!</v>
      </c>
      <c r="H41" s="156"/>
      <c r="I41" s="156"/>
      <c r="J41" s="156"/>
      <c r="K41" s="156"/>
      <c r="L41" s="156"/>
      <c r="M41" s="156"/>
      <c r="N41" s="156"/>
    </row>
    <row r="42" spans="1:14" ht="14.25">
      <c r="A42" s="417"/>
      <c r="B42" s="461"/>
      <c r="C42" s="463"/>
      <c r="D42" s="217"/>
      <c r="E42" s="415"/>
      <c r="F42" s="232"/>
      <c r="H42" s="156"/>
      <c r="I42" s="156"/>
      <c r="J42" s="156"/>
      <c r="K42" s="156"/>
      <c r="L42" s="156"/>
      <c r="M42" s="156"/>
      <c r="N42" s="156"/>
    </row>
    <row r="43" spans="1:14" ht="14.25">
      <c r="A43" s="379" t="s">
        <v>71</v>
      </c>
      <c r="B43" s="244"/>
      <c r="C43" s="237"/>
      <c r="D43" s="217"/>
      <c r="E43" s="383" t="e">
        <f>SUM(E32:E42)</f>
        <v>#DIV/0!</v>
      </c>
      <c r="F43" s="245" t="e">
        <f>IF(E43=0,0,E43/E$47)</f>
        <v>#DIV/0!</v>
      </c>
      <c r="H43" s="156"/>
      <c r="I43" s="156"/>
      <c r="J43" s="156"/>
      <c r="K43" s="156"/>
      <c r="L43" s="156"/>
      <c r="M43" s="156"/>
      <c r="N43" s="156"/>
    </row>
    <row r="44" spans="1:14" ht="14.25">
      <c r="A44" s="235"/>
      <c r="B44" s="244"/>
      <c r="C44" s="237"/>
      <c r="D44" s="217"/>
      <c r="E44" s="226"/>
      <c r="F44" s="257"/>
      <c r="H44" s="156"/>
      <c r="I44" s="156"/>
      <c r="J44" s="156"/>
      <c r="K44" s="156"/>
      <c r="L44" s="156"/>
      <c r="M44" s="156"/>
      <c r="N44" s="156"/>
    </row>
    <row r="45" spans="1:14" ht="14.25">
      <c r="A45" s="235" t="s">
        <v>72</v>
      </c>
      <c r="B45" s="244"/>
      <c r="C45" s="256"/>
      <c r="D45" s="217"/>
      <c r="E45" s="415"/>
      <c r="F45" s="245">
        <f>(IF(E45=0,0,E45/E$47))</f>
        <v>0</v>
      </c>
      <c r="H45" s="156"/>
      <c r="I45" s="156"/>
      <c r="J45" s="156"/>
      <c r="K45" s="156"/>
      <c r="L45" s="156"/>
      <c r="M45" s="156"/>
      <c r="N45" s="156"/>
    </row>
    <row r="46" spans="1:14" ht="14.25">
      <c r="A46" s="235"/>
      <c r="B46" s="236"/>
      <c r="C46" s="237"/>
      <c r="D46" s="217"/>
      <c r="E46" s="226"/>
      <c r="F46" s="232"/>
      <c r="H46" s="156"/>
      <c r="I46" s="156"/>
      <c r="J46" s="156"/>
      <c r="K46" s="156"/>
      <c r="L46" s="156"/>
      <c r="M46" s="156"/>
      <c r="N46" s="156"/>
    </row>
    <row r="47" spans="1:14" ht="14.25">
      <c r="A47" s="379" t="s">
        <v>45</v>
      </c>
      <c r="B47" s="286"/>
      <c r="C47" s="258"/>
      <c r="D47" s="217"/>
      <c r="E47" s="384" t="e">
        <f>SUM(E43:E46)</f>
        <v>#DIV/0!</v>
      </c>
      <c r="F47" s="386" t="e">
        <f>SUM(F43:F46)</f>
        <v>#DIV/0!</v>
      </c>
      <c r="H47" s="156"/>
      <c r="I47" s="156"/>
      <c r="J47" s="156"/>
      <c r="K47" s="156"/>
      <c r="L47" s="156"/>
      <c r="M47" s="156"/>
      <c r="N47" s="156"/>
    </row>
    <row r="48" spans="1:14" ht="14.25">
      <c r="A48" s="159"/>
      <c r="B48" s="259"/>
      <c r="C48" s="260"/>
      <c r="D48" s="217"/>
      <c r="E48" s="9"/>
      <c r="F48" s="261"/>
      <c r="H48" s="156"/>
      <c r="I48" s="156"/>
      <c r="J48" s="156"/>
      <c r="K48" s="156"/>
      <c r="L48" s="156"/>
      <c r="M48" s="156"/>
      <c r="N48" s="156"/>
    </row>
    <row r="49" spans="1:15" ht="14.25">
      <c r="A49" s="262" t="s">
        <v>248</v>
      </c>
      <c r="B49" s="263"/>
      <c r="C49" s="264"/>
      <c r="D49" s="249"/>
      <c r="E49" s="265" t="e">
        <f>(E$26*1.3)+($E$47-$E$26)</f>
        <v>#DIV/0!</v>
      </c>
      <c r="F49" s="266"/>
      <c r="G49" s="249"/>
      <c r="H49" s="156"/>
      <c r="I49" s="156"/>
      <c r="J49" s="156"/>
      <c r="K49" s="156"/>
      <c r="L49" s="156"/>
      <c r="M49" s="156"/>
      <c r="N49" s="156"/>
    </row>
    <row r="50" spans="1:15" s="249" customFormat="1" ht="14.25">
      <c r="A50" s="267"/>
      <c r="B50" s="268"/>
      <c r="C50" s="269"/>
      <c r="E50" s="267"/>
      <c r="F50" s="267"/>
      <c r="H50" s="156"/>
      <c r="I50" s="156"/>
      <c r="J50" s="156"/>
      <c r="K50" s="156"/>
      <c r="L50" s="156"/>
      <c r="M50" s="156"/>
      <c r="N50" s="156"/>
    </row>
    <row r="51" spans="1:15" s="249" customFormat="1" ht="14.25">
      <c r="A51" s="262" t="s">
        <v>49</v>
      </c>
      <c r="B51" s="263"/>
      <c r="C51" s="264"/>
      <c r="E51" s="265" t="e">
        <f>(E$26*1.5)+($E$47-$E$26)</f>
        <v>#DIV/0!</v>
      </c>
      <c r="F51" s="266"/>
      <c r="H51" s="156"/>
      <c r="I51" s="156"/>
      <c r="J51" s="156"/>
      <c r="K51" s="156"/>
      <c r="L51" s="156"/>
      <c r="M51" s="156"/>
      <c r="N51" s="156"/>
    </row>
    <row r="52" spans="1:15" s="249" customFormat="1" ht="14.25">
      <c r="A52" s="267"/>
      <c r="B52" s="268"/>
      <c r="C52" s="269"/>
      <c r="E52" s="267"/>
      <c r="F52" s="267"/>
      <c r="H52" s="156"/>
      <c r="I52" s="156"/>
      <c r="J52" s="156"/>
      <c r="K52" s="156"/>
      <c r="L52" s="156"/>
      <c r="M52" s="156"/>
      <c r="N52" s="156"/>
    </row>
    <row r="53" spans="1:15" s="249" customFormat="1" ht="14.25">
      <c r="A53" s="262" t="s">
        <v>83</v>
      </c>
      <c r="B53" s="263"/>
      <c r="C53" s="264"/>
      <c r="E53" s="265" t="e">
        <f>(E$26*2.5)+($E$47-$E$26)</f>
        <v>#DIV/0!</v>
      </c>
      <c r="F53" s="270"/>
      <c r="H53" s="156"/>
      <c r="I53" s="156"/>
      <c r="J53" s="156"/>
      <c r="K53" s="156"/>
      <c r="L53" s="156"/>
      <c r="M53" s="156"/>
      <c r="N53" s="156"/>
    </row>
    <row r="54" spans="1:15" s="156" customFormat="1">
      <c r="C54" s="274"/>
      <c r="F54" s="273"/>
    </row>
    <row r="55" spans="1:15" s="156" customFormat="1">
      <c r="C55" s="274"/>
      <c r="F55" s="273"/>
    </row>
    <row r="56" spans="1:15" s="156" customFormat="1">
      <c r="A56" s="47"/>
      <c r="C56" s="274"/>
      <c r="F56" s="273"/>
    </row>
    <row r="57" spans="1:15" s="156" customFormat="1">
      <c r="C57" s="274"/>
      <c r="F57" s="273"/>
    </row>
    <row r="58" spans="1:15" s="156" customFormat="1">
      <c r="C58" s="274"/>
      <c r="F58" s="273"/>
    </row>
    <row r="59" spans="1:15" s="156" customFormat="1">
      <c r="C59" s="274"/>
      <c r="F59" s="273"/>
    </row>
    <row r="60" spans="1:15" s="156" customFormat="1">
      <c r="C60" s="274"/>
      <c r="F60" s="273"/>
      <c r="H60" s="4"/>
      <c r="I60" s="4"/>
      <c r="J60" s="4"/>
      <c r="K60" s="4"/>
      <c r="L60" s="4"/>
      <c r="M60" s="4"/>
      <c r="N60" s="4"/>
    </row>
    <row r="61" spans="1:15" s="156" customFormat="1">
      <c r="C61" s="274"/>
      <c r="F61" s="273"/>
      <c r="H61" s="4"/>
      <c r="I61" s="4"/>
      <c r="J61" s="4"/>
      <c r="K61" s="4"/>
      <c r="L61" s="4"/>
      <c r="M61" s="4"/>
      <c r="N61" s="4"/>
    </row>
    <row r="62" spans="1:15" s="156" customFormat="1">
      <c r="C62" s="274"/>
      <c r="F62" s="273"/>
      <c r="H62" s="4"/>
      <c r="I62" s="4"/>
      <c r="J62" s="4"/>
      <c r="K62" s="4"/>
      <c r="L62" s="4"/>
      <c r="M62" s="4"/>
      <c r="N62" s="4"/>
      <c r="O62" s="4"/>
    </row>
    <row r="63" spans="1:15" s="156" customFormat="1">
      <c r="C63" s="274"/>
      <c r="F63" s="273"/>
      <c r="H63" s="4"/>
      <c r="I63" s="4"/>
      <c r="J63" s="4"/>
      <c r="K63" s="4"/>
      <c r="L63" s="4"/>
      <c r="M63" s="4"/>
      <c r="N63" s="4"/>
      <c r="O63" s="249"/>
    </row>
    <row r="64" spans="1:15" s="156" customFormat="1">
      <c r="A64" s="4"/>
      <c r="B64" s="4"/>
      <c r="C64" s="4"/>
      <c r="D64" s="4"/>
      <c r="E64" s="4"/>
      <c r="F64" s="4"/>
      <c r="G64" s="4"/>
      <c r="H64" s="4"/>
      <c r="I64" s="4"/>
      <c r="J64" s="4"/>
      <c r="K64" s="4"/>
      <c r="L64" s="4"/>
      <c r="M64" s="4"/>
      <c r="N64" s="4"/>
      <c r="O64" s="249"/>
    </row>
    <row r="65" spans="15:15">
      <c r="O65" s="249"/>
    </row>
    <row r="66" spans="15:15">
      <c r="O66" s="156"/>
    </row>
    <row r="67" spans="15:15">
      <c r="O67" s="156"/>
    </row>
    <row r="68" spans="15:15">
      <c r="O68" s="156"/>
    </row>
    <row r="69" spans="15:15">
      <c r="O69" s="156"/>
    </row>
    <row r="70" spans="15:15">
      <c r="O70" s="156"/>
    </row>
    <row r="71" spans="15:15">
      <c r="O71" s="156"/>
    </row>
    <row r="72" spans="15:15">
      <c r="O72" s="156"/>
    </row>
    <row r="73" spans="15:15">
      <c r="O73" s="156"/>
    </row>
    <row r="74" spans="15:15">
      <c r="O74" s="156"/>
    </row>
    <row r="75" spans="15:15">
      <c r="O75" s="156"/>
    </row>
    <row r="76" spans="15:15">
      <c r="O76" s="156"/>
    </row>
    <row r="77" spans="15:15">
      <c r="O77" s="156"/>
    </row>
    <row r="78" spans="15:15">
      <c r="O78" s="156"/>
    </row>
  </sheetData>
  <mergeCells count="7">
    <mergeCell ref="E10:F10"/>
    <mergeCell ref="I10:N10"/>
    <mergeCell ref="I27:N27"/>
    <mergeCell ref="H1:N2"/>
    <mergeCell ref="H3:N3"/>
    <mergeCell ref="H4:N5"/>
    <mergeCell ref="I18:N18"/>
  </mergeCells>
  <conditionalFormatting sqref="O25">
    <cfRule type="cellIs" dxfId="19" priority="1" operator="greaterThan">
      <formula>1</formula>
    </cfRule>
    <cfRule type="cellIs" dxfId="18" priority="2" operator="between">
      <formula>0.999999</formula>
      <formula>0</formula>
    </cfRule>
    <cfRule type="cellIs" dxfId="17" priority="3" operator="equal">
      <formula>1</formula>
    </cfRule>
  </conditionalFormatting>
  <pageMargins left="0.7" right="0.7" top="0.75" bottom="0.75" header="0.3" footer="0.3"/>
  <pageSetup paperSize="9" scale="47" fitToHeight="0" orientation="landscape" r:id="rId1"/>
  <headerFooter>
    <oddFooter>&amp;L&amp;F-&amp;A
Atir b.v. ©&amp;Rprintversie &amp;D</oddFooter>
  </headerFooter>
  <colBreaks count="1" manualBreakCount="1">
    <brk id="7" max="61"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pageSetUpPr fitToPage="1"/>
  </sheetPr>
  <dimension ref="A1:O26"/>
  <sheetViews>
    <sheetView showGridLines="0" zoomScaleNormal="100" workbookViewId="0">
      <pane ySplit="10" topLeftCell="A11" activePane="bottomLeft" state="frozen"/>
      <selection activeCell="A6" sqref="A6:F6"/>
      <selection pane="bottomLeft" activeCell="A11" sqref="A11"/>
    </sheetView>
  </sheetViews>
  <sheetFormatPr defaultColWidth="9.140625" defaultRowHeight="13.5"/>
  <cols>
    <col min="1" max="1" width="38.5703125" style="4" bestFit="1" customWidth="1"/>
    <col min="2" max="2" width="17.28515625" style="4" customWidth="1"/>
    <col min="3" max="3" width="95.7109375" style="4" customWidth="1"/>
    <col min="4" max="4" width="12" style="143" customWidth="1"/>
    <col min="5" max="5" width="11" style="143" bestFit="1" customWidth="1"/>
    <col min="6" max="6" width="13.140625" style="648" customWidth="1"/>
    <col min="7" max="7" width="12.140625" style="143" bestFit="1" customWidth="1"/>
    <col min="8" max="8" width="12.140625" style="143" customWidth="1"/>
    <col min="9" max="9" width="19.85546875" style="143" customWidth="1"/>
    <col min="10" max="16384" width="9.140625" style="4"/>
  </cols>
  <sheetData>
    <row r="1" spans="1:10">
      <c r="A1" s="419" t="s">
        <v>26</v>
      </c>
    </row>
    <row r="2" spans="1:10">
      <c r="D2" s="595"/>
      <c r="E2" s="595"/>
      <c r="F2" s="649"/>
      <c r="G2" s="595"/>
      <c r="H2" s="595"/>
    </row>
    <row r="3" spans="1:10" ht="17.25">
      <c r="A3" s="83" t="str">
        <f>'1-Contractblad totaal'!A3</f>
        <v>Naam opdrachtgever</v>
      </c>
      <c r="B3" s="142" t="str">
        <f>'1-Contractblad totaal'!B3</f>
        <v>BAR-organisatie</v>
      </c>
      <c r="E3" s="595"/>
      <c r="F3" s="649"/>
      <c r="G3" s="595"/>
      <c r="H3" s="595"/>
    </row>
    <row r="4" spans="1:10" ht="17.25">
      <c r="A4" s="83" t="str">
        <f>'1-Contractblad totaal'!A4</f>
        <v>Calculatie onderdeel</v>
      </c>
      <c r="B4" s="142" t="str">
        <f ca="1">MID(CELL("bestandsnaam",$C$9),SEARCH("]",CELL("bestandsnaam",$C$9),1)+1,256)</f>
        <v>8-Additionele werkzaamheden</v>
      </c>
      <c r="D4" s="754" t="s">
        <v>707</v>
      </c>
      <c r="E4" s="754"/>
      <c r="F4" s="754"/>
      <c r="G4" s="754"/>
      <c r="H4" s="754"/>
      <c r="I4" s="754"/>
    </row>
    <row r="5" spans="1:10" ht="17.25">
      <c r="A5" s="83" t="str">
        <f>'1-Contractblad totaal'!A5</f>
        <v>Gebouw/plaats</v>
      </c>
      <c r="B5" s="142" t="str">
        <f>'1-Contractblad totaal'!B5</f>
        <v>Barendrecht, Albrandswaard en Ridderkerk</v>
      </c>
      <c r="D5" s="754"/>
      <c r="E5" s="754"/>
      <c r="F5" s="754"/>
      <c r="G5" s="754"/>
      <c r="H5" s="754"/>
      <c r="I5" s="754"/>
    </row>
    <row r="6" spans="1:10" ht="17.25">
      <c r="A6" s="83" t="str">
        <f>'1-Contractblad totaal'!A6</f>
        <v>Referentie nummer</v>
      </c>
      <c r="B6" s="142" t="str">
        <f>'1-Contractblad totaal'!B6</f>
        <v>Invoer</v>
      </c>
      <c r="D6" s="655"/>
      <c r="E6" s="596"/>
    </row>
    <row r="7" spans="1:10" ht="15" customHeight="1">
      <c r="A7" s="83" t="str">
        <f>'1-Contractblad totaal'!A8</f>
        <v>Naam dienstverlener</v>
      </c>
      <c r="B7" s="142">
        <f>'1-Contractblad totaal'!B8</f>
        <v>0</v>
      </c>
      <c r="D7" s="655"/>
      <c r="E7" s="597"/>
      <c r="F7" s="650"/>
      <c r="G7" s="597"/>
      <c r="H7" s="597"/>
      <c r="I7" s="597"/>
    </row>
    <row r="8" spans="1:10" ht="15.75">
      <c r="A8" s="83" t="str">
        <f>'1-Contractblad totaal'!A9</f>
        <v>Prijspeil</v>
      </c>
      <c r="B8" s="120">
        <f>'1-Contractblad totaal'!B9</f>
        <v>44562</v>
      </c>
      <c r="D8" s="655"/>
      <c r="E8" s="597"/>
      <c r="F8" s="650"/>
      <c r="G8" s="597"/>
      <c r="H8" s="597"/>
      <c r="I8" s="597"/>
    </row>
    <row r="10" spans="1:10" ht="30" customHeight="1">
      <c r="A10" s="292" t="s">
        <v>105</v>
      </c>
      <c r="B10" s="292" t="s">
        <v>583</v>
      </c>
      <c r="C10" s="292" t="s">
        <v>167</v>
      </c>
      <c r="D10" s="598" t="s">
        <v>698</v>
      </c>
      <c r="E10" s="598" t="s">
        <v>106</v>
      </c>
      <c r="F10" s="651" t="s">
        <v>163</v>
      </c>
      <c r="G10" s="598" t="s">
        <v>164</v>
      </c>
      <c r="H10" s="598" t="s">
        <v>165</v>
      </c>
      <c r="I10" s="598" t="s">
        <v>166</v>
      </c>
    </row>
    <row r="11" spans="1:10">
      <c r="A11" s="584" t="s">
        <v>671</v>
      </c>
      <c r="B11" s="585" t="s">
        <v>584</v>
      </c>
      <c r="C11" s="586" t="s">
        <v>662</v>
      </c>
      <c r="D11" s="609" t="s">
        <v>706</v>
      </c>
      <c r="E11" s="599">
        <v>148</v>
      </c>
      <c r="F11" s="652"/>
      <c r="G11" s="606">
        <f t="shared" ref="G11:G13" si="0">F11*E11</f>
        <v>0</v>
      </c>
      <c r="H11" s="607"/>
      <c r="I11" s="608">
        <f t="shared" ref="I11:I13" si="1">H11*G11</f>
        <v>0</v>
      </c>
      <c r="J11" s="287"/>
    </row>
    <row r="12" spans="1:10">
      <c r="A12" s="584" t="s">
        <v>671</v>
      </c>
      <c r="B12" s="585" t="s">
        <v>584</v>
      </c>
      <c r="C12" s="586" t="s">
        <v>732</v>
      </c>
      <c r="D12" s="609" t="s">
        <v>702</v>
      </c>
      <c r="E12" s="599">
        <v>2</v>
      </c>
      <c r="F12" s="652"/>
      <c r="G12" s="606">
        <f t="shared" si="0"/>
        <v>0</v>
      </c>
      <c r="H12" s="607"/>
      <c r="I12" s="608">
        <f t="shared" si="1"/>
        <v>0</v>
      </c>
      <c r="J12" s="287"/>
    </row>
    <row r="13" spans="1:10">
      <c r="A13" s="584" t="s">
        <v>671</v>
      </c>
      <c r="B13" s="585" t="s">
        <v>584</v>
      </c>
      <c r="C13" s="586" t="s">
        <v>697</v>
      </c>
      <c r="D13" s="609" t="s">
        <v>710</v>
      </c>
      <c r="E13" s="599">
        <v>12</v>
      </c>
      <c r="F13" s="652"/>
      <c r="G13" s="606">
        <f t="shared" si="0"/>
        <v>0</v>
      </c>
      <c r="H13" s="607"/>
      <c r="I13" s="608">
        <f t="shared" si="1"/>
        <v>0</v>
      </c>
      <c r="J13" s="287"/>
    </row>
    <row r="14" spans="1:10">
      <c r="A14" s="584" t="s">
        <v>671</v>
      </c>
      <c r="B14" s="585" t="s">
        <v>584</v>
      </c>
      <c r="C14" s="586" t="s">
        <v>663</v>
      </c>
      <c r="D14" s="609">
        <v>1388</v>
      </c>
      <c r="E14" s="599">
        <v>1</v>
      </c>
      <c r="F14" s="652"/>
      <c r="G14" s="606">
        <f t="shared" ref="G14" si="2">F14*E14</f>
        <v>0</v>
      </c>
      <c r="H14" s="607"/>
      <c r="I14" s="608">
        <f t="shared" ref="I14" si="3">H14*G14</f>
        <v>0</v>
      </c>
      <c r="J14" s="287"/>
    </row>
    <row r="15" spans="1:10">
      <c r="A15" s="584" t="s">
        <v>671</v>
      </c>
      <c r="B15" s="585" t="s">
        <v>584</v>
      </c>
      <c r="C15" s="586" t="s">
        <v>696</v>
      </c>
      <c r="D15" s="621">
        <v>30</v>
      </c>
      <c r="E15" s="599">
        <v>1</v>
      </c>
      <c r="F15" s="652"/>
      <c r="G15" s="606">
        <f>F15*E15</f>
        <v>0</v>
      </c>
      <c r="H15" s="607"/>
      <c r="I15" s="608">
        <f>H15*G15</f>
        <v>0</v>
      </c>
    </row>
    <row r="16" spans="1:10">
      <c r="A16" s="584" t="s">
        <v>516</v>
      </c>
      <c r="B16" s="585" t="s">
        <v>584</v>
      </c>
      <c r="C16" s="586" t="s">
        <v>648</v>
      </c>
      <c r="D16" s="609" t="s">
        <v>709</v>
      </c>
      <c r="E16" s="599">
        <v>1</v>
      </c>
      <c r="F16" s="652"/>
      <c r="G16" s="606">
        <f>F16*E16</f>
        <v>0</v>
      </c>
      <c r="H16" s="607"/>
      <c r="I16" s="608">
        <f>H16*G16</f>
        <v>0</v>
      </c>
    </row>
    <row r="17" spans="1:15">
      <c r="A17" s="584" t="s">
        <v>571</v>
      </c>
      <c r="B17" s="585" t="s">
        <v>584</v>
      </c>
      <c r="C17" s="586" t="s">
        <v>733</v>
      </c>
      <c r="D17" s="609"/>
      <c r="E17" s="599">
        <v>104</v>
      </c>
      <c r="F17" s="652"/>
      <c r="G17" s="606">
        <f t="shared" ref="G17" si="4">F17*E17</f>
        <v>0</v>
      </c>
      <c r="H17" s="607"/>
      <c r="I17" s="608">
        <f t="shared" ref="I17" si="5">H17*G17</f>
        <v>0</v>
      </c>
    </row>
    <row r="18" spans="1:15">
      <c r="A18" s="584" t="s">
        <v>571</v>
      </c>
      <c r="B18" s="585" t="s">
        <v>584</v>
      </c>
      <c r="C18" s="586" t="s">
        <v>691</v>
      </c>
      <c r="D18" s="679">
        <v>255.3</v>
      </c>
      <c r="E18" s="599">
        <v>2</v>
      </c>
      <c r="F18" s="652"/>
      <c r="G18" s="606">
        <f t="shared" ref="G18" si="6">F18*E18</f>
        <v>0</v>
      </c>
      <c r="H18" s="607"/>
      <c r="I18" s="608">
        <f t="shared" ref="I18" si="7">H18*G18</f>
        <v>0</v>
      </c>
    </row>
    <row r="19" spans="1:15">
      <c r="A19" s="584" t="s">
        <v>478</v>
      </c>
      <c r="B19" s="585" t="s">
        <v>584</v>
      </c>
      <c r="C19" s="586" t="s">
        <v>733</v>
      </c>
      <c r="D19" s="609"/>
      <c r="E19" s="599">
        <v>104</v>
      </c>
      <c r="F19" s="652"/>
      <c r="G19" s="606">
        <f>F19*E19</f>
        <v>0</v>
      </c>
      <c r="H19" s="607"/>
      <c r="I19" s="608">
        <f>H19*G19</f>
        <v>0</v>
      </c>
    </row>
    <row r="20" spans="1:15">
      <c r="A20" s="584" t="s">
        <v>478</v>
      </c>
      <c r="B20" s="585" t="s">
        <v>584</v>
      </c>
      <c r="C20" s="586" t="s">
        <v>691</v>
      </c>
      <c r="D20" s="679">
        <v>380</v>
      </c>
      <c r="E20" s="599">
        <v>2</v>
      </c>
      <c r="F20" s="652"/>
      <c r="G20" s="606">
        <f>F20*E20</f>
        <v>0</v>
      </c>
      <c r="H20" s="607"/>
      <c r="I20" s="608">
        <f>H20*G20</f>
        <v>0</v>
      </c>
    </row>
    <row r="21" spans="1:15">
      <c r="A21" s="584" t="s">
        <v>578</v>
      </c>
      <c r="B21" s="585" t="s">
        <v>584</v>
      </c>
      <c r="C21" s="586" t="s">
        <v>733</v>
      </c>
      <c r="D21" s="609"/>
      <c r="E21" s="599">
        <v>104</v>
      </c>
      <c r="F21" s="652"/>
      <c r="G21" s="606">
        <f>F21*E21</f>
        <v>0</v>
      </c>
      <c r="H21" s="607"/>
      <c r="I21" s="608">
        <f>H21*G21</f>
        <v>0</v>
      </c>
    </row>
    <row r="22" spans="1:15">
      <c r="A22" s="584" t="s">
        <v>578</v>
      </c>
      <c r="B22" s="585" t="s">
        <v>584</v>
      </c>
      <c r="C22" s="586" t="s">
        <v>691</v>
      </c>
      <c r="D22" s="679">
        <v>681.06</v>
      </c>
      <c r="E22" s="599">
        <v>2</v>
      </c>
      <c r="F22" s="652"/>
      <c r="G22" s="606">
        <f>F22*E22</f>
        <v>0</v>
      </c>
      <c r="H22" s="607"/>
      <c r="I22" s="608">
        <f>H22*G22</f>
        <v>0</v>
      </c>
    </row>
    <row r="23" spans="1:15">
      <c r="A23" s="584" t="s">
        <v>477</v>
      </c>
      <c r="B23" s="585" t="s">
        <v>584</v>
      </c>
      <c r="C23" s="586" t="s">
        <v>733</v>
      </c>
      <c r="D23" s="609"/>
      <c r="E23" s="599">
        <v>104</v>
      </c>
      <c r="F23" s="652"/>
      <c r="G23" s="606">
        <f t="shared" ref="G23" si="8">F23*E23</f>
        <v>0</v>
      </c>
      <c r="H23" s="607"/>
      <c r="I23" s="608">
        <f t="shared" ref="I23" si="9">H23*G23</f>
        <v>0</v>
      </c>
    </row>
    <row r="24" spans="1:15">
      <c r="A24" s="584" t="s">
        <v>477</v>
      </c>
      <c r="B24" s="585" t="s">
        <v>584</v>
      </c>
      <c r="C24" s="586" t="s">
        <v>691</v>
      </c>
      <c r="D24" s="680">
        <v>1037</v>
      </c>
      <c r="E24" s="599">
        <v>2</v>
      </c>
      <c r="F24" s="652"/>
      <c r="G24" s="606">
        <f t="shared" ref="G24" si="10">F24*E24</f>
        <v>0</v>
      </c>
      <c r="H24" s="607"/>
      <c r="I24" s="608">
        <f t="shared" ref="I24" si="11">H24*G24</f>
        <v>0</v>
      </c>
    </row>
    <row r="26" spans="1:15" s="147" customFormat="1">
      <c r="A26" s="290" t="s">
        <v>8</v>
      </c>
      <c r="B26" s="514"/>
      <c r="C26" s="291"/>
      <c r="D26" s="600"/>
      <c r="E26" s="600"/>
      <c r="F26" s="653"/>
      <c r="G26" s="656">
        <f>SUM(G11:G24)</f>
        <v>0</v>
      </c>
      <c r="H26" s="600"/>
      <c r="I26" s="657">
        <f>SUM(I11:I24)</f>
        <v>0</v>
      </c>
      <c r="M26" s="4"/>
      <c r="O26" s="4"/>
    </row>
  </sheetData>
  <mergeCells count="1">
    <mergeCell ref="D4:I5"/>
  </mergeCells>
  <pageMargins left="0.59375" right="0.7" top="0.75" bottom="0.75" header="0.3" footer="0.3"/>
  <pageSetup paperSize="9" fitToHeight="0" orientation="landscape" r:id="rId1"/>
  <headerFooter>
    <oddFooter>&amp;L&amp;F-&amp;A
Atir b.v. ©&amp;Rprintversie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sheetPr>
  <dimension ref="A1:G63"/>
  <sheetViews>
    <sheetView showGridLines="0" showZeros="0" zoomScaleNormal="100" zoomScaleSheetLayoutView="75" zoomScalePageLayoutView="50" workbookViewId="0">
      <pane ySplit="10" topLeftCell="A11" activePane="bottomLeft" state="frozen"/>
      <selection activeCell="A6" sqref="A6:F6"/>
      <selection pane="bottomLeft" activeCell="A11" sqref="A11"/>
    </sheetView>
  </sheetViews>
  <sheetFormatPr defaultColWidth="11.42578125" defaultRowHeight="13.5"/>
  <cols>
    <col min="1" max="1" width="43.28515625" style="4" customWidth="1"/>
    <col min="2" max="4" width="23.28515625" style="4" customWidth="1"/>
    <col min="5" max="5" width="17.5703125" style="4" customWidth="1"/>
    <col min="6" max="6" width="20.140625" style="4" bestFit="1" customWidth="1"/>
    <col min="7" max="7" width="14.5703125" style="4" customWidth="1"/>
    <col min="8" max="8" width="13.85546875" style="4" bestFit="1" customWidth="1"/>
    <col min="9" max="16384" width="11.42578125" style="4"/>
  </cols>
  <sheetData>
    <row r="1" spans="1:6" ht="14.25">
      <c r="A1" s="419" t="s">
        <v>26</v>
      </c>
      <c r="B1" s="293"/>
      <c r="C1" s="294"/>
      <c r="D1" s="295"/>
    </row>
    <row r="3" spans="1:6" ht="17.25">
      <c r="A3" s="119" t="str">
        <f>'1-Contractblad totaal'!A3</f>
        <v>Naam opdrachtgever</v>
      </c>
      <c r="B3" s="142" t="str">
        <f>'1-Contractblad totaal'!B3</f>
        <v>BAR-organisatie</v>
      </c>
      <c r="C3" s="296"/>
      <c r="D3" s="557"/>
      <c r="E3" s="554"/>
    </row>
    <row r="4" spans="1:6" ht="17.25">
      <c r="A4" s="119" t="str">
        <f>'1-Contractblad totaal'!A4</f>
        <v>Calculatie onderdeel</v>
      </c>
      <c r="B4" s="142" t="str">
        <f ca="1">MID(CELL("bestandsnaam",$C$9),SEARCH("]",CELL("bestandsnaam",$C$9),1)+1,256)</f>
        <v>9-Afroepprijs</v>
      </c>
      <c r="C4" s="297"/>
      <c r="D4" s="298"/>
    </row>
    <row r="5" spans="1:6" ht="17.25">
      <c r="A5" s="119" t="str">
        <f>'1-Contractblad totaal'!A5</f>
        <v>Gebouw/plaats</v>
      </c>
      <c r="B5" s="142" t="str">
        <f>'1-Contractblad totaal'!B5</f>
        <v>Barendrecht, Albrandswaard en Ridderkerk</v>
      </c>
      <c r="C5" s="297"/>
      <c r="D5" s="298"/>
    </row>
    <row r="6" spans="1:6" ht="17.25">
      <c r="A6" s="119" t="str">
        <f>'1-Contractblad totaal'!A6</f>
        <v>Referentie nummer</v>
      </c>
      <c r="B6" s="142" t="str">
        <f>'1-Contractblad totaal'!B6</f>
        <v>Invoer</v>
      </c>
      <c r="C6" s="297"/>
      <c r="D6" s="298"/>
    </row>
    <row r="7" spans="1:6" ht="17.25">
      <c r="A7" s="119" t="str">
        <f>'1-Contractblad totaal'!A8</f>
        <v>Naam dienstverlener</v>
      </c>
      <c r="B7" s="142">
        <f>'1-Contractblad totaal'!B8</f>
        <v>0</v>
      </c>
      <c r="C7" s="297"/>
      <c r="D7" s="298"/>
    </row>
    <row r="8" spans="1:6" ht="15.75">
      <c r="A8" s="119" t="str">
        <f>'1-Contractblad totaal'!A9</f>
        <v>Prijspeil</v>
      </c>
      <c r="B8" s="120">
        <f>'1-Contractblad totaal'!B9</f>
        <v>44562</v>
      </c>
      <c r="C8" s="297"/>
      <c r="D8" s="298"/>
    </row>
    <row r="9" spans="1:6" ht="17.25">
      <c r="A9" s="111"/>
      <c r="B9" s="299"/>
      <c r="C9" s="297"/>
      <c r="D9" s="298"/>
    </row>
    <row r="10" spans="1:6">
      <c r="A10" s="300"/>
      <c r="B10" s="301"/>
      <c r="C10" s="301"/>
      <c r="D10" s="301"/>
    </row>
    <row r="11" spans="1:6" ht="15">
      <c r="A11" s="328" t="s">
        <v>175</v>
      </c>
      <c r="B11" s="329"/>
      <c r="C11" s="329"/>
      <c r="D11" s="330"/>
      <c r="E11" s="330"/>
      <c r="F11" s="331"/>
    </row>
    <row r="13" spans="1:6">
      <c r="A13" s="310"/>
      <c r="B13" s="311"/>
      <c r="C13" s="755" t="s">
        <v>124</v>
      </c>
      <c r="D13" s="756"/>
      <c r="E13" s="756"/>
      <c r="F13" s="757"/>
    </row>
    <row r="14" spans="1:6">
      <c r="A14" s="312" t="s">
        <v>54</v>
      </c>
      <c r="B14" s="312" t="s">
        <v>12</v>
      </c>
      <c r="C14" s="313" t="s">
        <v>120</v>
      </c>
      <c r="D14" s="289" t="s">
        <v>121</v>
      </c>
      <c r="E14" s="289" t="s">
        <v>122</v>
      </c>
      <c r="F14" s="289" t="s">
        <v>123</v>
      </c>
    </row>
    <row r="15" spans="1:6" ht="14.25">
      <c r="A15" s="302" t="s">
        <v>80</v>
      </c>
      <c r="B15" s="302" t="s">
        <v>37</v>
      </c>
      <c r="C15" s="429">
        <v>0</v>
      </c>
      <c r="D15" s="429">
        <v>0</v>
      </c>
      <c r="E15" s="429">
        <v>0</v>
      </c>
      <c r="F15" s="429">
        <v>0</v>
      </c>
    </row>
    <row r="16" spans="1:6" ht="14.25">
      <c r="A16" s="302" t="s">
        <v>81</v>
      </c>
      <c r="B16" s="302" t="s">
        <v>38</v>
      </c>
      <c r="C16" s="429">
        <v>0</v>
      </c>
      <c r="D16" s="429">
        <v>0</v>
      </c>
      <c r="E16" s="429">
        <v>0</v>
      </c>
      <c r="F16" s="429">
        <v>0</v>
      </c>
    </row>
    <row r="17" spans="1:7" ht="14.25">
      <c r="A17" s="314" t="s">
        <v>82</v>
      </c>
      <c r="B17" s="430"/>
      <c r="C17" s="429">
        <v>0</v>
      </c>
      <c r="D17" s="429">
        <v>0</v>
      </c>
      <c r="E17" s="429">
        <v>0</v>
      </c>
      <c r="F17" s="429">
        <v>0</v>
      </c>
    </row>
    <row r="18" spans="1:7" ht="14.25">
      <c r="A18" s="314" t="s">
        <v>7</v>
      </c>
      <c r="B18" s="430"/>
      <c r="C18" s="429">
        <v>0</v>
      </c>
      <c r="D18" s="429">
        <v>0</v>
      </c>
      <c r="E18" s="429">
        <v>0</v>
      </c>
      <c r="F18" s="429">
        <v>0</v>
      </c>
    </row>
    <row r="19" spans="1:7" ht="14.25">
      <c r="A19" s="303"/>
      <c r="B19" s="303"/>
      <c r="C19" s="303"/>
      <c r="D19" s="304"/>
    </row>
    <row r="20" spans="1:7" ht="15">
      <c r="A20" s="328" t="s">
        <v>193</v>
      </c>
      <c r="B20" s="332"/>
      <c r="C20" s="332"/>
      <c r="D20" s="332"/>
      <c r="E20" s="332"/>
      <c r="F20" s="333"/>
    </row>
    <row r="21" spans="1:7" ht="14.25">
      <c r="A21" s="315"/>
      <c r="B21" s="303"/>
      <c r="C21" s="303"/>
      <c r="D21" s="304"/>
      <c r="E21" s="755" t="s">
        <v>24</v>
      </c>
      <c r="F21" s="757"/>
    </row>
    <row r="22" spans="1:7">
      <c r="A22" s="314" t="s">
        <v>177</v>
      </c>
      <c r="B22" s="316" t="s">
        <v>12</v>
      </c>
      <c r="C22" s="317"/>
      <c r="D22" s="318"/>
      <c r="E22" s="313" t="s">
        <v>178</v>
      </c>
      <c r="F22" s="313" t="s">
        <v>179</v>
      </c>
    </row>
    <row r="23" spans="1:7" ht="14.25">
      <c r="A23" s="305" t="s">
        <v>180</v>
      </c>
      <c r="B23" s="424" t="s">
        <v>19</v>
      </c>
      <c r="C23" s="425"/>
      <c r="D23" s="425"/>
      <c r="E23" s="426">
        <v>0</v>
      </c>
      <c r="F23" s="426">
        <v>0</v>
      </c>
    </row>
    <row r="24" spans="1:7" ht="14.25">
      <c r="A24" s="305" t="s">
        <v>181</v>
      </c>
      <c r="B24" s="424" t="s">
        <v>19</v>
      </c>
      <c r="C24" s="427"/>
      <c r="D24" s="427"/>
      <c r="E24" s="426">
        <v>0</v>
      </c>
      <c r="F24" s="426">
        <v>0</v>
      </c>
    </row>
    <row r="25" spans="1:7" ht="14.25">
      <c r="A25" s="305" t="s">
        <v>182</v>
      </c>
      <c r="B25" s="424" t="s">
        <v>19</v>
      </c>
      <c r="C25" s="427"/>
      <c r="D25" s="427"/>
      <c r="E25" s="426">
        <v>0</v>
      </c>
      <c r="F25" s="426">
        <v>0</v>
      </c>
    </row>
    <row r="26" spans="1:7" ht="14.25">
      <c r="A26" s="305" t="s">
        <v>183</v>
      </c>
      <c r="B26" s="424" t="s">
        <v>19</v>
      </c>
      <c r="C26" s="428"/>
      <c r="D26" s="427"/>
      <c r="E26" s="426">
        <v>0</v>
      </c>
      <c r="F26" s="426">
        <v>0</v>
      </c>
    </row>
    <row r="27" spans="1:7" ht="14.25">
      <c r="A27" s="305" t="s">
        <v>184</v>
      </c>
      <c r="B27" s="424" t="s">
        <v>19</v>
      </c>
      <c r="C27" s="428"/>
      <c r="D27" s="427"/>
      <c r="E27" s="426">
        <v>0</v>
      </c>
      <c r="F27" s="426">
        <v>0</v>
      </c>
    </row>
    <row r="28" spans="1:7">
      <c r="A28" s="319"/>
      <c r="B28" s="320"/>
      <c r="C28" s="320"/>
      <c r="D28" s="321"/>
    </row>
    <row r="29" spans="1:7" ht="15">
      <c r="A29" s="328" t="s">
        <v>176</v>
      </c>
      <c r="B29" s="332"/>
      <c r="C29" s="332"/>
      <c r="D29" s="332"/>
      <c r="E29" s="332"/>
      <c r="F29" s="333"/>
    </row>
    <row r="30" spans="1:7">
      <c r="A30" s="306"/>
      <c r="B30" s="306"/>
      <c r="C30" s="306"/>
      <c r="D30" s="306"/>
      <c r="E30" s="158"/>
      <c r="F30" s="158"/>
      <c r="G30" s="158"/>
    </row>
    <row r="31" spans="1:7" ht="27">
      <c r="A31" s="322" t="s">
        <v>54</v>
      </c>
      <c r="B31" s="323" t="s">
        <v>12</v>
      </c>
      <c r="C31" s="317"/>
      <c r="D31" s="318"/>
      <c r="E31" s="324" t="s">
        <v>118</v>
      </c>
      <c r="F31" s="325" t="s">
        <v>119</v>
      </c>
    </row>
    <row r="32" spans="1:7" ht="14.25">
      <c r="A32" s="305" t="s">
        <v>185</v>
      </c>
      <c r="B32" s="424" t="s">
        <v>19</v>
      </c>
      <c r="C32" s="425"/>
      <c r="D32" s="425"/>
      <c r="E32" s="426">
        <v>0</v>
      </c>
      <c r="F32" s="426">
        <v>0</v>
      </c>
    </row>
    <row r="33" spans="1:7" ht="14.25">
      <c r="A33" s="305" t="s">
        <v>186</v>
      </c>
      <c r="B33" s="424" t="s">
        <v>19</v>
      </c>
      <c r="C33" s="427"/>
      <c r="D33" s="427"/>
      <c r="E33" s="426">
        <v>0</v>
      </c>
      <c r="F33" s="426">
        <v>0</v>
      </c>
    </row>
    <row r="34" spans="1:7" ht="14.25">
      <c r="A34" s="305" t="s">
        <v>187</v>
      </c>
      <c r="B34" s="424" t="s">
        <v>19</v>
      </c>
      <c r="C34" s="428"/>
      <c r="D34" s="427"/>
      <c r="E34" s="426">
        <v>0</v>
      </c>
      <c r="F34" s="426">
        <v>0</v>
      </c>
    </row>
    <row r="35" spans="1:7" ht="14.25">
      <c r="A35" s="305" t="s">
        <v>188</v>
      </c>
      <c r="B35" s="424" t="s">
        <v>19</v>
      </c>
      <c r="C35" s="428"/>
      <c r="D35" s="427"/>
      <c r="E35" s="426">
        <v>0</v>
      </c>
      <c r="F35" s="426">
        <v>0</v>
      </c>
    </row>
    <row r="36" spans="1:7" ht="14.25">
      <c r="A36" s="305" t="s">
        <v>189</v>
      </c>
      <c r="B36" s="424" t="s">
        <v>19</v>
      </c>
      <c r="C36" s="428"/>
      <c r="D36" s="427"/>
      <c r="E36" s="426">
        <v>0</v>
      </c>
      <c r="F36" s="426">
        <v>0</v>
      </c>
    </row>
    <row r="38" spans="1:7" ht="15">
      <c r="A38" s="328" t="s">
        <v>190</v>
      </c>
      <c r="B38" s="332"/>
      <c r="C38" s="332"/>
      <c r="D38" s="332"/>
      <c r="E38" s="332"/>
      <c r="F38" s="333"/>
    </row>
    <row r="39" spans="1:7" ht="14.25">
      <c r="A39" s="315"/>
      <c r="B39" s="303"/>
      <c r="C39" s="303"/>
      <c r="D39" s="304"/>
    </row>
    <row r="40" spans="1:7">
      <c r="A40" s="312" t="s">
        <v>54</v>
      </c>
      <c r="B40" s="310" t="s">
        <v>12</v>
      </c>
      <c r="C40" s="306"/>
      <c r="D40" s="306"/>
      <c r="E40" s="306"/>
      <c r="F40" s="326" t="s">
        <v>125</v>
      </c>
    </row>
    <row r="41" spans="1:7" ht="14.25">
      <c r="A41" s="305" t="s">
        <v>191</v>
      </c>
      <c r="B41" s="307" t="s">
        <v>126</v>
      </c>
      <c r="C41" s="307"/>
      <c r="D41" s="307"/>
      <c r="E41" s="307"/>
      <c r="F41" s="429">
        <v>0</v>
      </c>
    </row>
    <row r="42" spans="1:7" ht="14.25">
      <c r="A42" s="305" t="s">
        <v>191</v>
      </c>
      <c r="B42" s="307" t="s">
        <v>128</v>
      </c>
      <c r="C42" s="307"/>
      <c r="D42" s="307"/>
      <c r="E42" s="307"/>
      <c r="F42" s="429">
        <v>0</v>
      </c>
    </row>
    <row r="43" spans="1:7" ht="14.25">
      <c r="A43" s="305" t="s">
        <v>191</v>
      </c>
      <c r="B43" s="307" t="s">
        <v>127</v>
      </c>
      <c r="C43" s="307"/>
      <c r="D43" s="307"/>
      <c r="E43" s="307"/>
      <c r="F43" s="429">
        <v>0</v>
      </c>
    </row>
    <row r="44" spans="1:7" ht="14.25">
      <c r="A44" s="305" t="s">
        <v>155</v>
      </c>
      <c r="B44" s="307" t="s">
        <v>126</v>
      </c>
      <c r="C44" s="307"/>
      <c r="D44" s="307"/>
      <c r="E44" s="307"/>
      <c r="F44" s="429">
        <v>0</v>
      </c>
    </row>
    <row r="45" spans="1:7" ht="14.25">
      <c r="A45" s="303"/>
      <c r="B45" s="304"/>
      <c r="C45" s="304"/>
      <c r="D45" s="303"/>
    </row>
    <row r="46" spans="1:7" ht="15">
      <c r="A46" s="328" t="s">
        <v>645</v>
      </c>
      <c r="B46" s="332"/>
      <c r="C46" s="332"/>
      <c r="D46" s="332"/>
      <c r="E46" s="332"/>
      <c r="F46" s="332"/>
      <c r="G46" s="333"/>
    </row>
    <row r="47" spans="1:7" ht="14.25">
      <c r="A47" s="315"/>
      <c r="B47" s="303"/>
      <c r="C47" s="303"/>
      <c r="D47" s="304"/>
    </row>
    <row r="48" spans="1:7">
      <c r="A48" s="312" t="s">
        <v>105</v>
      </c>
      <c r="B48" s="310" t="s">
        <v>12</v>
      </c>
      <c r="C48" s="306"/>
      <c r="D48" s="313" t="s">
        <v>665</v>
      </c>
      <c r="E48" s="326" t="s">
        <v>658</v>
      </c>
      <c r="F48" s="326" t="s">
        <v>657</v>
      </c>
      <c r="G48" s="326" t="s">
        <v>646</v>
      </c>
    </row>
    <row r="49" spans="1:7" ht="14.25">
      <c r="A49" s="113" t="s">
        <v>516</v>
      </c>
      <c r="B49" s="307" t="s">
        <v>647</v>
      </c>
      <c r="C49" s="307"/>
      <c r="D49" s="610"/>
      <c r="E49" s="429"/>
      <c r="F49" s="601">
        <v>0</v>
      </c>
      <c r="G49" s="601">
        <v>0</v>
      </c>
    </row>
    <row r="50" spans="1:7" ht="14.25">
      <c r="A50" s="305" t="s">
        <v>585</v>
      </c>
      <c r="B50" s="307" t="s">
        <v>664</v>
      </c>
      <c r="C50" s="307"/>
      <c r="D50" s="610"/>
      <c r="E50" s="429"/>
      <c r="F50" s="601">
        <v>0</v>
      </c>
      <c r="G50" s="601">
        <v>0</v>
      </c>
    </row>
    <row r="51" spans="1:7" ht="14.25">
      <c r="A51" s="305" t="s">
        <v>585</v>
      </c>
      <c r="B51" s="307" t="s">
        <v>647</v>
      </c>
      <c r="C51" s="307"/>
      <c r="D51" s="307"/>
      <c r="E51" s="429"/>
      <c r="F51" s="601">
        <v>0</v>
      </c>
      <c r="G51" s="601">
        <v>0</v>
      </c>
    </row>
    <row r="52" spans="1:7" s="109" customFormat="1">
      <c r="A52" s="308"/>
      <c r="B52" s="308"/>
    </row>
    <row r="53" spans="1:7" ht="15">
      <c r="A53" s="327" t="s">
        <v>1</v>
      </c>
      <c r="B53" s="304"/>
      <c r="C53" s="304"/>
      <c r="D53" s="303"/>
    </row>
    <row r="54" spans="1:7">
      <c r="A54" s="303" t="s">
        <v>41</v>
      </c>
    </row>
    <row r="55" spans="1:7" ht="14.25">
      <c r="A55" s="303" t="s">
        <v>192</v>
      </c>
      <c r="B55" s="304"/>
      <c r="C55" s="304"/>
      <c r="D55" s="303"/>
    </row>
    <row r="56" spans="1:7" ht="12.75" customHeight="1">
      <c r="A56" s="303"/>
      <c r="B56" s="304"/>
      <c r="C56" s="304"/>
      <c r="D56" s="303"/>
    </row>
    <row r="57" spans="1:7" ht="14.25">
      <c r="A57" s="303"/>
      <c r="B57" s="304"/>
      <c r="C57" s="304"/>
      <c r="D57" s="303"/>
    </row>
    <row r="58" spans="1:7" ht="14.25">
      <c r="A58" s="303"/>
      <c r="B58" s="304"/>
      <c r="C58" s="304"/>
      <c r="D58" s="303"/>
    </row>
    <row r="60" spans="1:7" ht="14.25">
      <c r="A60" s="309"/>
      <c r="B60" s="293"/>
      <c r="C60" s="293"/>
      <c r="D60" s="293"/>
    </row>
    <row r="61" spans="1:7">
      <c r="A61" s="309"/>
    </row>
    <row r="62" spans="1:7">
      <c r="A62" s="309"/>
    </row>
    <row r="63" spans="1:7">
      <c r="A63" s="309"/>
    </row>
  </sheetData>
  <mergeCells count="2">
    <mergeCell ref="C13:F13"/>
    <mergeCell ref="E21:F21"/>
  </mergeCells>
  <phoneticPr fontId="13"/>
  <conditionalFormatting sqref="E36:F36">
    <cfRule type="cellIs" dxfId="16" priority="68" stopIfTrue="1" operator="equal">
      <formula>"nvt"</formula>
    </cfRule>
  </conditionalFormatting>
  <conditionalFormatting sqref="F23 E26:F26 F25 E23:E25">
    <cfRule type="cellIs" dxfId="15" priority="57" stopIfTrue="1" operator="equal">
      <formula>"nvt"</formula>
    </cfRule>
  </conditionalFormatting>
  <conditionalFormatting sqref="F24">
    <cfRule type="cellIs" dxfId="14" priority="56" stopIfTrue="1" operator="equal">
      <formula>"nvt"</formula>
    </cfRule>
  </conditionalFormatting>
  <conditionalFormatting sqref="F41:F44">
    <cfRule type="cellIs" dxfId="13" priority="58" stopIfTrue="1" operator="equal">
      <formula>"nvt"</formula>
    </cfRule>
  </conditionalFormatting>
  <conditionalFormatting sqref="E27:F27">
    <cfRule type="cellIs" dxfId="12" priority="55" stopIfTrue="1" operator="equal">
      <formula>"nvt"</formula>
    </cfRule>
  </conditionalFormatting>
  <conditionalFormatting sqref="F32 E32:E33 E35:F35">
    <cfRule type="cellIs" dxfId="11" priority="54" stopIfTrue="1" operator="equal">
      <formula>"nvt"</formula>
    </cfRule>
  </conditionalFormatting>
  <conditionalFormatting sqref="F33">
    <cfRule type="cellIs" dxfId="10" priority="53" stopIfTrue="1" operator="equal">
      <formula>"nvt"</formula>
    </cfRule>
  </conditionalFormatting>
  <conditionalFormatting sqref="E34:F34">
    <cfRule type="cellIs" dxfId="9" priority="52" stopIfTrue="1" operator="equal">
      <formula>"nvt"</formula>
    </cfRule>
  </conditionalFormatting>
  <conditionalFormatting sqref="E51">
    <cfRule type="cellIs" dxfId="8" priority="47" stopIfTrue="1" operator="equal">
      <formula>"nvt"</formula>
    </cfRule>
  </conditionalFormatting>
  <conditionalFormatting sqref="F51:G51">
    <cfRule type="cellIs" dxfId="7" priority="44" stopIfTrue="1" operator="equal">
      <formula>"nvt"</formula>
    </cfRule>
  </conditionalFormatting>
  <conditionalFormatting sqref="G51">
    <cfRule type="cellIs" dxfId="6" priority="41" stopIfTrue="1" operator="equal">
      <formula>"nvt"</formula>
    </cfRule>
  </conditionalFormatting>
  <conditionalFormatting sqref="E50">
    <cfRule type="cellIs" dxfId="5" priority="6" stopIfTrue="1" operator="equal">
      <formula>"nvt"</formula>
    </cfRule>
  </conditionalFormatting>
  <conditionalFormatting sqref="F50:G50">
    <cfRule type="cellIs" dxfId="4" priority="5" stopIfTrue="1" operator="equal">
      <formula>"nvt"</formula>
    </cfRule>
  </conditionalFormatting>
  <conditionalFormatting sqref="G50">
    <cfRule type="cellIs" dxfId="3" priority="4" stopIfTrue="1" operator="equal">
      <formula>"nvt"</formula>
    </cfRule>
  </conditionalFormatting>
  <conditionalFormatting sqref="E49">
    <cfRule type="cellIs" dxfId="2" priority="3" stopIfTrue="1" operator="equal">
      <formula>"nvt"</formula>
    </cfRule>
  </conditionalFormatting>
  <conditionalFormatting sqref="F49:G49">
    <cfRule type="cellIs" dxfId="1" priority="2" stopIfTrue="1" operator="equal">
      <formula>"nvt"</formula>
    </cfRule>
  </conditionalFormatting>
  <conditionalFormatting sqref="G49">
    <cfRule type="cellIs" dxfId="0" priority="1" stopIfTrue="1" operator="equal">
      <formula>"nvt"</formula>
    </cfRule>
  </conditionalFormatting>
  <printOptions horizontalCentered="1"/>
  <pageMargins left="0.5916666666666666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pageSetUpPr fitToPage="1"/>
  </sheetPr>
  <dimension ref="A1:AF51"/>
  <sheetViews>
    <sheetView showGridLines="0" zoomScale="70" zoomScaleNormal="70" zoomScaleSheetLayoutView="50" zoomScalePageLayoutView="50" workbookViewId="0">
      <pane ySplit="14" topLeftCell="A15" activePane="bottomLeft" state="frozen"/>
      <selection activeCell="A6" sqref="A6:F6"/>
      <selection pane="bottomLeft" activeCell="A15" sqref="A15"/>
    </sheetView>
  </sheetViews>
  <sheetFormatPr defaultColWidth="13.7109375" defaultRowHeight="13.5"/>
  <cols>
    <col min="1" max="1" width="55.7109375" style="347" bestFit="1" customWidth="1"/>
    <col min="2" max="2" width="28.140625" style="347" customWidth="1"/>
    <col min="3" max="3" width="30.140625" style="350" customWidth="1"/>
    <col min="4" max="4" width="44" style="350" customWidth="1"/>
    <col min="5" max="5" width="12.140625" style="567" customWidth="1"/>
    <col min="6" max="6" width="25.85546875" style="351" bestFit="1" customWidth="1"/>
    <col min="7" max="7" width="16" style="352" bestFit="1" customWidth="1"/>
    <col min="8" max="8" width="13.7109375" style="352" customWidth="1"/>
    <col min="9" max="9" width="15.85546875" style="352" customWidth="1"/>
    <col min="10" max="10" width="15.7109375" style="347" customWidth="1"/>
    <col min="11" max="11" width="15.85546875" style="352" customWidth="1"/>
    <col min="12" max="12" width="13.7109375" style="347"/>
    <col min="13" max="13" width="37.28515625" style="347" bestFit="1" customWidth="1"/>
    <col min="14" max="253" width="13.7109375" style="347"/>
    <col min="254" max="254" width="22.140625" style="347" customWidth="1"/>
    <col min="255" max="261" width="13.7109375" style="347" customWidth="1"/>
    <col min="262" max="262" width="15.85546875" style="347" customWidth="1"/>
    <col min="263" max="263" width="16.5703125" style="347" bestFit="1" customWidth="1"/>
    <col min="264" max="264" width="13.7109375" style="347" customWidth="1"/>
    <col min="265" max="265" width="17.140625" style="347" bestFit="1" customWidth="1"/>
    <col min="266" max="266" width="4" style="347" customWidth="1"/>
    <col min="267" max="267" width="13.7109375" style="347" customWidth="1"/>
    <col min="268" max="509" width="13.7109375" style="347"/>
    <col min="510" max="510" width="22.140625" style="347" customWidth="1"/>
    <col min="511" max="517" width="13.7109375" style="347" customWidth="1"/>
    <col min="518" max="518" width="15.85546875" style="347" customWidth="1"/>
    <col min="519" max="519" width="16.5703125" style="347" bestFit="1" customWidth="1"/>
    <col min="520" max="520" width="13.7109375" style="347" customWidth="1"/>
    <col min="521" max="521" width="17.140625" style="347" bestFit="1" customWidth="1"/>
    <col min="522" max="522" width="4" style="347" customWidth="1"/>
    <col min="523" max="523" width="13.7109375" style="347" customWidth="1"/>
    <col min="524" max="765" width="13.7109375" style="347"/>
    <col min="766" max="766" width="22.140625" style="347" customWidth="1"/>
    <col min="767" max="773" width="13.7109375" style="347" customWidth="1"/>
    <col min="774" max="774" width="15.85546875" style="347" customWidth="1"/>
    <col min="775" max="775" width="16.5703125" style="347" bestFit="1" customWidth="1"/>
    <col min="776" max="776" width="13.7109375" style="347" customWidth="1"/>
    <col min="777" max="777" width="17.140625" style="347" bestFit="1" customWidth="1"/>
    <col min="778" max="778" width="4" style="347" customWidth="1"/>
    <col min="779" max="779" width="13.7109375" style="347" customWidth="1"/>
    <col min="780" max="1021" width="13.7109375" style="347"/>
    <col min="1022" max="1022" width="22.140625" style="347" customWidth="1"/>
    <col min="1023" max="1029" width="13.7109375" style="347" customWidth="1"/>
    <col min="1030" max="1030" width="15.85546875" style="347" customWidth="1"/>
    <col min="1031" max="1031" width="16.5703125" style="347" bestFit="1" customWidth="1"/>
    <col min="1032" max="1032" width="13.7109375" style="347" customWidth="1"/>
    <col min="1033" max="1033" width="17.140625" style="347" bestFit="1" customWidth="1"/>
    <col min="1034" max="1034" width="4" style="347" customWidth="1"/>
    <col min="1035" max="1035" width="13.7109375" style="347" customWidth="1"/>
    <col min="1036" max="1277" width="13.7109375" style="347"/>
    <col min="1278" max="1278" width="22.140625" style="347" customWidth="1"/>
    <col min="1279" max="1285" width="13.7109375" style="347" customWidth="1"/>
    <col min="1286" max="1286" width="15.85546875" style="347" customWidth="1"/>
    <col min="1287" max="1287" width="16.5703125" style="347" bestFit="1" customWidth="1"/>
    <col min="1288" max="1288" width="13.7109375" style="347" customWidth="1"/>
    <col min="1289" max="1289" width="17.140625" style="347" bestFit="1" customWidth="1"/>
    <col min="1290" max="1290" width="4" style="347" customWidth="1"/>
    <col min="1291" max="1291" width="13.7109375" style="347" customWidth="1"/>
    <col min="1292" max="1533" width="13.7109375" style="347"/>
    <col min="1534" max="1534" width="22.140625" style="347" customWidth="1"/>
    <col min="1535" max="1541" width="13.7109375" style="347" customWidth="1"/>
    <col min="1542" max="1542" width="15.85546875" style="347" customWidth="1"/>
    <col min="1543" max="1543" width="16.5703125" style="347" bestFit="1" customWidth="1"/>
    <col min="1544" max="1544" width="13.7109375" style="347" customWidth="1"/>
    <col min="1545" max="1545" width="17.140625" style="347" bestFit="1" customWidth="1"/>
    <col min="1546" max="1546" width="4" style="347" customWidth="1"/>
    <col min="1547" max="1547" width="13.7109375" style="347" customWidth="1"/>
    <col min="1548" max="1789" width="13.7109375" style="347"/>
    <col min="1790" max="1790" width="22.140625" style="347" customWidth="1"/>
    <col min="1791" max="1797" width="13.7109375" style="347" customWidth="1"/>
    <col min="1798" max="1798" width="15.85546875" style="347" customWidth="1"/>
    <col min="1799" max="1799" width="16.5703125" style="347" bestFit="1" customWidth="1"/>
    <col min="1800" max="1800" width="13.7109375" style="347" customWidth="1"/>
    <col min="1801" max="1801" width="17.140625" style="347" bestFit="1" customWidth="1"/>
    <col min="1802" max="1802" width="4" style="347" customWidth="1"/>
    <col min="1803" max="1803" width="13.7109375" style="347" customWidth="1"/>
    <col min="1804" max="2045" width="13.7109375" style="347"/>
    <col min="2046" max="2046" width="22.140625" style="347" customWidth="1"/>
    <col min="2047" max="2053" width="13.7109375" style="347" customWidth="1"/>
    <col min="2054" max="2054" width="15.85546875" style="347" customWidth="1"/>
    <col min="2055" max="2055" width="16.5703125" style="347" bestFit="1" customWidth="1"/>
    <col min="2056" max="2056" width="13.7109375" style="347" customWidth="1"/>
    <col min="2057" max="2057" width="17.140625" style="347" bestFit="1" customWidth="1"/>
    <col min="2058" max="2058" width="4" style="347" customWidth="1"/>
    <col min="2059" max="2059" width="13.7109375" style="347" customWidth="1"/>
    <col min="2060" max="2301" width="13.7109375" style="347"/>
    <col min="2302" max="2302" width="22.140625" style="347" customWidth="1"/>
    <col min="2303" max="2309" width="13.7109375" style="347" customWidth="1"/>
    <col min="2310" max="2310" width="15.85546875" style="347" customWidth="1"/>
    <col min="2311" max="2311" width="16.5703125" style="347" bestFit="1" customWidth="1"/>
    <col min="2312" max="2312" width="13.7109375" style="347" customWidth="1"/>
    <col min="2313" max="2313" width="17.140625" style="347" bestFit="1" customWidth="1"/>
    <col min="2314" max="2314" width="4" style="347" customWidth="1"/>
    <col min="2315" max="2315" width="13.7109375" style="347" customWidth="1"/>
    <col min="2316" max="2557" width="13.7109375" style="347"/>
    <col min="2558" max="2558" width="22.140625" style="347" customWidth="1"/>
    <col min="2559" max="2565" width="13.7109375" style="347" customWidth="1"/>
    <col min="2566" max="2566" width="15.85546875" style="347" customWidth="1"/>
    <col min="2567" max="2567" width="16.5703125" style="347" bestFit="1" customWidth="1"/>
    <col min="2568" max="2568" width="13.7109375" style="347" customWidth="1"/>
    <col min="2569" max="2569" width="17.140625" style="347" bestFit="1" customWidth="1"/>
    <col min="2570" max="2570" width="4" style="347" customWidth="1"/>
    <col min="2571" max="2571" width="13.7109375" style="347" customWidth="1"/>
    <col min="2572" max="2813" width="13.7109375" style="347"/>
    <col min="2814" max="2814" width="22.140625" style="347" customWidth="1"/>
    <col min="2815" max="2821" width="13.7109375" style="347" customWidth="1"/>
    <col min="2822" max="2822" width="15.85546875" style="347" customWidth="1"/>
    <col min="2823" max="2823" width="16.5703125" style="347" bestFit="1" customWidth="1"/>
    <col min="2824" max="2824" width="13.7109375" style="347" customWidth="1"/>
    <col min="2825" max="2825" width="17.140625" style="347" bestFit="1" customWidth="1"/>
    <col min="2826" max="2826" width="4" style="347" customWidth="1"/>
    <col min="2827" max="2827" width="13.7109375" style="347" customWidth="1"/>
    <col min="2828" max="3069" width="13.7109375" style="347"/>
    <col min="3070" max="3070" width="22.140625" style="347" customWidth="1"/>
    <col min="3071" max="3077" width="13.7109375" style="347" customWidth="1"/>
    <col min="3078" max="3078" width="15.85546875" style="347" customWidth="1"/>
    <col min="3079" max="3079" width="16.5703125" style="347" bestFit="1" customWidth="1"/>
    <col min="3080" max="3080" width="13.7109375" style="347" customWidth="1"/>
    <col min="3081" max="3081" width="17.140625" style="347" bestFit="1" customWidth="1"/>
    <col min="3082" max="3082" width="4" style="347" customWidth="1"/>
    <col min="3083" max="3083" width="13.7109375" style="347" customWidth="1"/>
    <col min="3084" max="3325" width="13.7109375" style="347"/>
    <col min="3326" max="3326" width="22.140625" style="347" customWidth="1"/>
    <col min="3327" max="3333" width="13.7109375" style="347" customWidth="1"/>
    <col min="3334" max="3334" width="15.85546875" style="347" customWidth="1"/>
    <col min="3335" max="3335" width="16.5703125" style="347" bestFit="1" customWidth="1"/>
    <col min="3336" max="3336" width="13.7109375" style="347" customWidth="1"/>
    <col min="3337" max="3337" width="17.140625" style="347" bestFit="1" customWidth="1"/>
    <col min="3338" max="3338" width="4" style="347" customWidth="1"/>
    <col min="3339" max="3339" width="13.7109375" style="347" customWidth="1"/>
    <col min="3340" max="3581" width="13.7109375" style="347"/>
    <col min="3582" max="3582" width="22.140625" style="347" customWidth="1"/>
    <col min="3583" max="3589" width="13.7109375" style="347" customWidth="1"/>
    <col min="3590" max="3590" width="15.85546875" style="347" customWidth="1"/>
    <col min="3591" max="3591" width="16.5703125" style="347" bestFit="1" customWidth="1"/>
    <col min="3592" max="3592" width="13.7109375" style="347" customWidth="1"/>
    <col min="3593" max="3593" width="17.140625" style="347" bestFit="1" customWidth="1"/>
    <col min="3594" max="3594" width="4" style="347" customWidth="1"/>
    <col min="3595" max="3595" width="13.7109375" style="347" customWidth="1"/>
    <col min="3596" max="3837" width="13.7109375" style="347"/>
    <col min="3838" max="3838" width="22.140625" style="347" customWidth="1"/>
    <col min="3839" max="3845" width="13.7109375" style="347" customWidth="1"/>
    <col min="3846" max="3846" width="15.85546875" style="347" customWidth="1"/>
    <col min="3847" max="3847" width="16.5703125" style="347" bestFit="1" customWidth="1"/>
    <col min="3848" max="3848" width="13.7109375" style="347" customWidth="1"/>
    <col min="3849" max="3849" width="17.140625" style="347" bestFit="1" customWidth="1"/>
    <col min="3850" max="3850" width="4" style="347" customWidth="1"/>
    <col min="3851" max="3851" width="13.7109375" style="347" customWidth="1"/>
    <col min="3852" max="4093" width="13.7109375" style="347"/>
    <col min="4094" max="4094" width="22.140625" style="347" customWidth="1"/>
    <col min="4095" max="4101" width="13.7109375" style="347" customWidth="1"/>
    <col min="4102" max="4102" width="15.85546875" style="347" customWidth="1"/>
    <col min="4103" max="4103" width="16.5703125" style="347" bestFit="1" customWidth="1"/>
    <col min="4104" max="4104" width="13.7109375" style="347" customWidth="1"/>
    <col min="4105" max="4105" width="17.140625" style="347" bestFit="1" customWidth="1"/>
    <col min="4106" max="4106" width="4" style="347" customWidth="1"/>
    <col min="4107" max="4107" width="13.7109375" style="347" customWidth="1"/>
    <col min="4108" max="4349" width="13.7109375" style="347"/>
    <col min="4350" max="4350" width="22.140625" style="347" customWidth="1"/>
    <col min="4351" max="4357" width="13.7109375" style="347" customWidth="1"/>
    <col min="4358" max="4358" width="15.85546875" style="347" customWidth="1"/>
    <col min="4359" max="4359" width="16.5703125" style="347" bestFit="1" customWidth="1"/>
    <col min="4360" max="4360" width="13.7109375" style="347" customWidth="1"/>
    <col min="4361" max="4361" width="17.140625" style="347" bestFit="1" customWidth="1"/>
    <col min="4362" max="4362" width="4" style="347" customWidth="1"/>
    <col min="4363" max="4363" width="13.7109375" style="347" customWidth="1"/>
    <col min="4364" max="4605" width="13.7109375" style="347"/>
    <col min="4606" max="4606" width="22.140625" style="347" customWidth="1"/>
    <col min="4607" max="4613" width="13.7109375" style="347" customWidth="1"/>
    <col min="4614" max="4614" width="15.85546875" style="347" customWidth="1"/>
    <col min="4615" max="4615" width="16.5703125" style="347" bestFit="1" customWidth="1"/>
    <col min="4616" max="4616" width="13.7109375" style="347" customWidth="1"/>
    <col min="4617" max="4617" width="17.140625" style="347" bestFit="1" customWidth="1"/>
    <col min="4618" max="4618" width="4" style="347" customWidth="1"/>
    <col min="4619" max="4619" width="13.7109375" style="347" customWidth="1"/>
    <col min="4620" max="4861" width="13.7109375" style="347"/>
    <col min="4862" max="4862" width="22.140625" style="347" customWidth="1"/>
    <col min="4863" max="4869" width="13.7109375" style="347" customWidth="1"/>
    <col min="4870" max="4870" width="15.85546875" style="347" customWidth="1"/>
    <col min="4871" max="4871" width="16.5703125" style="347" bestFit="1" customWidth="1"/>
    <col min="4872" max="4872" width="13.7109375" style="347" customWidth="1"/>
    <col min="4873" max="4873" width="17.140625" style="347" bestFit="1" customWidth="1"/>
    <col min="4874" max="4874" width="4" style="347" customWidth="1"/>
    <col min="4875" max="4875" width="13.7109375" style="347" customWidth="1"/>
    <col min="4876" max="5117" width="13.7109375" style="347"/>
    <col min="5118" max="5118" width="22.140625" style="347" customWidth="1"/>
    <col min="5119" max="5125" width="13.7109375" style="347" customWidth="1"/>
    <col min="5126" max="5126" width="15.85546875" style="347" customWidth="1"/>
    <col min="5127" max="5127" width="16.5703125" style="347" bestFit="1" customWidth="1"/>
    <col min="5128" max="5128" width="13.7109375" style="347" customWidth="1"/>
    <col min="5129" max="5129" width="17.140625" style="347" bestFit="1" customWidth="1"/>
    <col min="5130" max="5130" width="4" style="347" customWidth="1"/>
    <col min="5131" max="5131" width="13.7109375" style="347" customWidth="1"/>
    <col min="5132" max="5373" width="13.7109375" style="347"/>
    <col min="5374" max="5374" width="22.140625" style="347" customWidth="1"/>
    <col min="5375" max="5381" width="13.7109375" style="347" customWidth="1"/>
    <col min="5382" max="5382" width="15.85546875" style="347" customWidth="1"/>
    <col min="5383" max="5383" width="16.5703125" style="347" bestFit="1" customWidth="1"/>
    <col min="5384" max="5384" width="13.7109375" style="347" customWidth="1"/>
    <col min="5385" max="5385" width="17.140625" style="347" bestFit="1" customWidth="1"/>
    <col min="5386" max="5386" width="4" style="347" customWidth="1"/>
    <col min="5387" max="5387" width="13.7109375" style="347" customWidth="1"/>
    <col min="5388" max="5629" width="13.7109375" style="347"/>
    <col min="5630" max="5630" width="22.140625" style="347" customWidth="1"/>
    <col min="5631" max="5637" width="13.7109375" style="347" customWidth="1"/>
    <col min="5638" max="5638" width="15.85546875" style="347" customWidth="1"/>
    <col min="5639" max="5639" width="16.5703125" style="347" bestFit="1" customWidth="1"/>
    <col min="5640" max="5640" width="13.7109375" style="347" customWidth="1"/>
    <col min="5641" max="5641" width="17.140625" style="347" bestFit="1" customWidth="1"/>
    <col min="5642" max="5642" width="4" style="347" customWidth="1"/>
    <col min="5643" max="5643" width="13.7109375" style="347" customWidth="1"/>
    <col min="5644" max="5885" width="13.7109375" style="347"/>
    <col min="5886" max="5886" width="22.140625" style="347" customWidth="1"/>
    <col min="5887" max="5893" width="13.7109375" style="347" customWidth="1"/>
    <col min="5894" max="5894" width="15.85546875" style="347" customWidth="1"/>
    <col min="5895" max="5895" width="16.5703125" style="347" bestFit="1" customWidth="1"/>
    <col min="5896" max="5896" width="13.7109375" style="347" customWidth="1"/>
    <col min="5897" max="5897" width="17.140625" style="347" bestFit="1" customWidth="1"/>
    <col min="5898" max="5898" width="4" style="347" customWidth="1"/>
    <col min="5899" max="5899" width="13.7109375" style="347" customWidth="1"/>
    <col min="5900" max="6141" width="13.7109375" style="347"/>
    <col min="6142" max="6142" width="22.140625" style="347" customWidth="1"/>
    <col min="6143" max="6149" width="13.7109375" style="347" customWidth="1"/>
    <col min="6150" max="6150" width="15.85546875" style="347" customWidth="1"/>
    <col min="6151" max="6151" width="16.5703125" style="347" bestFit="1" customWidth="1"/>
    <col min="6152" max="6152" width="13.7109375" style="347" customWidth="1"/>
    <col min="6153" max="6153" width="17.140625" style="347" bestFit="1" customWidth="1"/>
    <col min="6154" max="6154" width="4" style="347" customWidth="1"/>
    <col min="6155" max="6155" width="13.7109375" style="347" customWidth="1"/>
    <col min="6156" max="6397" width="13.7109375" style="347"/>
    <col min="6398" max="6398" width="22.140625" style="347" customWidth="1"/>
    <col min="6399" max="6405" width="13.7109375" style="347" customWidth="1"/>
    <col min="6406" max="6406" width="15.85546875" style="347" customWidth="1"/>
    <col min="6407" max="6407" width="16.5703125" style="347" bestFit="1" customWidth="1"/>
    <col min="6408" max="6408" width="13.7109375" style="347" customWidth="1"/>
    <col min="6409" max="6409" width="17.140625" style="347" bestFit="1" customWidth="1"/>
    <col min="6410" max="6410" width="4" style="347" customWidth="1"/>
    <col min="6411" max="6411" width="13.7109375" style="347" customWidth="1"/>
    <col min="6412" max="6653" width="13.7109375" style="347"/>
    <col min="6654" max="6654" width="22.140625" style="347" customWidth="1"/>
    <col min="6655" max="6661" width="13.7109375" style="347" customWidth="1"/>
    <col min="6662" max="6662" width="15.85546875" style="347" customWidth="1"/>
    <col min="6663" max="6663" width="16.5703125" style="347" bestFit="1" customWidth="1"/>
    <col min="6664" max="6664" width="13.7109375" style="347" customWidth="1"/>
    <col min="6665" max="6665" width="17.140625" style="347" bestFit="1" customWidth="1"/>
    <col min="6666" max="6666" width="4" style="347" customWidth="1"/>
    <col min="6667" max="6667" width="13.7109375" style="347" customWidth="1"/>
    <col min="6668" max="6909" width="13.7109375" style="347"/>
    <col min="6910" max="6910" width="22.140625" style="347" customWidth="1"/>
    <col min="6911" max="6917" width="13.7109375" style="347" customWidth="1"/>
    <col min="6918" max="6918" width="15.85546875" style="347" customWidth="1"/>
    <col min="6919" max="6919" width="16.5703125" style="347" bestFit="1" customWidth="1"/>
    <col min="6920" max="6920" width="13.7109375" style="347" customWidth="1"/>
    <col min="6921" max="6921" width="17.140625" style="347" bestFit="1" customWidth="1"/>
    <col min="6922" max="6922" width="4" style="347" customWidth="1"/>
    <col min="6923" max="6923" width="13.7109375" style="347" customWidth="1"/>
    <col min="6924" max="7165" width="13.7109375" style="347"/>
    <col min="7166" max="7166" width="22.140625" style="347" customWidth="1"/>
    <col min="7167" max="7173" width="13.7109375" style="347" customWidth="1"/>
    <col min="7174" max="7174" width="15.85546875" style="347" customWidth="1"/>
    <col min="7175" max="7175" width="16.5703125" style="347" bestFit="1" customWidth="1"/>
    <col min="7176" max="7176" width="13.7109375" style="347" customWidth="1"/>
    <col min="7177" max="7177" width="17.140625" style="347" bestFit="1" customWidth="1"/>
    <col min="7178" max="7178" width="4" style="347" customWidth="1"/>
    <col min="7179" max="7179" width="13.7109375" style="347" customWidth="1"/>
    <col min="7180" max="7421" width="13.7109375" style="347"/>
    <col min="7422" max="7422" width="22.140625" style="347" customWidth="1"/>
    <col min="7423" max="7429" width="13.7109375" style="347" customWidth="1"/>
    <col min="7430" max="7430" width="15.85546875" style="347" customWidth="1"/>
    <col min="7431" max="7431" width="16.5703125" style="347" bestFit="1" customWidth="1"/>
    <col min="7432" max="7432" width="13.7109375" style="347" customWidth="1"/>
    <col min="7433" max="7433" width="17.140625" style="347" bestFit="1" customWidth="1"/>
    <col min="7434" max="7434" width="4" style="347" customWidth="1"/>
    <col min="7435" max="7435" width="13.7109375" style="347" customWidth="1"/>
    <col min="7436" max="7677" width="13.7109375" style="347"/>
    <col min="7678" max="7678" width="22.140625" style="347" customWidth="1"/>
    <col min="7679" max="7685" width="13.7109375" style="347" customWidth="1"/>
    <col min="7686" max="7686" width="15.85546875" style="347" customWidth="1"/>
    <col min="7687" max="7687" width="16.5703125" style="347" bestFit="1" customWidth="1"/>
    <col min="7688" max="7688" width="13.7109375" style="347" customWidth="1"/>
    <col min="7689" max="7689" width="17.140625" style="347" bestFit="1" customWidth="1"/>
    <col min="7690" max="7690" width="4" style="347" customWidth="1"/>
    <col min="7691" max="7691" width="13.7109375" style="347" customWidth="1"/>
    <col min="7692" max="7933" width="13.7109375" style="347"/>
    <col min="7934" max="7934" width="22.140625" style="347" customWidth="1"/>
    <col min="7935" max="7941" width="13.7109375" style="347" customWidth="1"/>
    <col min="7942" max="7942" width="15.85546875" style="347" customWidth="1"/>
    <col min="7943" max="7943" width="16.5703125" style="347" bestFit="1" customWidth="1"/>
    <col min="7944" max="7944" width="13.7109375" style="347" customWidth="1"/>
    <col min="7945" max="7945" width="17.140625" style="347" bestFit="1" customWidth="1"/>
    <col min="7946" max="7946" width="4" style="347" customWidth="1"/>
    <col min="7947" max="7947" width="13.7109375" style="347" customWidth="1"/>
    <col min="7948" max="8189" width="13.7109375" style="347"/>
    <col min="8190" max="8190" width="22.140625" style="347" customWidth="1"/>
    <col min="8191" max="8197" width="13.7109375" style="347" customWidth="1"/>
    <col min="8198" max="8198" width="15.85546875" style="347" customWidth="1"/>
    <col min="8199" max="8199" width="16.5703125" style="347" bestFit="1" customWidth="1"/>
    <col min="8200" max="8200" width="13.7109375" style="347" customWidth="1"/>
    <col min="8201" max="8201" width="17.140625" style="347" bestFit="1" customWidth="1"/>
    <col min="8202" max="8202" width="4" style="347" customWidth="1"/>
    <col min="8203" max="8203" width="13.7109375" style="347" customWidth="1"/>
    <col min="8204" max="8445" width="13.7109375" style="347"/>
    <col min="8446" max="8446" width="22.140625" style="347" customWidth="1"/>
    <col min="8447" max="8453" width="13.7109375" style="347" customWidth="1"/>
    <col min="8454" max="8454" width="15.85546875" style="347" customWidth="1"/>
    <col min="8455" max="8455" width="16.5703125" style="347" bestFit="1" customWidth="1"/>
    <col min="8456" max="8456" width="13.7109375" style="347" customWidth="1"/>
    <col min="8457" max="8457" width="17.140625" style="347" bestFit="1" customWidth="1"/>
    <col min="8458" max="8458" width="4" style="347" customWidth="1"/>
    <col min="8459" max="8459" width="13.7109375" style="347" customWidth="1"/>
    <col min="8460" max="8701" width="13.7109375" style="347"/>
    <col min="8702" max="8702" width="22.140625" style="347" customWidth="1"/>
    <col min="8703" max="8709" width="13.7109375" style="347" customWidth="1"/>
    <col min="8710" max="8710" width="15.85546875" style="347" customWidth="1"/>
    <col min="8711" max="8711" width="16.5703125" style="347" bestFit="1" customWidth="1"/>
    <col min="8712" max="8712" width="13.7109375" style="347" customWidth="1"/>
    <col min="8713" max="8713" width="17.140625" style="347" bestFit="1" customWidth="1"/>
    <col min="8714" max="8714" width="4" style="347" customWidth="1"/>
    <col min="8715" max="8715" width="13.7109375" style="347" customWidth="1"/>
    <col min="8716" max="8957" width="13.7109375" style="347"/>
    <col min="8958" max="8958" width="22.140625" style="347" customWidth="1"/>
    <col min="8959" max="8965" width="13.7109375" style="347" customWidth="1"/>
    <col min="8966" max="8966" width="15.85546875" style="347" customWidth="1"/>
    <col min="8967" max="8967" width="16.5703125" style="347" bestFit="1" customWidth="1"/>
    <col min="8968" max="8968" width="13.7109375" style="347" customWidth="1"/>
    <col min="8969" max="8969" width="17.140625" style="347" bestFit="1" customWidth="1"/>
    <col min="8970" max="8970" width="4" style="347" customWidth="1"/>
    <col min="8971" max="8971" width="13.7109375" style="347" customWidth="1"/>
    <col min="8972" max="9213" width="13.7109375" style="347"/>
    <col min="9214" max="9214" width="22.140625" style="347" customWidth="1"/>
    <col min="9215" max="9221" width="13.7109375" style="347" customWidth="1"/>
    <col min="9222" max="9222" width="15.85546875" style="347" customWidth="1"/>
    <col min="9223" max="9223" width="16.5703125" style="347" bestFit="1" customWidth="1"/>
    <col min="9224" max="9224" width="13.7109375" style="347" customWidth="1"/>
    <col min="9225" max="9225" width="17.140625" style="347" bestFit="1" customWidth="1"/>
    <col min="9226" max="9226" width="4" style="347" customWidth="1"/>
    <col min="9227" max="9227" width="13.7109375" style="347" customWidth="1"/>
    <col min="9228" max="9469" width="13.7109375" style="347"/>
    <col min="9470" max="9470" width="22.140625" style="347" customWidth="1"/>
    <col min="9471" max="9477" width="13.7109375" style="347" customWidth="1"/>
    <col min="9478" max="9478" width="15.85546875" style="347" customWidth="1"/>
    <col min="9479" max="9479" width="16.5703125" style="347" bestFit="1" customWidth="1"/>
    <col min="9480" max="9480" width="13.7109375" style="347" customWidth="1"/>
    <col min="9481" max="9481" width="17.140625" style="347" bestFit="1" customWidth="1"/>
    <col min="9482" max="9482" width="4" style="347" customWidth="1"/>
    <col min="9483" max="9483" width="13.7109375" style="347" customWidth="1"/>
    <col min="9484" max="9725" width="13.7109375" style="347"/>
    <col min="9726" max="9726" width="22.140625" style="347" customWidth="1"/>
    <col min="9727" max="9733" width="13.7109375" style="347" customWidth="1"/>
    <col min="9734" max="9734" width="15.85546875" style="347" customWidth="1"/>
    <col min="9735" max="9735" width="16.5703125" style="347" bestFit="1" customWidth="1"/>
    <col min="9736" max="9736" width="13.7109375" style="347" customWidth="1"/>
    <col min="9737" max="9737" width="17.140625" style="347" bestFit="1" customWidth="1"/>
    <col min="9738" max="9738" width="4" style="347" customWidth="1"/>
    <col min="9739" max="9739" width="13.7109375" style="347" customWidth="1"/>
    <col min="9740" max="9981" width="13.7109375" style="347"/>
    <col min="9982" max="9982" width="22.140625" style="347" customWidth="1"/>
    <col min="9983" max="9989" width="13.7109375" style="347" customWidth="1"/>
    <col min="9990" max="9990" width="15.85546875" style="347" customWidth="1"/>
    <col min="9991" max="9991" width="16.5703125" style="347" bestFit="1" customWidth="1"/>
    <col min="9992" max="9992" width="13.7109375" style="347" customWidth="1"/>
    <col min="9993" max="9993" width="17.140625" style="347" bestFit="1" customWidth="1"/>
    <col min="9994" max="9994" width="4" style="347" customWidth="1"/>
    <col min="9995" max="9995" width="13.7109375" style="347" customWidth="1"/>
    <col min="9996" max="10237" width="13.7109375" style="347"/>
    <col min="10238" max="10238" width="22.140625" style="347" customWidth="1"/>
    <col min="10239" max="10245" width="13.7109375" style="347" customWidth="1"/>
    <col min="10246" max="10246" width="15.85546875" style="347" customWidth="1"/>
    <col min="10247" max="10247" width="16.5703125" style="347" bestFit="1" customWidth="1"/>
    <col min="10248" max="10248" width="13.7109375" style="347" customWidth="1"/>
    <col min="10249" max="10249" width="17.140625" style="347" bestFit="1" customWidth="1"/>
    <col min="10250" max="10250" width="4" style="347" customWidth="1"/>
    <col min="10251" max="10251" width="13.7109375" style="347" customWidth="1"/>
    <col min="10252" max="10493" width="13.7109375" style="347"/>
    <col min="10494" max="10494" width="22.140625" style="347" customWidth="1"/>
    <col min="10495" max="10501" width="13.7109375" style="347" customWidth="1"/>
    <col min="10502" max="10502" width="15.85546875" style="347" customWidth="1"/>
    <col min="10503" max="10503" width="16.5703125" style="347" bestFit="1" customWidth="1"/>
    <col min="10504" max="10504" width="13.7109375" style="347" customWidth="1"/>
    <col min="10505" max="10505" width="17.140625" style="347" bestFit="1" customWidth="1"/>
    <col min="10506" max="10506" width="4" style="347" customWidth="1"/>
    <col min="10507" max="10507" width="13.7109375" style="347" customWidth="1"/>
    <col min="10508" max="10749" width="13.7109375" style="347"/>
    <col min="10750" max="10750" width="22.140625" style="347" customWidth="1"/>
    <col min="10751" max="10757" width="13.7109375" style="347" customWidth="1"/>
    <col min="10758" max="10758" width="15.85546875" style="347" customWidth="1"/>
    <col min="10759" max="10759" width="16.5703125" style="347" bestFit="1" customWidth="1"/>
    <col min="10760" max="10760" width="13.7109375" style="347" customWidth="1"/>
    <col min="10761" max="10761" width="17.140625" style="347" bestFit="1" customWidth="1"/>
    <col min="10762" max="10762" width="4" style="347" customWidth="1"/>
    <col min="10763" max="10763" width="13.7109375" style="347" customWidth="1"/>
    <col min="10764" max="11005" width="13.7109375" style="347"/>
    <col min="11006" max="11006" width="22.140625" style="347" customWidth="1"/>
    <col min="11007" max="11013" width="13.7109375" style="347" customWidth="1"/>
    <col min="11014" max="11014" width="15.85546875" style="347" customWidth="1"/>
    <col min="11015" max="11015" width="16.5703125" style="347" bestFit="1" customWidth="1"/>
    <col min="11016" max="11016" width="13.7109375" style="347" customWidth="1"/>
    <col min="11017" max="11017" width="17.140625" style="347" bestFit="1" customWidth="1"/>
    <col min="11018" max="11018" width="4" style="347" customWidth="1"/>
    <col min="11019" max="11019" width="13.7109375" style="347" customWidth="1"/>
    <col min="11020" max="11261" width="13.7109375" style="347"/>
    <col min="11262" max="11262" width="22.140625" style="347" customWidth="1"/>
    <col min="11263" max="11269" width="13.7109375" style="347" customWidth="1"/>
    <col min="11270" max="11270" width="15.85546875" style="347" customWidth="1"/>
    <col min="11271" max="11271" width="16.5703125" style="347" bestFit="1" customWidth="1"/>
    <col min="11272" max="11272" width="13.7109375" style="347" customWidth="1"/>
    <col min="11273" max="11273" width="17.140625" style="347" bestFit="1" customWidth="1"/>
    <col min="11274" max="11274" width="4" style="347" customWidth="1"/>
    <col min="11275" max="11275" width="13.7109375" style="347" customWidth="1"/>
    <col min="11276" max="11517" width="13.7109375" style="347"/>
    <col min="11518" max="11518" width="22.140625" style="347" customWidth="1"/>
    <col min="11519" max="11525" width="13.7109375" style="347" customWidth="1"/>
    <col min="11526" max="11526" width="15.85546875" style="347" customWidth="1"/>
    <col min="11527" max="11527" width="16.5703125" style="347" bestFit="1" customWidth="1"/>
    <col min="11528" max="11528" width="13.7109375" style="347" customWidth="1"/>
    <col min="11529" max="11529" width="17.140625" style="347" bestFit="1" customWidth="1"/>
    <col min="11530" max="11530" width="4" style="347" customWidth="1"/>
    <col min="11531" max="11531" width="13.7109375" style="347" customWidth="1"/>
    <col min="11532" max="11773" width="13.7109375" style="347"/>
    <col min="11774" max="11774" width="22.140625" style="347" customWidth="1"/>
    <col min="11775" max="11781" width="13.7109375" style="347" customWidth="1"/>
    <col min="11782" max="11782" width="15.85546875" style="347" customWidth="1"/>
    <col min="11783" max="11783" width="16.5703125" style="347" bestFit="1" customWidth="1"/>
    <col min="11784" max="11784" width="13.7109375" style="347" customWidth="1"/>
    <col min="11785" max="11785" width="17.140625" style="347" bestFit="1" customWidth="1"/>
    <col min="11786" max="11786" width="4" style="347" customWidth="1"/>
    <col min="11787" max="11787" width="13.7109375" style="347" customWidth="1"/>
    <col min="11788" max="12029" width="13.7109375" style="347"/>
    <col min="12030" max="12030" width="22.140625" style="347" customWidth="1"/>
    <col min="12031" max="12037" width="13.7109375" style="347" customWidth="1"/>
    <col min="12038" max="12038" width="15.85546875" style="347" customWidth="1"/>
    <col min="12039" max="12039" width="16.5703125" style="347" bestFit="1" customWidth="1"/>
    <col min="12040" max="12040" width="13.7109375" style="347" customWidth="1"/>
    <col min="12041" max="12041" width="17.140625" style="347" bestFit="1" customWidth="1"/>
    <col min="12042" max="12042" width="4" style="347" customWidth="1"/>
    <col min="12043" max="12043" width="13.7109375" style="347" customWidth="1"/>
    <col min="12044" max="12285" width="13.7109375" style="347"/>
    <col min="12286" max="12286" width="22.140625" style="347" customWidth="1"/>
    <col min="12287" max="12293" width="13.7109375" style="347" customWidth="1"/>
    <col min="12294" max="12294" width="15.85546875" style="347" customWidth="1"/>
    <col min="12295" max="12295" width="16.5703125" style="347" bestFit="1" customWidth="1"/>
    <col min="12296" max="12296" width="13.7109375" style="347" customWidth="1"/>
    <col min="12297" max="12297" width="17.140625" style="347" bestFit="1" customWidth="1"/>
    <col min="12298" max="12298" width="4" style="347" customWidth="1"/>
    <col min="12299" max="12299" width="13.7109375" style="347" customWidth="1"/>
    <col min="12300" max="12541" width="13.7109375" style="347"/>
    <col min="12542" max="12542" width="22.140625" style="347" customWidth="1"/>
    <col min="12543" max="12549" width="13.7109375" style="347" customWidth="1"/>
    <col min="12550" max="12550" width="15.85546875" style="347" customWidth="1"/>
    <col min="12551" max="12551" width="16.5703125" style="347" bestFit="1" customWidth="1"/>
    <col min="12552" max="12552" width="13.7109375" style="347" customWidth="1"/>
    <col min="12553" max="12553" width="17.140625" style="347" bestFit="1" customWidth="1"/>
    <col min="12554" max="12554" width="4" style="347" customWidth="1"/>
    <col min="12555" max="12555" width="13.7109375" style="347" customWidth="1"/>
    <col min="12556" max="12797" width="13.7109375" style="347"/>
    <col min="12798" max="12798" width="22.140625" style="347" customWidth="1"/>
    <col min="12799" max="12805" width="13.7109375" style="347" customWidth="1"/>
    <col min="12806" max="12806" width="15.85546875" style="347" customWidth="1"/>
    <col min="12807" max="12807" width="16.5703125" style="347" bestFit="1" customWidth="1"/>
    <col min="12808" max="12808" width="13.7109375" style="347" customWidth="1"/>
    <col min="12809" max="12809" width="17.140625" style="347" bestFit="1" customWidth="1"/>
    <col min="12810" max="12810" width="4" style="347" customWidth="1"/>
    <col min="12811" max="12811" width="13.7109375" style="347" customWidth="1"/>
    <col min="12812" max="13053" width="13.7109375" style="347"/>
    <col min="13054" max="13054" width="22.140625" style="347" customWidth="1"/>
    <col min="13055" max="13061" width="13.7109375" style="347" customWidth="1"/>
    <col min="13062" max="13062" width="15.85546875" style="347" customWidth="1"/>
    <col min="13063" max="13063" width="16.5703125" style="347" bestFit="1" customWidth="1"/>
    <col min="13064" max="13064" width="13.7109375" style="347" customWidth="1"/>
    <col min="13065" max="13065" width="17.140625" style="347" bestFit="1" customWidth="1"/>
    <col min="13066" max="13066" width="4" style="347" customWidth="1"/>
    <col min="13067" max="13067" width="13.7109375" style="347" customWidth="1"/>
    <col min="13068" max="13309" width="13.7109375" style="347"/>
    <col min="13310" max="13310" width="22.140625" style="347" customWidth="1"/>
    <col min="13311" max="13317" width="13.7109375" style="347" customWidth="1"/>
    <col min="13318" max="13318" width="15.85546875" style="347" customWidth="1"/>
    <col min="13319" max="13319" width="16.5703125" style="347" bestFit="1" customWidth="1"/>
    <col min="13320" max="13320" width="13.7109375" style="347" customWidth="1"/>
    <col min="13321" max="13321" width="17.140625" style="347" bestFit="1" customWidth="1"/>
    <col min="13322" max="13322" width="4" style="347" customWidth="1"/>
    <col min="13323" max="13323" width="13.7109375" style="347" customWidth="1"/>
    <col min="13324" max="13565" width="13.7109375" style="347"/>
    <col min="13566" max="13566" width="22.140625" style="347" customWidth="1"/>
    <col min="13567" max="13573" width="13.7109375" style="347" customWidth="1"/>
    <col min="13574" max="13574" width="15.85546875" style="347" customWidth="1"/>
    <col min="13575" max="13575" width="16.5703125" style="347" bestFit="1" customWidth="1"/>
    <col min="13576" max="13576" width="13.7109375" style="347" customWidth="1"/>
    <col min="13577" max="13577" width="17.140625" style="347" bestFit="1" customWidth="1"/>
    <col min="13578" max="13578" width="4" style="347" customWidth="1"/>
    <col min="13579" max="13579" width="13.7109375" style="347" customWidth="1"/>
    <col min="13580" max="13821" width="13.7109375" style="347"/>
    <col min="13822" max="13822" width="22.140625" style="347" customWidth="1"/>
    <col min="13823" max="13829" width="13.7109375" style="347" customWidth="1"/>
    <col min="13830" max="13830" width="15.85546875" style="347" customWidth="1"/>
    <col min="13831" max="13831" width="16.5703125" style="347" bestFit="1" customWidth="1"/>
    <col min="13832" max="13832" width="13.7109375" style="347" customWidth="1"/>
    <col min="13833" max="13833" width="17.140625" style="347" bestFit="1" customWidth="1"/>
    <col min="13834" max="13834" width="4" style="347" customWidth="1"/>
    <col min="13835" max="13835" width="13.7109375" style="347" customWidth="1"/>
    <col min="13836" max="14077" width="13.7109375" style="347"/>
    <col min="14078" max="14078" width="22.140625" style="347" customWidth="1"/>
    <col min="14079" max="14085" width="13.7109375" style="347" customWidth="1"/>
    <col min="14086" max="14086" width="15.85546875" style="347" customWidth="1"/>
    <col min="14087" max="14087" width="16.5703125" style="347" bestFit="1" customWidth="1"/>
    <col min="14088" max="14088" width="13.7109375" style="347" customWidth="1"/>
    <col min="14089" max="14089" width="17.140625" style="347" bestFit="1" customWidth="1"/>
    <col min="14090" max="14090" width="4" style="347" customWidth="1"/>
    <col min="14091" max="14091" width="13.7109375" style="347" customWidth="1"/>
    <col min="14092" max="14333" width="13.7109375" style="347"/>
    <col min="14334" max="14334" width="22.140625" style="347" customWidth="1"/>
    <col min="14335" max="14341" width="13.7109375" style="347" customWidth="1"/>
    <col min="14342" max="14342" width="15.85546875" style="347" customWidth="1"/>
    <col min="14343" max="14343" width="16.5703125" style="347" bestFit="1" customWidth="1"/>
    <col min="14344" max="14344" width="13.7109375" style="347" customWidth="1"/>
    <col min="14345" max="14345" width="17.140625" style="347" bestFit="1" customWidth="1"/>
    <col min="14346" max="14346" width="4" style="347" customWidth="1"/>
    <col min="14347" max="14347" width="13.7109375" style="347" customWidth="1"/>
    <col min="14348" max="14589" width="13.7109375" style="347"/>
    <col min="14590" max="14590" width="22.140625" style="347" customWidth="1"/>
    <col min="14591" max="14597" width="13.7109375" style="347" customWidth="1"/>
    <col min="14598" max="14598" width="15.85546875" style="347" customWidth="1"/>
    <col min="14599" max="14599" width="16.5703125" style="347" bestFit="1" customWidth="1"/>
    <col min="14600" max="14600" width="13.7109375" style="347" customWidth="1"/>
    <col min="14601" max="14601" width="17.140625" style="347" bestFit="1" customWidth="1"/>
    <col min="14602" max="14602" width="4" style="347" customWidth="1"/>
    <col min="14603" max="14603" width="13.7109375" style="347" customWidth="1"/>
    <col min="14604" max="14845" width="13.7109375" style="347"/>
    <col min="14846" max="14846" width="22.140625" style="347" customWidth="1"/>
    <col min="14847" max="14853" width="13.7109375" style="347" customWidth="1"/>
    <col min="14854" max="14854" width="15.85546875" style="347" customWidth="1"/>
    <col min="14855" max="14855" width="16.5703125" style="347" bestFit="1" customWidth="1"/>
    <col min="14856" max="14856" width="13.7109375" style="347" customWidth="1"/>
    <col min="14857" max="14857" width="17.140625" style="347" bestFit="1" customWidth="1"/>
    <col min="14858" max="14858" width="4" style="347" customWidth="1"/>
    <col min="14859" max="14859" width="13.7109375" style="347" customWidth="1"/>
    <col min="14860" max="15101" width="13.7109375" style="347"/>
    <col min="15102" max="15102" width="22.140625" style="347" customWidth="1"/>
    <col min="15103" max="15109" width="13.7109375" style="347" customWidth="1"/>
    <col min="15110" max="15110" width="15.85546875" style="347" customWidth="1"/>
    <col min="15111" max="15111" width="16.5703125" style="347" bestFit="1" customWidth="1"/>
    <col min="15112" max="15112" width="13.7109375" style="347" customWidth="1"/>
    <col min="15113" max="15113" width="17.140625" style="347" bestFit="1" customWidth="1"/>
    <col min="15114" max="15114" width="4" style="347" customWidth="1"/>
    <col min="15115" max="15115" width="13.7109375" style="347" customWidth="1"/>
    <col min="15116" max="15357" width="13.7109375" style="347"/>
    <col min="15358" max="15358" width="22.140625" style="347" customWidth="1"/>
    <col min="15359" max="15365" width="13.7109375" style="347" customWidth="1"/>
    <col min="15366" max="15366" width="15.85546875" style="347" customWidth="1"/>
    <col min="15367" max="15367" width="16.5703125" style="347" bestFit="1" customWidth="1"/>
    <col min="15368" max="15368" width="13.7109375" style="347" customWidth="1"/>
    <col min="15369" max="15369" width="17.140625" style="347" bestFit="1" customWidth="1"/>
    <col min="15370" max="15370" width="4" style="347" customWidth="1"/>
    <col min="15371" max="15371" width="13.7109375" style="347" customWidth="1"/>
    <col min="15372" max="15613" width="13.7109375" style="347"/>
    <col min="15614" max="15614" width="22.140625" style="347" customWidth="1"/>
    <col min="15615" max="15621" width="13.7109375" style="347" customWidth="1"/>
    <col min="15622" max="15622" width="15.85546875" style="347" customWidth="1"/>
    <col min="15623" max="15623" width="16.5703125" style="347" bestFit="1" customWidth="1"/>
    <col min="15624" max="15624" width="13.7109375" style="347" customWidth="1"/>
    <col min="15625" max="15625" width="17.140625" style="347" bestFit="1" customWidth="1"/>
    <col min="15626" max="15626" width="4" style="347" customWidth="1"/>
    <col min="15627" max="15627" width="13.7109375" style="347" customWidth="1"/>
    <col min="15628" max="15869" width="13.7109375" style="347"/>
    <col min="15870" max="15870" width="22.140625" style="347" customWidth="1"/>
    <col min="15871" max="15877" width="13.7109375" style="347" customWidth="1"/>
    <col min="15878" max="15878" width="15.85546875" style="347" customWidth="1"/>
    <col min="15879" max="15879" width="16.5703125" style="347" bestFit="1" customWidth="1"/>
    <col min="15880" max="15880" width="13.7109375" style="347" customWidth="1"/>
    <col min="15881" max="15881" width="17.140625" style="347" bestFit="1" customWidth="1"/>
    <col min="15882" max="15882" width="4" style="347" customWidth="1"/>
    <col min="15883" max="15883" width="13.7109375" style="347" customWidth="1"/>
    <col min="15884" max="16125" width="13.7109375" style="347"/>
    <col min="16126" max="16126" width="22.140625" style="347" customWidth="1"/>
    <col min="16127" max="16133" width="13.7109375" style="347" customWidth="1"/>
    <col min="16134" max="16134" width="15.85546875" style="347" customWidth="1"/>
    <col min="16135" max="16135" width="16.5703125" style="347" bestFit="1" customWidth="1"/>
    <col min="16136" max="16136" width="13.7109375" style="347" customWidth="1"/>
    <col min="16137" max="16137" width="17.140625" style="347" bestFit="1" customWidth="1"/>
    <col min="16138" max="16138" width="4" style="347" customWidth="1"/>
    <col min="16139" max="16139" width="13.7109375" style="347" customWidth="1"/>
    <col min="16140" max="16384" width="13.7109375" style="347"/>
  </cols>
  <sheetData>
    <row r="1" spans="1:32" s="336" customFormat="1">
      <c r="A1" s="410" t="s">
        <v>26</v>
      </c>
      <c r="B1" s="334"/>
      <c r="C1" s="160"/>
      <c r="D1" s="334"/>
      <c r="E1" s="564"/>
      <c r="F1" s="335"/>
      <c r="G1" s="46"/>
      <c r="H1" s="46"/>
      <c r="I1" s="3"/>
      <c r="J1" s="3"/>
      <c r="K1" s="3"/>
    </row>
    <row r="2" spans="1:32" s="336" customFormat="1" ht="15">
      <c r="A2" s="337"/>
      <c r="B2" s="337"/>
      <c r="C2" s="558"/>
      <c r="D2" s="668"/>
      <c r="E2" s="564"/>
      <c r="F2" s="353" t="s">
        <v>156</v>
      </c>
      <c r="G2" s="353" t="s">
        <v>114</v>
      </c>
      <c r="H2" s="46"/>
      <c r="I2" s="3"/>
      <c r="J2" s="3"/>
      <c r="K2" s="3"/>
    </row>
    <row r="3" spans="1:32" s="336" customFormat="1" ht="17.25">
      <c r="A3" s="83" t="str">
        <f>'1-Contractblad totaal'!A3</f>
        <v>Naam opdrachtgever</v>
      </c>
      <c r="B3" s="84" t="str">
        <f>'1-Contractblad totaal'!B3</f>
        <v>BAR-organisatie</v>
      </c>
      <c r="C3" s="84"/>
      <c r="D3" s="669"/>
      <c r="E3" s="564"/>
      <c r="F3" s="338" t="s">
        <v>158</v>
      </c>
      <c r="G3" s="423"/>
      <c r="H3" s="46"/>
      <c r="I3" s="3"/>
      <c r="J3" s="3"/>
      <c r="K3" s="3"/>
    </row>
    <row r="4" spans="1:32" s="336" customFormat="1" ht="17.25">
      <c r="A4" s="83" t="str">
        <f>'1-Contractblad totaal'!A4</f>
        <v>Calculatie onderdeel</v>
      </c>
      <c r="B4" s="84" t="str">
        <f ca="1">MID(CELL("bestandsnaam",$E$9),SEARCH("]",CELL("bestandsnaam",$E$9),1)+1,256)</f>
        <v>10-Glasbewassing</v>
      </c>
      <c r="C4" s="559"/>
      <c r="D4" s="84"/>
      <c r="E4" s="564"/>
      <c r="F4" s="338" t="s">
        <v>157</v>
      </c>
      <c r="G4" s="423"/>
      <c r="H4" s="46"/>
      <c r="I4" s="3"/>
      <c r="J4" s="3"/>
      <c r="K4" s="3"/>
    </row>
    <row r="5" spans="1:32" s="336" customFormat="1" ht="16.5" customHeight="1">
      <c r="A5" s="83" t="str">
        <f>'1-Contractblad totaal'!A5</f>
        <v>Gebouw/plaats</v>
      </c>
      <c r="B5" s="84" t="str">
        <f>'1-Contractblad totaal'!B5</f>
        <v>Barendrecht, Albrandswaard en Ridderkerk</v>
      </c>
      <c r="C5" s="559"/>
      <c r="D5" s="758" t="s">
        <v>712</v>
      </c>
      <c r="E5" s="565"/>
      <c r="F5" s="338" t="s">
        <v>620</v>
      </c>
      <c r="G5" s="423"/>
      <c r="H5" s="46"/>
      <c r="I5" s="339"/>
      <c r="K5" s="340"/>
      <c r="L5" s="341"/>
      <c r="M5" s="340"/>
      <c r="N5" s="339"/>
      <c r="O5" s="340"/>
      <c r="P5" s="340"/>
      <c r="Q5" s="339"/>
      <c r="R5" s="340"/>
      <c r="S5" s="340"/>
      <c r="T5" s="339"/>
      <c r="U5" s="341"/>
      <c r="V5" s="340"/>
      <c r="W5" s="339"/>
      <c r="X5" s="340"/>
      <c r="Y5" s="340"/>
      <c r="Z5" s="339"/>
      <c r="AA5" s="340"/>
      <c r="AB5" s="340"/>
      <c r="AC5" s="339"/>
      <c r="AD5" s="340"/>
      <c r="AE5" s="340"/>
      <c r="AF5" s="339"/>
    </row>
    <row r="6" spans="1:32" s="336" customFormat="1" ht="17.25">
      <c r="A6" s="83" t="str">
        <f>'1-Contractblad totaal'!A6</f>
        <v>Referentie nummer</v>
      </c>
      <c r="B6" s="84" t="str">
        <f>'1-Contractblad totaal'!B6</f>
        <v>Invoer</v>
      </c>
      <c r="C6" s="559"/>
      <c r="D6" s="758"/>
      <c r="E6" s="565"/>
      <c r="F6" s="338" t="s">
        <v>220</v>
      </c>
      <c r="G6" s="423"/>
      <c r="H6" s="46"/>
      <c r="I6" s="339"/>
      <c r="K6" s="342"/>
      <c r="L6" s="341"/>
      <c r="M6" s="342"/>
      <c r="N6" s="343"/>
      <c r="O6" s="340"/>
      <c r="P6" s="342"/>
      <c r="Q6" s="343"/>
      <c r="R6" s="340"/>
      <c r="S6" s="342"/>
      <c r="T6" s="343"/>
      <c r="U6" s="341"/>
      <c r="V6" s="342"/>
      <c r="W6" s="343"/>
      <c r="X6" s="340"/>
      <c r="Y6" s="342"/>
      <c r="Z6" s="343"/>
      <c r="AA6" s="340"/>
      <c r="AB6" s="342"/>
      <c r="AC6" s="343"/>
      <c r="AD6" s="340"/>
      <c r="AE6" s="342"/>
      <c r="AF6" s="343"/>
    </row>
    <row r="7" spans="1:32" s="336" customFormat="1" ht="17.25">
      <c r="A7" s="83" t="str">
        <f>'1-Contractblad totaal'!A8</f>
        <v>Naam dienstverlener</v>
      </c>
      <c r="B7" s="276">
        <f>'1-Contractblad totaal'!B8</f>
        <v>0</v>
      </c>
      <c r="C7" s="560"/>
      <c r="D7" s="758"/>
      <c r="E7" s="566"/>
      <c r="F7" s="338" t="s">
        <v>586</v>
      </c>
      <c r="G7" s="423"/>
      <c r="H7" s="46"/>
      <c r="I7" s="339"/>
      <c r="J7" s="339"/>
      <c r="K7" s="339"/>
      <c r="L7" s="339"/>
      <c r="M7" s="339"/>
      <c r="N7" s="339"/>
      <c r="O7" s="339"/>
    </row>
    <row r="8" spans="1:32" s="336" customFormat="1" ht="15.75">
      <c r="A8" s="83" t="str">
        <f>'1-Contractblad totaal'!A9</f>
        <v>Prijspeil</v>
      </c>
      <c r="B8" s="120">
        <f>'1-Contractblad totaal'!B9</f>
        <v>44562</v>
      </c>
      <c r="C8" s="120"/>
      <c r="D8" s="120"/>
      <c r="E8" s="565"/>
      <c r="F8" s="338" t="s">
        <v>614</v>
      </c>
      <c r="G8" s="423"/>
      <c r="H8" s="46"/>
      <c r="I8" s="339"/>
      <c r="J8" s="339"/>
      <c r="K8" s="339"/>
      <c r="L8" s="339"/>
      <c r="M8" s="339"/>
      <c r="N8" s="339"/>
      <c r="O8" s="339"/>
    </row>
    <row r="9" spans="1:32" s="344" customFormat="1">
      <c r="C9" s="544"/>
      <c r="E9" s="565"/>
      <c r="F9" s="547" t="s">
        <v>617</v>
      </c>
      <c r="G9" s="423"/>
      <c r="H9" s="46"/>
      <c r="I9" s="339"/>
      <c r="J9" s="339"/>
      <c r="K9" s="339"/>
      <c r="L9" s="339"/>
      <c r="M9" s="339"/>
      <c r="N9" s="339"/>
      <c r="O9" s="339"/>
    </row>
    <row r="10" spans="1:32" s="344" customFormat="1">
      <c r="C10" s="544"/>
      <c r="E10" s="565"/>
      <c r="F10" s="547" t="s">
        <v>621</v>
      </c>
      <c r="G10" s="561"/>
      <c r="H10" s="46"/>
      <c r="I10" s="339"/>
      <c r="J10" s="339"/>
      <c r="K10" s="339"/>
      <c r="L10" s="339"/>
      <c r="M10" s="339"/>
      <c r="N10" s="339"/>
      <c r="O10" s="339"/>
    </row>
    <row r="11" spans="1:32" s="344" customFormat="1">
      <c r="C11" s="544"/>
      <c r="E11" s="565"/>
      <c r="F11" s="338" t="s">
        <v>618</v>
      </c>
      <c r="G11" s="423"/>
      <c r="H11" s="46"/>
      <c r="I11" s="339"/>
      <c r="J11" s="339"/>
      <c r="K11" s="339"/>
      <c r="L11" s="339"/>
      <c r="M11" s="339"/>
      <c r="N11" s="339"/>
      <c r="O11" s="339"/>
    </row>
    <row r="12" spans="1:32" s="336" customFormat="1">
      <c r="C12" s="545"/>
      <c r="D12" s="546"/>
      <c r="E12" s="565"/>
      <c r="F12" s="338"/>
      <c r="G12" s="423"/>
      <c r="H12" s="46"/>
      <c r="I12" s="339"/>
      <c r="J12" s="339"/>
      <c r="K12" s="339"/>
      <c r="L12" s="339"/>
      <c r="M12" s="339"/>
      <c r="N12" s="339"/>
      <c r="O12" s="339"/>
    </row>
    <row r="13" spans="1:32" s="336" customFormat="1" ht="15.75">
      <c r="A13" s="345"/>
      <c r="B13" s="345"/>
      <c r="E13" s="567"/>
      <c r="F13" s="346"/>
      <c r="G13" s="340"/>
      <c r="H13" s="340"/>
      <c r="I13" s="339"/>
    </row>
    <row r="14" spans="1:32" s="439" customFormat="1" ht="43.15" customHeight="1">
      <c r="A14" s="437" t="s">
        <v>105</v>
      </c>
      <c r="B14" s="519" t="s">
        <v>475</v>
      </c>
      <c r="C14" s="438" t="s">
        <v>156</v>
      </c>
      <c r="D14" s="440" t="s">
        <v>213</v>
      </c>
      <c r="E14" s="568" t="s">
        <v>159</v>
      </c>
      <c r="F14" s="438" t="s">
        <v>107</v>
      </c>
      <c r="G14" s="438" t="s">
        <v>57</v>
      </c>
      <c r="H14" s="438" t="s">
        <v>214</v>
      </c>
      <c r="I14" s="438" t="s">
        <v>160</v>
      </c>
      <c r="J14" s="438" t="s">
        <v>161</v>
      </c>
      <c r="K14" s="438" t="s">
        <v>162</v>
      </c>
    </row>
    <row r="15" spans="1:32">
      <c r="A15" s="288" t="s">
        <v>671</v>
      </c>
      <c r="B15" s="288" t="s">
        <v>513</v>
      </c>
      <c r="C15" s="338" t="s">
        <v>220</v>
      </c>
      <c r="D15" s="338"/>
      <c r="E15" s="569">
        <v>229.2833</v>
      </c>
      <c r="F15" s="348">
        <f t="shared" ref="F15:F17" si="0">E15*H15</f>
        <v>0</v>
      </c>
      <c r="G15" s="619">
        <v>3</v>
      </c>
      <c r="H15" s="436">
        <f t="shared" ref="H15:H17" si="1">VLOOKUP(C15,$F$3:$G$12,2,FALSE)</f>
        <v>0</v>
      </c>
      <c r="I15" s="348">
        <f t="shared" ref="I15:I17" si="2">G15*F15</f>
        <v>0</v>
      </c>
      <c r="J15" s="421"/>
      <c r="K15" s="349">
        <f t="shared" ref="K15:K17" si="3">I15+J15</f>
        <v>0</v>
      </c>
      <c r="N15" s="583"/>
    </row>
    <row r="16" spans="1:32">
      <c r="A16" s="288" t="s">
        <v>671</v>
      </c>
      <c r="B16" s="288" t="s">
        <v>513</v>
      </c>
      <c r="C16" s="338" t="s">
        <v>158</v>
      </c>
      <c r="D16" s="338"/>
      <c r="E16" s="569">
        <v>826.26319999999998</v>
      </c>
      <c r="F16" s="348">
        <f t="shared" si="0"/>
        <v>0</v>
      </c>
      <c r="G16" s="619">
        <v>3</v>
      </c>
      <c r="H16" s="436">
        <f t="shared" si="1"/>
        <v>0</v>
      </c>
      <c r="I16" s="348">
        <f t="shared" si="2"/>
        <v>0</v>
      </c>
      <c r="J16" s="421"/>
      <c r="K16" s="349">
        <f t="shared" si="3"/>
        <v>0</v>
      </c>
      <c r="N16" s="583"/>
    </row>
    <row r="17" spans="1:14">
      <c r="A17" s="288" t="s">
        <v>671</v>
      </c>
      <c r="B17" s="288" t="s">
        <v>513</v>
      </c>
      <c r="C17" s="338" t="s">
        <v>157</v>
      </c>
      <c r="D17" s="338"/>
      <c r="E17" s="569">
        <v>826.26319999999998</v>
      </c>
      <c r="F17" s="348">
        <f t="shared" si="0"/>
        <v>0</v>
      </c>
      <c r="G17" s="619">
        <v>3</v>
      </c>
      <c r="H17" s="436">
        <f t="shared" si="1"/>
        <v>0</v>
      </c>
      <c r="I17" s="348">
        <f t="shared" si="2"/>
        <v>0</v>
      </c>
      <c r="J17" s="421"/>
      <c r="K17" s="349">
        <f t="shared" si="3"/>
        <v>0</v>
      </c>
      <c r="N17" s="583"/>
    </row>
    <row r="18" spans="1:14">
      <c r="A18" s="543" t="s">
        <v>516</v>
      </c>
      <c r="B18" s="288" t="s">
        <v>513</v>
      </c>
      <c r="C18" s="338" t="s">
        <v>158</v>
      </c>
      <c r="D18" s="338" t="s">
        <v>649</v>
      </c>
      <c r="E18" s="569">
        <v>31.34</v>
      </c>
      <c r="F18" s="348">
        <f>E18*H18</f>
        <v>0</v>
      </c>
      <c r="G18" s="619">
        <v>2</v>
      </c>
      <c r="H18" s="436">
        <f t="shared" ref="H18:H22" si="4">VLOOKUP(C18,$F$3:$G$12,2,FALSE)</f>
        <v>0</v>
      </c>
      <c r="I18" s="348">
        <f>G18*F18</f>
        <v>0</v>
      </c>
      <c r="J18" s="421"/>
      <c r="K18" s="349">
        <f>I18+J18</f>
        <v>0</v>
      </c>
      <c r="N18" s="583"/>
    </row>
    <row r="19" spans="1:14">
      <c r="A19" s="543" t="s">
        <v>516</v>
      </c>
      <c r="B19" s="288" t="s">
        <v>513</v>
      </c>
      <c r="C19" s="338" t="s">
        <v>157</v>
      </c>
      <c r="D19" s="338" t="s">
        <v>649</v>
      </c>
      <c r="E19" s="569">
        <v>31.34</v>
      </c>
      <c r="F19" s="348">
        <f>E19*H19</f>
        <v>0</v>
      </c>
      <c r="G19" s="619">
        <v>2</v>
      </c>
      <c r="H19" s="436">
        <f t="shared" si="4"/>
        <v>0</v>
      </c>
      <c r="I19" s="348">
        <f>G19*F19</f>
        <v>0</v>
      </c>
      <c r="J19" s="421"/>
      <c r="K19" s="349">
        <f>I19+J19</f>
        <v>0</v>
      </c>
      <c r="N19" s="583"/>
    </row>
    <row r="20" spans="1:14">
      <c r="A20" s="543" t="s">
        <v>516</v>
      </c>
      <c r="B20" s="288" t="s">
        <v>513</v>
      </c>
      <c r="C20" s="338" t="s">
        <v>620</v>
      </c>
      <c r="D20" s="338" t="s">
        <v>649</v>
      </c>
      <c r="E20" s="569">
        <v>6.89</v>
      </c>
      <c r="F20" s="348">
        <f>E20*H20</f>
        <v>0</v>
      </c>
      <c r="G20" s="619">
        <v>2</v>
      </c>
      <c r="H20" s="436">
        <f t="shared" si="4"/>
        <v>0</v>
      </c>
      <c r="I20" s="348">
        <f>G20*F20</f>
        <v>0</v>
      </c>
      <c r="J20" s="421"/>
      <c r="K20" s="349">
        <f>I20+J20</f>
        <v>0</v>
      </c>
      <c r="N20" s="583"/>
    </row>
    <row r="21" spans="1:14">
      <c r="A21" s="543" t="s">
        <v>619</v>
      </c>
      <c r="B21" s="288" t="s">
        <v>513</v>
      </c>
      <c r="C21" s="338" t="s">
        <v>158</v>
      </c>
      <c r="D21" s="338" t="s">
        <v>651</v>
      </c>
      <c r="E21" s="569">
        <v>65.3</v>
      </c>
      <c r="F21" s="348">
        <f>E21*H21</f>
        <v>0</v>
      </c>
      <c r="G21" s="619">
        <v>2</v>
      </c>
      <c r="H21" s="436">
        <f t="shared" si="4"/>
        <v>0</v>
      </c>
      <c r="I21" s="348">
        <f>G21*F21</f>
        <v>0</v>
      </c>
      <c r="J21" s="421"/>
      <c r="K21" s="349">
        <f>I21+J21</f>
        <v>0</v>
      </c>
      <c r="N21" s="583"/>
    </row>
    <row r="22" spans="1:14">
      <c r="A22" s="543" t="s">
        <v>619</v>
      </c>
      <c r="B22" s="288" t="s">
        <v>513</v>
      </c>
      <c r="C22" s="338" t="s">
        <v>157</v>
      </c>
      <c r="D22" s="338" t="s">
        <v>651</v>
      </c>
      <c r="E22" s="569">
        <v>65.3</v>
      </c>
      <c r="F22" s="348">
        <f>E22*H22</f>
        <v>0</v>
      </c>
      <c r="G22" s="619">
        <v>2</v>
      </c>
      <c r="H22" s="436">
        <f t="shared" si="4"/>
        <v>0</v>
      </c>
      <c r="I22" s="348">
        <f>G22*F22</f>
        <v>0</v>
      </c>
      <c r="J22" s="421"/>
      <c r="K22" s="349">
        <f>I22+J22</f>
        <v>0</v>
      </c>
      <c r="N22" s="583"/>
    </row>
    <row r="23" spans="1:14" ht="27.75" customHeight="1">
      <c r="A23" s="543" t="s">
        <v>619</v>
      </c>
      <c r="B23" s="288" t="s">
        <v>513</v>
      </c>
      <c r="C23" s="338" t="s">
        <v>220</v>
      </c>
      <c r="D23" s="547" t="s">
        <v>652</v>
      </c>
      <c r="E23" s="572">
        <v>22.7</v>
      </c>
      <c r="F23" s="348">
        <f t="shared" ref="F23" si="5">E23*H23</f>
        <v>0</v>
      </c>
      <c r="G23" s="619">
        <v>2</v>
      </c>
      <c r="H23" s="436">
        <f t="shared" ref="H23" si="6">VLOOKUP(C23,$F$3:$G$12,2,FALSE)</f>
        <v>0</v>
      </c>
      <c r="I23" s="348">
        <f t="shared" ref="I23" si="7">G23*F23</f>
        <v>0</v>
      </c>
      <c r="J23" s="421"/>
      <c r="K23" s="349">
        <f t="shared" ref="K23" si="8">I23+J23</f>
        <v>0</v>
      </c>
      <c r="N23" s="583"/>
    </row>
    <row r="24" spans="1:14">
      <c r="A24" s="543" t="s">
        <v>619</v>
      </c>
      <c r="B24" s="288" t="s">
        <v>513</v>
      </c>
      <c r="C24" s="338" t="s">
        <v>620</v>
      </c>
      <c r="D24" s="338" t="s">
        <v>651</v>
      </c>
      <c r="E24" s="569">
        <v>66.98</v>
      </c>
      <c r="F24" s="348">
        <f t="shared" ref="F24:F49" si="9">E24*H24</f>
        <v>0</v>
      </c>
      <c r="G24" s="619">
        <v>2</v>
      </c>
      <c r="H24" s="436">
        <f t="shared" ref="H24:H26" si="10">VLOOKUP(C24,$F$3:$G$12,2,FALSE)</f>
        <v>0</v>
      </c>
      <c r="I24" s="348">
        <f t="shared" ref="I24:I49" si="11">G24*F24</f>
        <v>0</v>
      </c>
      <c r="J24" s="421"/>
      <c r="K24" s="349">
        <f t="shared" ref="K24:K49" si="12">I24+J24</f>
        <v>0</v>
      </c>
      <c r="N24" s="583"/>
    </row>
    <row r="25" spans="1:14">
      <c r="A25" s="543" t="s">
        <v>476</v>
      </c>
      <c r="B25" s="288" t="s">
        <v>513</v>
      </c>
      <c r="C25" s="338" t="s">
        <v>158</v>
      </c>
      <c r="D25" s="338"/>
      <c r="E25" s="569">
        <v>78</v>
      </c>
      <c r="F25" s="348">
        <f t="shared" si="9"/>
        <v>0</v>
      </c>
      <c r="G25" s="619">
        <v>2</v>
      </c>
      <c r="H25" s="436">
        <f t="shared" si="10"/>
        <v>0</v>
      </c>
      <c r="I25" s="348">
        <f t="shared" si="11"/>
        <v>0</v>
      </c>
      <c r="J25" s="421"/>
      <c r="K25" s="349">
        <f t="shared" si="12"/>
        <v>0</v>
      </c>
      <c r="N25" s="583"/>
    </row>
    <row r="26" spans="1:14">
      <c r="A26" s="543" t="s">
        <v>476</v>
      </c>
      <c r="B26" s="288" t="s">
        <v>513</v>
      </c>
      <c r="C26" s="338" t="s">
        <v>157</v>
      </c>
      <c r="D26" s="338"/>
      <c r="E26" s="569">
        <v>7</v>
      </c>
      <c r="F26" s="348">
        <f t="shared" si="9"/>
        <v>0</v>
      </c>
      <c r="G26" s="619">
        <v>2</v>
      </c>
      <c r="H26" s="436">
        <f t="shared" si="10"/>
        <v>0</v>
      </c>
      <c r="I26" s="348">
        <f t="shared" si="11"/>
        <v>0</v>
      </c>
      <c r="J26" s="421"/>
      <c r="K26" s="349">
        <f t="shared" si="12"/>
        <v>0</v>
      </c>
      <c r="N26" s="583"/>
    </row>
    <row r="27" spans="1:14">
      <c r="A27" s="543" t="s">
        <v>476</v>
      </c>
      <c r="B27" s="288" t="s">
        <v>513</v>
      </c>
      <c r="C27" s="338" t="s">
        <v>220</v>
      </c>
      <c r="D27" s="338"/>
      <c r="E27" s="570">
        <v>22</v>
      </c>
      <c r="F27" s="348">
        <f t="shared" si="9"/>
        <v>0</v>
      </c>
      <c r="G27" s="619">
        <v>2</v>
      </c>
      <c r="H27" s="436">
        <f t="shared" ref="H27:H30" si="13">VLOOKUP(C27,$F$3:$G$12,2,FALSE)</f>
        <v>0</v>
      </c>
      <c r="I27" s="348">
        <f t="shared" si="11"/>
        <v>0</v>
      </c>
      <c r="J27" s="421"/>
      <c r="K27" s="349">
        <f t="shared" si="12"/>
        <v>0</v>
      </c>
      <c r="N27" s="583"/>
    </row>
    <row r="28" spans="1:14">
      <c r="A28" s="543" t="s">
        <v>626</v>
      </c>
      <c r="B28" s="288" t="s">
        <v>513</v>
      </c>
      <c r="C28" s="338" t="s">
        <v>158</v>
      </c>
      <c r="D28" s="338"/>
      <c r="E28" s="571"/>
      <c r="F28" s="348">
        <f t="shared" si="9"/>
        <v>0</v>
      </c>
      <c r="G28" s="619">
        <v>2</v>
      </c>
      <c r="H28" s="436">
        <f t="shared" si="13"/>
        <v>0</v>
      </c>
      <c r="I28" s="348">
        <f t="shared" si="11"/>
        <v>0</v>
      </c>
      <c r="J28" s="421"/>
      <c r="K28" s="349">
        <f t="shared" si="12"/>
        <v>0</v>
      </c>
      <c r="N28" s="583"/>
    </row>
    <row r="29" spans="1:14">
      <c r="A29" s="543" t="s">
        <v>626</v>
      </c>
      <c r="B29" s="288" t="s">
        <v>513</v>
      </c>
      <c r="C29" s="338" t="s">
        <v>157</v>
      </c>
      <c r="D29" s="338"/>
      <c r="E29" s="571"/>
      <c r="F29" s="348">
        <f t="shared" si="9"/>
        <v>0</v>
      </c>
      <c r="G29" s="619">
        <v>2</v>
      </c>
      <c r="H29" s="436">
        <f t="shared" ref="H29" si="14">VLOOKUP(C29,$F$3:$G$12,2,FALSE)</f>
        <v>0</v>
      </c>
      <c r="I29" s="348">
        <f t="shared" si="11"/>
        <v>0</v>
      </c>
      <c r="J29" s="421"/>
      <c r="K29" s="349">
        <f t="shared" si="12"/>
        <v>0</v>
      </c>
    </row>
    <row r="30" spans="1:14">
      <c r="A30" s="543" t="s">
        <v>626</v>
      </c>
      <c r="B30" s="288" t="s">
        <v>513</v>
      </c>
      <c r="C30" s="338" t="s">
        <v>620</v>
      </c>
      <c r="D30" s="338"/>
      <c r="E30" s="571"/>
      <c r="F30" s="348">
        <f t="shared" si="9"/>
        <v>0</v>
      </c>
      <c r="G30" s="619">
        <v>2</v>
      </c>
      <c r="H30" s="436">
        <f t="shared" si="13"/>
        <v>0</v>
      </c>
      <c r="I30" s="348">
        <f t="shared" si="11"/>
        <v>0</v>
      </c>
      <c r="J30" s="421"/>
      <c r="K30" s="349">
        <f t="shared" si="12"/>
        <v>0</v>
      </c>
    </row>
    <row r="31" spans="1:14">
      <c r="A31" s="543" t="s">
        <v>571</v>
      </c>
      <c r="B31" s="288" t="s">
        <v>513</v>
      </c>
      <c r="C31" s="338" t="s">
        <v>158</v>
      </c>
      <c r="D31" s="338"/>
      <c r="E31" s="569">
        <v>219.85</v>
      </c>
      <c r="F31" s="348">
        <f t="shared" si="9"/>
        <v>0</v>
      </c>
      <c r="G31" s="619">
        <v>2</v>
      </c>
      <c r="H31" s="436">
        <f t="shared" ref="H31:H49" si="15">VLOOKUP(C31,$F$3:$G$12,2,FALSE)</f>
        <v>0</v>
      </c>
      <c r="I31" s="348">
        <f t="shared" si="11"/>
        <v>0</v>
      </c>
      <c r="J31" s="421"/>
      <c r="K31" s="349">
        <f t="shared" si="12"/>
        <v>0</v>
      </c>
    </row>
    <row r="32" spans="1:14">
      <c r="A32" s="543" t="s">
        <v>571</v>
      </c>
      <c r="B32" s="288" t="s">
        <v>513</v>
      </c>
      <c r="C32" s="338" t="s">
        <v>157</v>
      </c>
      <c r="D32" s="338"/>
      <c r="E32" s="569">
        <v>219.85</v>
      </c>
      <c r="F32" s="348">
        <f t="shared" si="9"/>
        <v>0</v>
      </c>
      <c r="G32" s="619">
        <v>2</v>
      </c>
      <c r="H32" s="436">
        <f t="shared" si="15"/>
        <v>0</v>
      </c>
      <c r="I32" s="348">
        <f t="shared" si="11"/>
        <v>0</v>
      </c>
      <c r="J32" s="421"/>
      <c r="K32" s="349">
        <f t="shared" si="12"/>
        <v>0</v>
      </c>
    </row>
    <row r="33" spans="1:11">
      <c r="A33" s="543" t="s">
        <v>571</v>
      </c>
      <c r="B33" s="288" t="s">
        <v>513</v>
      </c>
      <c r="C33" s="551" t="s">
        <v>620</v>
      </c>
      <c r="D33" s="338"/>
      <c r="E33" s="569">
        <v>19.079999999999998</v>
      </c>
      <c r="F33" s="348">
        <f t="shared" si="9"/>
        <v>0</v>
      </c>
      <c r="G33" s="619">
        <v>2</v>
      </c>
      <c r="H33" s="436">
        <f t="shared" si="15"/>
        <v>0</v>
      </c>
      <c r="I33" s="348">
        <f t="shared" si="11"/>
        <v>0</v>
      </c>
      <c r="J33" s="421"/>
      <c r="K33" s="349">
        <f t="shared" si="12"/>
        <v>0</v>
      </c>
    </row>
    <row r="34" spans="1:11">
      <c r="A34" s="543" t="s">
        <v>478</v>
      </c>
      <c r="B34" s="288" t="s">
        <v>513</v>
      </c>
      <c r="C34" s="338" t="s">
        <v>158</v>
      </c>
      <c r="D34" s="338"/>
      <c r="E34" s="569">
        <v>175.7638</v>
      </c>
      <c r="F34" s="348">
        <f t="shared" si="9"/>
        <v>0</v>
      </c>
      <c r="G34" s="619">
        <v>2</v>
      </c>
      <c r="H34" s="436">
        <f t="shared" si="15"/>
        <v>0</v>
      </c>
      <c r="I34" s="348">
        <f t="shared" si="11"/>
        <v>0</v>
      </c>
      <c r="J34" s="421"/>
      <c r="K34" s="349">
        <f t="shared" si="12"/>
        <v>0</v>
      </c>
    </row>
    <row r="35" spans="1:11">
      <c r="A35" s="543" t="s">
        <v>478</v>
      </c>
      <c r="B35" s="288" t="s">
        <v>513</v>
      </c>
      <c r="C35" s="338" t="s">
        <v>157</v>
      </c>
      <c r="D35" s="338"/>
      <c r="E35" s="569">
        <v>175.7638</v>
      </c>
      <c r="F35" s="348">
        <f t="shared" si="9"/>
        <v>0</v>
      </c>
      <c r="G35" s="619">
        <v>2</v>
      </c>
      <c r="H35" s="436">
        <f t="shared" si="15"/>
        <v>0</v>
      </c>
      <c r="I35" s="348">
        <f t="shared" si="11"/>
        <v>0</v>
      </c>
      <c r="J35" s="421"/>
      <c r="K35" s="349">
        <f t="shared" si="12"/>
        <v>0</v>
      </c>
    </row>
    <row r="36" spans="1:11">
      <c r="A36" s="543" t="s">
        <v>478</v>
      </c>
      <c r="B36" s="288" t="s">
        <v>513</v>
      </c>
      <c r="C36" s="338" t="s">
        <v>220</v>
      </c>
      <c r="D36" s="338"/>
      <c r="E36" s="569">
        <v>37.648000000000003</v>
      </c>
      <c r="F36" s="348">
        <f t="shared" si="9"/>
        <v>0</v>
      </c>
      <c r="G36" s="619">
        <v>2</v>
      </c>
      <c r="H36" s="436">
        <f t="shared" si="15"/>
        <v>0</v>
      </c>
      <c r="I36" s="348">
        <f t="shared" si="11"/>
        <v>0</v>
      </c>
      <c r="J36" s="421"/>
      <c r="K36" s="349">
        <f t="shared" si="12"/>
        <v>0</v>
      </c>
    </row>
    <row r="37" spans="1:11">
      <c r="A37" s="543" t="s">
        <v>578</v>
      </c>
      <c r="B37" s="288" t="s">
        <v>513</v>
      </c>
      <c r="C37" s="338" t="s">
        <v>158</v>
      </c>
      <c r="D37" s="338"/>
      <c r="E37" s="569">
        <v>93.12</v>
      </c>
      <c r="F37" s="348">
        <f t="shared" si="9"/>
        <v>0</v>
      </c>
      <c r="G37" s="619">
        <v>2</v>
      </c>
      <c r="H37" s="436">
        <f t="shared" si="15"/>
        <v>0</v>
      </c>
      <c r="I37" s="348">
        <f t="shared" si="11"/>
        <v>0</v>
      </c>
      <c r="J37" s="421"/>
      <c r="K37" s="349">
        <f t="shared" si="12"/>
        <v>0</v>
      </c>
    </row>
    <row r="38" spans="1:11">
      <c r="A38" s="543" t="s">
        <v>578</v>
      </c>
      <c r="B38" s="288" t="s">
        <v>513</v>
      </c>
      <c r="C38" s="338" t="s">
        <v>157</v>
      </c>
      <c r="D38" s="338"/>
      <c r="E38" s="569">
        <v>93.12</v>
      </c>
      <c r="F38" s="348">
        <f t="shared" si="9"/>
        <v>0</v>
      </c>
      <c r="G38" s="619">
        <v>2</v>
      </c>
      <c r="H38" s="436">
        <f t="shared" si="15"/>
        <v>0</v>
      </c>
      <c r="I38" s="348">
        <f t="shared" si="11"/>
        <v>0</v>
      </c>
      <c r="J38" s="421"/>
      <c r="K38" s="349">
        <f t="shared" si="12"/>
        <v>0</v>
      </c>
    </row>
    <row r="39" spans="1:11">
      <c r="A39" s="543" t="s">
        <v>578</v>
      </c>
      <c r="B39" s="288" t="s">
        <v>513</v>
      </c>
      <c r="C39" s="551" t="s">
        <v>620</v>
      </c>
      <c r="D39" s="338"/>
      <c r="E39" s="569">
        <v>3.24</v>
      </c>
      <c r="F39" s="348">
        <f t="shared" si="9"/>
        <v>0</v>
      </c>
      <c r="G39" s="619">
        <v>2</v>
      </c>
      <c r="H39" s="436">
        <f t="shared" si="15"/>
        <v>0</v>
      </c>
      <c r="I39" s="348">
        <f t="shared" si="11"/>
        <v>0</v>
      </c>
      <c r="J39" s="421"/>
      <c r="K39" s="349">
        <f t="shared" si="12"/>
        <v>0</v>
      </c>
    </row>
    <row r="40" spans="1:11">
      <c r="A40" s="543" t="s">
        <v>477</v>
      </c>
      <c r="B40" s="288" t="s">
        <v>513</v>
      </c>
      <c r="C40" s="551" t="s">
        <v>158</v>
      </c>
      <c r="D40" s="551"/>
      <c r="E40" s="569">
        <v>143</v>
      </c>
      <c r="F40" s="348">
        <f t="shared" si="9"/>
        <v>0</v>
      </c>
      <c r="G40" s="619">
        <v>2</v>
      </c>
      <c r="H40" s="436">
        <f t="shared" si="15"/>
        <v>0</v>
      </c>
      <c r="I40" s="348">
        <f t="shared" si="11"/>
        <v>0</v>
      </c>
      <c r="J40" s="421"/>
      <c r="K40" s="349">
        <f t="shared" si="12"/>
        <v>0</v>
      </c>
    </row>
    <row r="41" spans="1:11">
      <c r="A41" s="543" t="s">
        <v>477</v>
      </c>
      <c r="B41" s="288" t="s">
        <v>513</v>
      </c>
      <c r="C41" s="551" t="s">
        <v>157</v>
      </c>
      <c r="D41" s="551"/>
      <c r="E41" s="569">
        <v>143</v>
      </c>
      <c r="F41" s="348">
        <f t="shared" si="9"/>
        <v>0</v>
      </c>
      <c r="G41" s="619">
        <v>2</v>
      </c>
      <c r="H41" s="436">
        <f t="shared" si="15"/>
        <v>0</v>
      </c>
      <c r="I41" s="348">
        <f t="shared" si="11"/>
        <v>0</v>
      </c>
      <c r="J41" s="421"/>
      <c r="K41" s="349">
        <f t="shared" si="12"/>
        <v>0</v>
      </c>
    </row>
    <row r="42" spans="1:11">
      <c r="A42" s="543" t="s">
        <v>477</v>
      </c>
      <c r="B42" s="288" t="s">
        <v>513</v>
      </c>
      <c r="C42" s="551" t="s">
        <v>620</v>
      </c>
      <c r="D42" s="551"/>
      <c r="E42" s="569">
        <v>34</v>
      </c>
      <c r="F42" s="348">
        <f t="shared" si="9"/>
        <v>0</v>
      </c>
      <c r="G42" s="619">
        <v>2</v>
      </c>
      <c r="H42" s="436">
        <f t="shared" si="15"/>
        <v>0</v>
      </c>
      <c r="I42" s="348">
        <f t="shared" si="11"/>
        <v>0</v>
      </c>
      <c r="J42" s="421"/>
      <c r="K42" s="349">
        <f t="shared" si="12"/>
        <v>0</v>
      </c>
    </row>
    <row r="43" spans="1:11">
      <c r="A43" s="543" t="s">
        <v>603</v>
      </c>
      <c r="B43" s="288" t="s">
        <v>513</v>
      </c>
      <c r="C43" s="338" t="s">
        <v>158</v>
      </c>
      <c r="D43" s="338"/>
      <c r="E43" s="569">
        <v>147</v>
      </c>
      <c r="F43" s="348">
        <f t="shared" si="9"/>
        <v>0</v>
      </c>
      <c r="G43" s="619">
        <v>2</v>
      </c>
      <c r="H43" s="436">
        <f t="shared" si="15"/>
        <v>0</v>
      </c>
      <c r="I43" s="348">
        <f t="shared" si="11"/>
        <v>0</v>
      </c>
      <c r="J43" s="421"/>
      <c r="K43" s="349">
        <f t="shared" si="12"/>
        <v>0</v>
      </c>
    </row>
    <row r="44" spans="1:11">
      <c r="A44" s="543" t="s">
        <v>603</v>
      </c>
      <c r="B44" s="288" t="s">
        <v>513</v>
      </c>
      <c r="C44" s="338" t="s">
        <v>157</v>
      </c>
      <c r="D44" s="338"/>
      <c r="E44" s="569">
        <v>147</v>
      </c>
      <c r="F44" s="348">
        <f t="shared" si="9"/>
        <v>0</v>
      </c>
      <c r="G44" s="619">
        <v>2</v>
      </c>
      <c r="H44" s="436">
        <f t="shared" si="15"/>
        <v>0</v>
      </c>
      <c r="I44" s="348">
        <f t="shared" si="11"/>
        <v>0</v>
      </c>
      <c r="J44" s="421"/>
      <c r="K44" s="349">
        <f t="shared" si="12"/>
        <v>0</v>
      </c>
    </row>
    <row r="45" spans="1:11">
      <c r="A45" s="543" t="s">
        <v>603</v>
      </c>
      <c r="B45" s="288" t="s">
        <v>513</v>
      </c>
      <c r="C45" s="338" t="s">
        <v>220</v>
      </c>
      <c r="D45" s="338"/>
      <c r="E45" s="569">
        <v>65</v>
      </c>
      <c r="F45" s="348">
        <f t="shared" ref="F45" si="16">E45*H45</f>
        <v>0</v>
      </c>
      <c r="G45" s="619">
        <v>2</v>
      </c>
      <c r="H45" s="436">
        <f t="shared" ref="H45" si="17">VLOOKUP(C45,$F$3:$G$12,2,FALSE)</f>
        <v>0</v>
      </c>
      <c r="I45" s="348">
        <f t="shared" ref="I45" si="18">G45*F45</f>
        <v>0</v>
      </c>
      <c r="J45" s="421"/>
      <c r="K45" s="349">
        <f t="shared" ref="K45" si="19">I45+J45</f>
        <v>0</v>
      </c>
    </row>
    <row r="46" spans="1:11">
      <c r="A46" s="543" t="s">
        <v>603</v>
      </c>
      <c r="B46" s="288" t="s">
        <v>513</v>
      </c>
      <c r="C46" s="338" t="s">
        <v>618</v>
      </c>
      <c r="D46" s="338"/>
      <c r="E46" s="569">
        <v>3</v>
      </c>
      <c r="F46" s="348">
        <f t="shared" si="9"/>
        <v>0</v>
      </c>
      <c r="G46" s="619">
        <v>2</v>
      </c>
      <c r="H46" s="436">
        <f t="shared" si="15"/>
        <v>0</v>
      </c>
      <c r="I46" s="348">
        <f t="shared" si="11"/>
        <v>0</v>
      </c>
      <c r="J46" s="421"/>
      <c r="K46" s="349">
        <f t="shared" si="12"/>
        <v>0</v>
      </c>
    </row>
    <row r="47" spans="1:11">
      <c r="A47" s="543" t="s">
        <v>603</v>
      </c>
      <c r="B47" s="288" t="s">
        <v>513</v>
      </c>
      <c r="C47" s="338" t="s">
        <v>158</v>
      </c>
      <c r="D47" s="338" t="s">
        <v>622</v>
      </c>
      <c r="E47" s="569">
        <v>61</v>
      </c>
      <c r="F47" s="348">
        <f t="shared" si="9"/>
        <v>0</v>
      </c>
      <c r="G47" s="619">
        <v>0</v>
      </c>
      <c r="H47" s="436">
        <f t="shared" si="15"/>
        <v>0</v>
      </c>
      <c r="I47" s="348">
        <f t="shared" si="11"/>
        <v>0</v>
      </c>
      <c r="J47" s="421"/>
      <c r="K47" s="349">
        <f t="shared" si="12"/>
        <v>0</v>
      </c>
    </row>
    <row r="48" spans="1:11">
      <c r="A48" s="543" t="s">
        <v>603</v>
      </c>
      <c r="B48" s="288" t="s">
        <v>513</v>
      </c>
      <c r="C48" s="338" t="s">
        <v>157</v>
      </c>
      <c r="D48" s="338" t="s">
        <v>622</v>
      </c>
      <c r="E48" s="569">
        <v>61</v>
      </c>
      <c r="F48" s="348">
        <f t="shared" si="9"/>
        <v>0</v>
      </c>
      <c r="G48" s="619">
        <v>0</v>
      </c>
      <c r="H48" s="436">
        <f t="shared" si="15"/>
        <v>0</v>
      </c>
      <c r="I48" s="348">
        <f t="shared" si="11"/>
        <v>0</v>
      </c>
      <c r="J48" s="421"/>
      <c r="K48" s="349">
        <f t="shared" si="12"/>
        <v>0</v>
      </c>
    </row>
    <row r="49" spans="1:11">
      <c r="A49" s="543" t="s">
        <v>603</v>
      </c>
      <c r="B49" s="288" t="s">
        <v>513</v>
      </c>
      <c r="C49" s="338" t="s">
        <v>220</v>
      </c>
      <c r="D49" s="338" t="s">
        <v>622</v>
      </c>
      <c r="E49" s="569">
        <v>21</v>
      </c>
      <c r="F49" s="348">
        <f t="shared" si="9"/>
        <v>0</v>
      </c>
      <c r="G49" s="619">
        <v>0</v>
      </c>
      <c r="H49" s="436">
        <f t="shared" si="15"/>
        <v>0</v>
      </c>
      <c r="I49" s="348">
        <f t="shared" si="11"/>
        <v>0</v>
      </c>
      <c r="J49" s="421"/>
      <c r="K49" s="349">
        <f t="shared" si="12"/>
        <v>0</v>
      </c>
    </row>
    <row r="51" spans="1:11" ht="21" customHeight="1">
      <c r="A51" s="573" t="s">
        <v>8</v>
      </c>
      <c r="B51" s="573"/>
      <c r="C51" s="574"/>
      <c r="D51" s="574"/>
      <c r="E51" s="575">
        <f>SUM(E15:E50)</f>
        <v>4141.095299999999</v>
      </c>
      <c r="F51" s="576"/>
      <c r="G51" s="576"/>
      <c r="H51" s="576"/>
      <c r="I51" s="577">
        <f>SUM(I15:I50)</f>
        <v>0</v>
      </c>
      <c r="J51" s="577">
        <f>SUM(J15:J50)</f>
        <v>0</v>
      </c>
      <c r="K51" s="577">
        <f>SUM(K15:K50)</f>
        <v>0</v>
      </c>
    </row>
  </sheetData>
  <autoFilter ref="A14:AF51" xr:uid="{00000000-0009-0000-0000-00000A000000}">
    <sortState xmlns:xlrd2="http://schemas.microsoft.com/office/spreadsheetml/2017/richdata2" ref="A15:AF51">
      <sortCondition ref="B14:B51"/>
    </sortState>
  </autoFilter>
  <mergeCells count="1">
    <mergeCell ref="D5:D7"/>
  </mergeCells>
  <phoneticPr fontId="110" type="noConversion"/>
  <printOptions horizontalCentered="1"/>
  <pageMargins left="0.7" right="0.7" top="0.75" bottom="0.75" header="0.3" footer="0.3"/>
  <pageSetup paperSize="9" scale="63" fitToHeight="0" orientation="landscape" r:id="rId1"/>
  <headerFooter alignWithMargins="0">
    <oddFooter>&amp;L&amp;F-&amp;A
Atir b.v. ©&amp;Rprintversie &amp;D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tint="-0.14999847407452621"/>
    <pageSetUpPr fitToPage="1"/>
  </sheetPr>
  <dimension ref="A1:M131"/>
  <sheetViews>
    <sheetView showGridLines="0" zoomScale="80" zoomScaleNormal="80" zoomScaleSheetLayoutView="100" zoomScalePageLayoutView="50" workbookViewId="0">
      <pane ySplit="10" topLeftCell="A11" activePane="bottomLeft" state="frozen"/>
      <selection activeCell="A6" sqref="A6:F6"/>
      <selection pane="bottomLeft" activeCell="A11" sqref="A11"/>
    </sheetView>
  </sheetViews>
  <sheetFormatPr defaultColWidth="9.140625" defaultRowHeight="13.5"/>
  <cols>
    <col min="1" max="1" width="57.7109375" style="336" bestFit="1" customWidth="1"/>
    <col min="2" max="2" width="25.28515625" style="336" customWidth="1"/>
    <col min="3" max="3" width="34.140625" style="336" bestFit="1" customWidth="1"/>
    <col min="4" max="4" width="24.28515625" style="336" customWidth="1"/>
    <col min="5" max="5" width="16.140625" style="336" bestFit="1" customWidth="1"/>
    <col min="6" max="6" width="17.42578125" style="336" customWidth="1"/>
    <col min="7" max="7" width="14.42578125" style="336" bestFit="1" customWidth="1"/>
    <col min="8" max="8" width="9.140625" style="336"/>
    <col min="9" max="9" width="29.85546875" style="336" bestFit="1" customWidth="1"/>
    <col min="10" max="10" width="10" style="336" bestFit="1" customWidth="1"/>
    <col min="11" max="11" width="29.42578125" style="336" customWidth="1"/>
    <col min="12" max="12" width="16.85546875" style="336" customWidth="1"/>
    <col min="13" max="13" width="17.7109375" style="336" bestFit="1" customWidth="1"/>
    <col min="14" max="16384" width="9.140625" style="336"/>
  </cols>
  <sheetData>
    <row r="1" spans="1:13">
      <c r="A1" s="419" t="s">
        <v>26</v>
      </c>
      <c r="B1" s="109"/>
      <c r="C1" s="109"/>
      <c r="D1" s="109"/>
      <c r="E1" s="109"/>
      <c r="F1" s="109"/>
      <c r="G1" s="109"/>
      <c r="H1" s="109"/>
    </row>
    <row r="2" spans="1:13" ht="17.25">
      <c r="A2" s="356"/>
      <c r="B2" s="109"/>
      <c r="C2" s="109"/>
      <c r="D2" s="357"/>
      <c r="E2" s="357"/>
      <c r="F2" s="357"/>
      <c r="G2" s="357"/>
      <c r="H2" s="109"/>
    </row>
    <row r="3" spans="1:13" ht="17.25">
      <c r="A3" s="83" t="str">
        <f>'1-Contractblad totaal'!A3</f>
        <v>Naam opdrachtgever</v>
      </c>
      <c r="B3" s="355" t="str">
        <f>'1-Contractblad totaal'!B3</f>
        <v>BAR-organisatie</v>
      </c>
      <c r="C3" s="357"/>
      <c r="D3" s="109"/>
      <c r="E3" s="109"/>
      <c r="F3" s="357"/>
      <c r="G3" s="357"/>
      <c r="H3" s="296"/>
    </row>
    <row r="4" spans="1:13" ht="17.25">
      <c r="A4" s="83" t="str">
        <f>'1-Contractblad totaal'!A4</f>
        <v>Calculatie onderdeel</v>
      </c>
      <c r="B4" s="355" t="str">
        <f ca="1">MID(CELL("bestandsnaam",$C$8),SEARCH("]",CELL("bestandsnaam",$C$8),1)+1,256)</f>
        <v>11-Sanitaire voorzieningen</v>
      </c>
      <c r="C4" s="357"/>
      <c r="D4" s="357"/>
      <c r="E4" s="357"/>
      <c r="F4" s="357"/>
      <c r="G4" s="357"/>
      <c r="H4" s="357"/>
    </row>
    <row r="5" spans="1:13" ht="17.25">
      <c r="A5" s="83" t="str">
        <f>'1-Contractblad totaal'!A5</f>
        <v>Gebouw/plaats</v>
      </c>
      <c r="B5" s="355" t="str">
        <f>'1-Contractblad totaal'!B5</f>
        <v>Barendrecht, Albrandswaard en Ridderkerk</v>
      </c>
      <c r="C5" s="357"/>
    </row>
    <row r="6" spans="1:13" ht="17.25">
      <c r="A6" s="83" t="str">
        <f>'1-Contractblad totaal'!A6</f>
        <v>Referentie nummer</v>
      </c>
      <c r="B6" s="355" t="str">
        <f>'1-Contractblad totaal'!B6</f>
        <v>Invoer</v>
      </c>
      <c r="C6" s="357"/>
    </row>
    <row r="7" spans="1:13" ht="17.25">
      <c r="A7" s="83" t="str">
        <f>'1-Contractblad totaal'!A8</f>
        <v>Naam dienstverlener</v>
      </c>
      <c r="B7" s="355">
        <f>'1-Contractblad totaal'!B8</f>
        <v>0</v>
      </c>
      <c r="C7" s="357"/>
    </row>
    <row r="8" spans="1:13" ht="17.25">
      <c r="A8" s="83" t="str">
        <f>'1-Contractblad totaal'!A9</f>
        <v>Prijspeil</v>
      </c>
      <c r="B8" s="120">
        <f>'1-Contractblad totaal'!B9</f>
        <v>44562</v>
      </c>
      <c r="C8" s="357"/>
      <c r="D8" s="357"/>
      <c r="E8" s="297"/>
      <c r="F8" s="297"/>
      <c r="G8" s="297"/>
      <c r="H8" s="297"/>
    </row>
    <row r="9" spans="1:13" ht="17.25">
      <c r="A9" s="354"/>
      <c r="B9" s="299"/>
      <c r="C9" s="358"/>
      <c r="D9" s="358"/>
      <c r="E9" s="297"/>
      <c r="F9" s="297"/>
      <c r="G9" s="297"/>
      <c r="H9" s="297"/>
    </row>
    <row r="10" spans="1:13" ht="25.5">
      <c r="A10" s="437" t="s">
        <v>105</v>
      </c>
      <c r="B10" s="519" t="s">
        <v>475</v>
      </c>
      <c r="C10" s="369" t="s">
        <v>173</v>
      </c>
      <c r="D10" s="370" t="s">
        <v>168</v>
      </c>
      <c r="E10" s="370" t="s">
        <v>169</v>
      </c>
      <c r="F10" s="371" t="s">
        <v>174</v>
      </c>
      <c r="G10" s="372" t="s">
        <v>170</v>
      </c>
      <c r="H10" s="297"/>
      <c r="I10" s="437" t="s">
        <v>105</v>
      </c>
      <c r="J10" s="519" t="s">
        <v>475</v>
      </c>
      <c r="K10" s="369" t="s">
        <v>739</v>
      </c>
      <c r="L10" s="681" t="s">
        <v>737</v>
      </c>
      <c r="M10" s="681" t="s">
        <v>738</v>
      </c>
    </row>
    <row r="11" spans="1:13" ht="15">
      <c r="A11" s="563" t="s">
        <v>650</v>
      </c>
      <c r="B11" s="562"/>
      <c r="C11" s="562"/>
      <c r="D11" s="562"/>
      <c r="E11" s="562"/>
      <c r="F11" s="562"/>
      <c r="G11" s="562"/>
      <c r="H11" s="297"/>
      <c r="I11" s="543" t="s">
        <v>516</v>
      </c>
      <c r="J11" s="288" t="s">
        <v>513</v>
      </c>
      <c r="K11" s="359" t="s">
        <v>734</v>
      </c>
      <c r="L11" s="682">
        <v>0</v>
      </c>
      <c r="M11" s="682">
        <v>0</v>
      </c>
    </row>
    <row r="12" spans="1:13" ht="15">
      <c r="A12" s="288" t="s">
        <v>671</v>
      </c>
      <c r="B12" s="288" t="s">
        <v>513</v>
      </c>
      <c r="C12" s="359" t="s">
        <v>740</v>
      </c>
      <c r="D12" s="420"/>
      <c r="E12" s="360">
        <v>16</v>
      </c>
      <c r="F12" s="422"/>
      <c r="G12" s="361">
        <f t="shared" ref="G12:G17" si="0">E12*F12*12</f>
        <v>0</v>
      </c>
      <c r="H12" s="297"/>
      <c r="I12" s="543" t="s">
        <v>516</v>
      </c>
      <c r="J12" s="288" t="s">
        <v>513</v>
      </c>
      <c r="K12" s="359" t="s">
        <v>735</v>
      </c>
      <c r="L12" s="682">
        <v>0</v>
      </c>
      <c r="M12" s="682">
        <v>0</v>
      </c>
    </row>
    <row r="13" spans="1:13" ht="15">
      <c r="A13" s="288" t="s">
        <v>671</v>
      </c>
      <c r="B13" s="288" t="s">
        <v>513</v>
      </c>
      <c r="C13" s="359" t="s">
        <v>630</v>
      </c>
      <c r="D13" s="420"/>
      <c r="E13" s="360">
        <v>9</v>
      </c>
      <c r="F13" s="422"/>
      <c r="G13" s="361">
        <f t="shared" si="0"/>
        <v>0</v>
      </c>
      <c r="H13" s="297"/>
      <c r="I13" s="543" t="s">
        <v>516</v>
      </c>
      <c r="J13" s="288" t="s">
        <v>513</v>
      </c>
      <c r="K13" s="288" t="s">
        <v>628</v>
      </c>
      <c r="L13" s="682">
        <v>0</v>
      </c>
      <c r="M13" s="682">
        <v>0</v>
      </c>
    </row>
    <row r="14" spans="1:13" ht="15">
      <c r="A14" s="288" t="s">
        <v>671</v>
      </c>
      <c r="B14" s="288" t="s">
        <v>513</v>
      </c>
      <c r="C14" s="359" t="s">
        <v>629</v>
      </c>
      <c r="D14" s="420"/>
      <c r="E14" s="360">
        <v>15</v>
      </c>
      <c r="F14" s="422"/>
      <c r="G14" s="361">
        <f t="shared" si="0"/>
        <v>0</v>
      </c>
      <c r="H14" s="297"/>
      <c r="I14" s="543" t="s">
        <v>516</v>
      </c>
      <c r="J14" s="288" t="s">
        <v>513</v>
      </c>
      <c r="K14" s="359" t="s">
        <v>714</v>
      </c>
      <c r="L14" s="682">
        <v>0</v>
      </c>
      <c r="M14" s="682">
        <v>0</v>
      </c>
    </row>
    <row r="15" spans="1:13" ht="15">
      <c r="A15" s="288" t="s">
        <v>671</v>
      </c>
      <c r="B15" s="288" t="s">
        <v>513</v>
      </c>
      <c r="C15" s="359" t="s">
        <v>714</v>
      </c>
      <c r="D15" s="420"/>
      <c r="E15" s="360">
        <v>8</v>
      </c>
      <c r="F15" s="422"/>
      <c r="G15" s="361">
        <f t="shared" si="0"/>
        <v>0</v>
      </c>
      <c r="H15" s="297"/>
      <c r="I15" s="543" t="s">
        <v>516</v>
      </c>
      <c r="J15" s="288" t="s">
        <v>513</v>
      </c>
      <c r="K15" s="359" t="s">
        <v>736</v>
      </c>
      <c r="L15" s="682">
        <v>0</v>
      </c>
      <c r="M15" s="682">
        <v>0</v>
      </c>
    </row>
    <row r="16" spans="1:13" ht="15">
      <c r="A16" s="288" t="s">
        <v>671</v>
      </c>
      <c r="B16" s="288" t="s">
        <v>513</v>
      </c>
      <c r="C16" s="359" t="s">
        <v>713</v>
      </c>
      <c r="D16" s="420"/>
      <c r="E16" s="360">
        <v>9</v>
      </c>
      <c r="F16" s="422"/>
      <c r="G16" s="361">
        <f t="shared" si="0"/>
        <v>0</v>
      </c>
      <c r="H16" s="297"/>
      <c r="I16" s="543" t="s">
        <v>516</v>
      </c>
      <c r="J16" s="288" t="s">
        <v>513</v>
      </c>
      <c r="K16" s="359" t="s">
        <v>716</v>
      </c>
      <c r="L16" s="682">
        <v>0</v>
      </c>
      <c r="M16" s="682">
        <v>0</v>
      </c>
    </row>
    <row r="17" spans="1:13" ht="15">
      <c r="A17" s="288" t="s">
        <v>671</v>
      </c>
      <c r="B17" s="288" t="s">
        <v>479</v>
      </c>
      <c r="C17" s="359" t="s">
        <v>715</v>
      </c>
      <c r="D17" s="420"/>
      <c r="E17" s="360">
        <v>15</v>
      </c>
      <c r="F17" s="422"/>
      <c r="G17" s="361">
        <f t="shared" si="0"/>
        <v>0</v>
      </c>
      <c r="H17" s="297"/>
      <c r="I17" s="543" t="s">
        <v>626</v>
      </c>
      <c r="J17" s="288" t="s">
        <v>513</v>
      </c>
      <c r="K17" s="288" t="s">
        <v>628</v>
      </c>
      <c r="L17" s="682">
        <v>0</v>
      </c>
      <c r="M17" s="682">
        <v>0</v>
      </c>
    </row>
    <row r="18" spans="1:13" ht="15">
      <c r="A18" s="288" t="s">
        <v>671</v>
      </c>
      <c r="B18" s="288" t="s">
        <v>479</v>
      </c>
      <c r="C18" s="359" t="s">
        <v>716</v>
      </c>
      <c r="D18" s="420"/>
      <c r="E18" s="360">
        <v>8</v>
      </c>
      <c r="F18" s="422">
        <v>0</v>
      </c>
      <c r="G18" s="361">
        <f t="shared" ref="G18" si="1">E18*F18*12</f>
        <v>0</v>
      </c>
      <c r="H18" s="297"/>
      <c r="I18" s="543" t="s">
        <v>571</v>
      </c>
      <c r="J18" s="288" t="s">
        <v>513</v>
      </c>
      <c r="K18" s="550" t="s">
        <v>628</v>
      </c>
      <c r="L18" s="682">
        <v>0</v>
      </c>
      <c r="M18" s="682">
        <v>0</v>
      </c>
    </row>
    <row r="19" spans="1:13" ht="15">
      <c r="H19" s="297"/>
      <c r="I19" s="543" t="s">
        <v>478</v>
      </c>
      <c r="J19" s="288" t="s">
        <v>513</v>
      </c>
      <c r="K19" s="550" t="s">
        <v>628</v>
      </c>
      <c r="L19" s="682">
        <v>0</v>
      </c>
      <c r="M19" s="682">
        <v>0</v>
      </c>
    </row>
    <row r="20" spans="1:13" ht="15">
      <c r="A20" s="362" t="s">
        <v>8</v>
      </c>
      <c r="B20" s="363"/>
      <c r="C20" s="363"/>
      <c r="D20" s="759"/>
      <c r="E20" s="759"/>
      <c r="F20" s="760"/>
      <c r="G20" s="364">
        <f>SUM(G11:G18)</f>
        <v>0</v>
      </c>
      <c r="H20" s="297"/>
      <c r="I20" s="543" t="s">
        <v>578</v>
      </c>
      <c r="J20" s="288" t="s">
        <v>513</v>
      </c>
      <c r="K20" s="550" t="s">
        <v>628</v>
      </c>
      <c r="L20" s="682">
        <v>0</v>
      </c>
      <c r="M20" s="682">
        <v>0</v>
      </c>
    </row>
    <row r="21" spans="1:13" ht="15">
      <c r="H21" s="297"/>
      <c r="I21" s="543" t="s">
        <v>477</v>
      </c>
      <c r="J21" s="288" t="s">
        <v>513</v>
      </c>
      <c r="K21" s="550" t="s">
        <v>628</v>
      </c>
      <c r="L21" s="682">
        <v>0</v>
      </c>
      <c r="M21" s="682">
        <v>0</v>
      </c>
    </row>
    <row r="22" spans="1:13" ht="15">
      <c r="H22" s="297"/>
    </row>
    <row r="23" spans="1:13" ht="21" customHeight="1">
      <c r="A23" s="373" t="s">
        <v>171</v>
      </c>
      <c r="B23" s="367"/>
      <c r="C23" s="368"/>
      <c r="D23" s="109"/>
      <c r="E23" s="297"/>
      <c r="H23" s="297"/>
    </row>
    <row r="24" spans="1:13" ht="21" customHeight="1">
      <c r="A24" s="761" t="s">
        <v>172</v>
      </c>
      <c r="B24" s="761"/>
      <c r="C24" s="761"/>
      <c r="D24" s="761"/>
      <c r="E24" s="761"/>
      <c r="H24" s="297"/>
    </row>
    <row r="25" spans="1:13" ht="21" customHeight="1">
      <c r="H25" s="297"/>
    </row>
    <row r="27" spans="1:13" ht="15">
      <c r="H27" s="297"/>
    </row>
    <row r="29" spans="1:13" ht="15">
      <c r="H29" s="297"/>
    </row>
    <row r="31" spans="1:13" ht="15">
      <c r="H31" s="297"/>
    </row>
    <row r="33" spans="1:8" ht="15">
      <c r="H33" s="297"/>
    </row>
    <row r="35" spans="1:8" ht="15">
      <c r="H35" s="297"/>
    </row>
    <row r="37" spans="1:8" ht="15">
      <c r="H37" s="297"/>
    </row>
    <row r="38" spans="1:8">
      <c r="A38" s="365"/>
      <c r="B38" s="365"/>
      <c r="C38" s="365"/>
      <c r="D38" s="365"/>
      <c r="E38" s="365"/>
      <c r="F38" s="365"/>
      <c r="G38" s="366"/>
    </row>
    <row r="131" spans="1:8" s="365" customFormat="1" ht="15" customHeight="1">
      <c r="A131" s="336"/>
      <c r="B131" s="336"/>
      <c r="C131" s="336"/>
      <c r="D131" s="336"/>
      <c r="E131" s="336"/>
      <c r="F131" s="336"/>
      <c r="G131" s="336"/>
      <c r="H131" s="297"/>
    </row>
  </sheetData>
  <autoFilter ref="A10:G18" xr:uid="{00000000-0001-0000-0C00-000000000000}"/>
  <mergeCells count="2">
    <mergeCell ref="D20:F20"/>
    <mergeCell ref="A24:E24"/>
  </mergeCells>
  <pageMargins left="0.59055118110236227" right="0.59055118110236227" top="0.59055118110236227" bottom="0.78740157480314965" header="0.39370078740157483" footer="0.19685039370078741"/>
  <pageSetup paperSize="9" fitToHeight="0" orientation="landscape" r:id="rId1"/>
  <headerFooter alignWithMargins="0">
    <oddFooter>&amp;L&amp;"Verdana,Standaard"&amp;F-&amp;A
Atir b.v. ©&amp;R&amp;"Verdana,Standaard"printversie &amp;D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9702B-97DD-4CDB-939E-64E6A392FDEA}">
  <dimension ref="A1:AA18"/>
  <sheetViews>
    <sheetView workbookViewId="0"/>
  </sheetViews>
  <sheetFormatPr defaultRowHeight="12.75"/>
  <cols>
    <col min="1" max="1" width="36.42578125" customWidth="1"/>
    <col min="2" max="2" width="37.5703125" bestFit="1" customWidth="1"/>
    <col min="3" max="6" width="9.85546875" bestFit="1" customWidth="1"/>
    <col min="7" max="7" width="7.7109375" bestFit="1" customWidth="1"/>
    <col min="8" max="11" width="9.85546875" bestFit="1" customWidth="1"/>
    <col min="12" max="12" width="7.7109375" bestFit="1" customWidth="1"/>
    <col min="13" max="16" width="9.85546875" bestFit="1" customWidth="1"/>
    <col min="17" max="17" width="7.7109375" bestFit="1" customWidth="1"/>
    <col min="18" max="21" width="9.85546875" bestFit="1" customWidth="1"/>
    <col min="22" max="22" width="7.7109375" bestFit="1" customWidth="1"/>
    <col min="23" max="26" width="9.85546875" bestFit="1" customWidth="1"/>
    <col min="27" max="27" width="7.7109375" bestFit="1" customWidth="1"/>
  </cols>
  <sheetData>
    <row r="1" spans="1:27" ht="18">
      <c r="A1" s="660" t="s">
        <v>750</v>
      </c>
      <c r="B1" s="661"/>
      <c r="C1" s="661"/>
      <c r="D1" s="661"/>
      <c r="E1" s="661"/>
      <c r="F1" s="661"/>
      <c r="G1" s="661"/>
      <c r="H1" s="661"/>
      <c r="I1" s="661"/>
      <c r="J1" s="661"/>
      <c r="K1" s="661"/>
      <c r="L1" s="661"/>
      <c r="M1" s="661"/>
      <c r="N1" s="661"/>
      <c r="O1" s="661"/>
      <c r="P1" s="661"/>
      <c r="Q1" s="661"/>
      <c r="R1" s="661"/>
      <c r="S1" s="661"/>
      <c r="T1" s="661"/>
      <c r="U1" s="661"/>
      <c r="V1" s="661"/>
      <c r="W1" s="661"/>
      <c r="X1" s="661"/>
      <c r="Y1" s="661"/>
      <c r="Z1" s="661"/>
      <c r="AA1" s="661"/>
    </row>
    <row r="2" spans="1:27" ht="13.5" thickBot="1">
      <c r="A2" s="661"/>
      <c r="B2" s="661"/>
      <c r="C2" s="661"/>
      <c r="D2" s="661"/>
      <c r="E2" s="661"/>
      <c r="F2" s="661"/>
      <c r="G2" s="661"/>
      <c r="H2" s="661"/>
      <c r="I2" s="661"/>
      <c r="J2" s="661"/>
      <c r="K2" s="661"/>
      <c r="L2" s="661"/>
      <c r="M2" s="661"/>
      <c r="N2" s="661"/>
      <c r="O2" s="661"/>
      <c r="P2" s="661"/>
      <c r="Q2" s="661"/>
      <c r="R2" s="661"/>
      <c r="S2" s="661"/>
      <c r="T2" s="661"/>
      <c r="U2" s="661"/>
      <c r="V2" s="661"/>
      <c r="W2" s="661"/>
      <c r="X2" s="661"/>
      <c r="Y2" s="661"/>
      <c r="Z2" s="661"/>
      <c r="AA2" s="661"/>
    </row>
    <row r="3" spans="1:27">
      <c r="A3" s="699"/>
      <c r="B3" s="700"/>
      <c r="C3" s="765" t="s">
        <v>726</v>
      </c>
      <c r="D3" s="766"/>
      <c r="E3" s="766"/>
      <c r="F3" s="767"/>
      <c r="G3" s="768"/>
      <c r="H3" s="765" t="s">
        <v>717</v>
      </c>
      <c r="I3" s="766"/>
      <c r="J3" s="766"/>
      <c r="K3" s="766"/>
      <c r="L3" s="769"/>
      <c r="M3" s="765" t="s">
        <v>718</v>
      </c>
      <c r="N3" s="766"/>
      <c r="O3" s="766"/>
      <c r="P3" s="766"/>
      <c r="Q3" s="769"/>
      <c r="R3" s="765" t="s">
        <v>719</v>
      </c>
      <c r="S3" s="766"/>
      <c r="T3" s="766"/>
      <c r="U3" s="766"/>
      <c r="V3" s="769"/>
      <c r="W3" s="765" t="s">
        <v>720</v>
      </c>
      <c r="X3" s="766"/>
      <c r="Y3" s="766"/>
      <c r="Z3" s="766"/>
      <c r="AA3" s="769"/>
    </row>
    <row r="4" spans="1:27">
      <c r="A4" s="701" t="s">
        <v>721</v>
      </c>
      <c r="B4" s="702" t="s">
        <v>108</v>
      </c>
      <c r="C4" s="662" t="s">
        <v>722</v>
      </c>
      <c r="D4" s="663" t="s">
        <v>723</v>
      </c>
      <c r="E4" s="663" t="s">
        <v>724</v>
      </c>
      <c r="F4" s="663" t="s">
        <v>725</v>
      </c>
      <c r="G4" s="664" t="s">
        <v>8</v>
      </c>
      <c r="H4" s="662" t="s">
        <v>722</v>
      </c>
      <c r="I4" s="663" t="s">
        <v>723</v>
      </c>
      <c r="J4" s="663" t="s">
        <v>724</v>
      </c>
      <c r="K4" s="663" t="s">
        <v>725</v>
      </c>
      <c r="L4" s="664" t="s">
        <v>8</v>
      </c>
      <c r="M4" s="662" t="s">
        <v>722</v>
      </c>
      <c r="N4" s="663" t="s">
        <v>723</v>
      </c>
      <c r="O4" s="663" t="s">
        <v>724</v>
      </c>
      <c r="P4" s="663" t="s">
        <v>725</v>
      </c>
      <c r="Q4" s="664" t="s">
        <v>8</v>
      </c>
      <c r="R4" s="662" t="s">
        <v>722</v>
      </c>
      <c r="S4" s="663" t="s">
        <v>723</v>
      </c>
      <c r="T4" s="663" t="s">
        <v>724</v>
      </c>
      <c r="U4" s="663" t="s">
        <v>725</v>
      </c>
      <c r="V4" s="664" t="s">
        <v>8</v>
      </c>
      <c r="W4" s="662" t="s">
        <v>722</v>
      </c>
      <c r="X4" s="663" t="s">
        <v>723</v>
      </c>
      <c r="Y4" s="663" t="s">
        <v>724</v>
      </c>
      <c r="Z4" s="663" t="s">
        <v>725</v>
      </c>
      <c r="AA4" s="664" t="s">
        <v>8</v>
      </c>
    </row>
    <row r="5" spans="1:27" ht="13.5">
      <c r="A5" s="707" t="s">
        <v>671</v>
      </c>
      <c r="B5" s="708" t="s">
        <v>592</v>
      </c>
      <c r="C5" s="665">
        <v>8</v>
      </c>
      <c r="D5" s="666">
        <v>6</v>
      </c>
      <c r="E5" s="666">
        <v>6</v>
      </c>
      <c r="F5" s="666">
        <v>6</v>
      </c>
      <c r="G5" s="693">
        <f t="shared" ref="G5" si="0">SUM(C5:F5)</f>
        <v>26</v>
      </c>
      <c r="H5" s="665">
        <v>6</v>
      </c>
      <c r="I5" s="666">
        <v>7</v>
      </c>
      <c r="J5" s="666">
        <v>8</v>
      </c>
      <c r="K5" s="666">
        <v>7</v>
      </c>
      <c r="L5" s="693">
        <f t="shared" ref="L5" si="1">SUM(H5:K5)</f>
        <v>28</v>
      </c>
      <c r="M5" s="665">
        <v>3</v>
      </c>
      <c r="N5" s="666">
        <v>4</v>
      </c>
      <c r="O5" s="666">
        <v>2</v>
      </c>
      <c r="P5" s="666">
        <v>3</v>
      </c>
      <c r="Q5" s="693">
        <f t="shared" ref="Q5" si="2">SUM(M5:P5)</f>
        <v>12</v>
      </c>
      <c r="R5" s="665">
        <v>6</v>
      </c>
      <c r="S5" s="666">
        <v>6</v>
      </c>
      <c r="T5" s="666">
        <v>6</v>
      </c>
      <c r="U5" s="666">
        <v>5</v>
      </c>
      <c r="V5" s="693">
        <f t="shared" ref="V5" si="3">SUM(R5:U5)</f>
        <v>23</v>
      </c>
      <c r="W5" s="665">
        <v>0</v>
      </c>
      <c r="X5" s="666">
        <v>16</v>
      </c>
      <c r="Y5" s="666">
        <v>0</v>
      </c>
      <c r="Z5" s="666">
        <v>0</v>
      </c>
      <c r="AA5" s="693">
        <f t="shared" ref="AA5" si="4">SUM(W5:Z5)</f>
        <v>16</v>
      </c>
    </row>
    <row r="6" spans="1:27" ht="13.5" thickBot="1">
      <c r="A6" s="705"/>
      <c r="B6" s="706"/>
      <c r="C6" s="696">
        <f t="shared" ref="C6:AA6" si="5">SUM(C5:C5)</f>
        <v>8</v>
      </c>
      <c r="D6" s="697">
        <f t="shared" si="5"/>
        <v>6</v>
      </c>
      <c r="E6" s="697">
        <f t="shared" si="5"/>
        <v>6</v>
      </c>
      <c r="F6" s="697">
        <f t="shared" si="5"/>
        <v>6</v>
      </c>
      <c r="G6" s="698">
        <f t="shared" si="5"/>
        <v>26</v>
      </c>
      <c r="H6" s="696">
        <f t="shared" si="5"/>
        <v>6</v>
      </c>
      <c r="I6" s="697">
        <f t="shared" si="5"/>
        <v>7</v>
      </c>
      <c r="J6" s="697">
        <f t="shared" si="5"/>
        <v>8</v>
      </c>
      <c r="K6" s="697">
        <f t="shared" si="5"/>
        <v>7</v>
      </c>
      <c r="L6" s="698">
        <f t="shared" si="5"/>
        <v>28</v>
      </c>
      <c r="M6" s="696">
        <f t="shared" si="5"/>
        <v>3</v>
      </c>
      <c r="N6" s="697">
        <f t="shared" si="5"/>
        <v>4</v>
      </c>
      <c r="O6" s="697">
        <f t="shared" si="5"/>
        <v>2</v>
      </c>
      <c r="P6" s="697">
        <f t="shared" si="5"/>
        <v>3</v>
      </c>
      <c r="Q6" s="698">
        <f t="shared" si="5"/>
        <v>12</v>
      </c>
      <c r="R6" s="696">
        <f t="shared" si="5"/>
        <v>6</v>
      </c>
      <c r="S6" s="697">
        <f t="shared" si="5"/>
        <v>6</v>
      </c>
      <c r="T6" s="697">
        <f t="shared" si="5"/>
        <v>6</v>
      </c>
      <c r="U6" s="697">
        <f t="shared" si="5"/>
        <v>5</v>
      </c>
      <c r="V6" s="698">
        <f t="shared" si="5"/>
        <v>23</v>
      </c>
      <c r="W6" s="696">
        <f t="shared" si="5"/>
        <v>0</v>
      </c>
      <c r="X6" s="697">
        <f t="shared" si="5"/>
        <v>16</v>
      </c>
      <c r="Y6" s="697">
        <f t="shared" si="5"/>
        <v>0</v>
      </c>
      <c r="Z6" s="697">
        <f t="shared" si="5"/>
        <v>0</v>
      </c>
      <c r="AA6" s="698">
        <f t="shared" si="5"/>
        <v>16</v>
      </c>
    </row>
    <row r="7" spans="1:27" ht="13.5" thickBot="1"/>
    <row r="8" spans="1:27" s="685" customFormat="1">
      <c r="A8" s="683"/>
      <c r="B8" s="684"/>
      <c r="C8" s="762" t="s">
        <v>741</v>
      </c>
      <c r="D8" s="763"/>
      <c r="E8" s="763"/>
      <c r="F8" s="763"/>
      <c r="G8" s="764"/>
      <c r="H8" s="762" t="s">
        <v>717</v>
      </c>
      <c r="I8" s="763"/>
      <c r="J8" s="763"/>
      <c r="K8" s="763"/>
      <c r="L8" s="764"/>
      <c r="M8" s="762" t="s">
        <v>718</v>
      </c>
      <c r="N8" s="763"/>
      <c r="O8" s="763"/>
      <c r="P8" s="763"/>
      <c r="Q8" s="764"/>
      <c r="R8" s="762" t="s">
        <v>719</v>
      </c>
      <c r="S8" s="763"/>
      <c r="T8" s="763"/>
      <c r="U8" s="763"/>
      <c r="V8" s="764"/>
      <c r="W8" s="762" t="s">
        <v>720</v>
      </c>
      <c r="X8" s="763"/>
      <c r="Y8" s="763"/>
      <c r="Z8" s="763"/>
      <c r="AA8" s="764"/>
    </row>
    <row r="9" spans="1:27" s="685" customFormat="1">
      <c r="A9" s="686" t="s">
        <v>721</v>
      </c>
      <c r="B9" s="687" t="s">
        <v>108</v>
      </c>
      <c r="C9" s="688" t="s">
        <v>742</v>
      </c>
      <c r="D9" s="689" t="s">
        <v>743</v>
      </c>
      <c r="E9" s="689" t="s">
        <v>744</v>
      </c>
      <c r="F9" s="689" t="s">
        <v>745</v>
      </c>
      <c r="G9" s="690" t="s">
        <v>8</v>
      </c>
      <c r="H9" s="688" t="s">
        <v>742</v>
      </c>
      <c r="I9" s="689" t="s">
        <v>743</v>
      </c>
      <c r="J9" s="689" t="s">
        <v>744</v>
      </c>
      <c r="K9" s="689" t="s">
        <v>745</v>
      </c>
      <c r="L9" s="690" t="s">
        <v>8</v>
      </c>
      <c r="M9" s="688" t="s">
        <v>742</v>
      </c>
      <c r="N9" s="689" t="s">
        <v>743</v>
      </c>
      <c r="O9" s="689" t="s">
        <v>744</v>
      </c>
      <c r="P9" s="689" t="s">
        <v>745</v>
      </c>
      <c r="Q9" s="690" t="s">
        <v>8</v>
      </c>
      <c r="R9" s="688" t="s">
        <v>742</v>
      </c>
      <c r="S9" s="689" t="s">
        <v>743</v>
      </c>
      <c r="T9" s="689" t="s">
        <v>744</v>
      </c>
      <c r="U9" s="689" t="s">
        <v>745</v>
      </c>
      <c r="V9" s="690" t="s">
        <v>8</v>
      </c>
      <c r="W9" s="688" t="s">
        <v>742</v>
      </c>
      <c r="X9" s="689" t="s">
        <v>743</v>
      </c>
      <c r="Y9" s="689" t="s">
        <v>744</v>
      </c>
      <c r="Z9" s="689" t="s">
        <v>745</v>
      </c>
      <c r="AA9" s="690" t="s">
        <v>8</v>
      </c>
    </row>
    <row r="10" spans="1:27" s="685" customFormat="1" ht="13.5">
      <c r="A10" s="707" t="s">
        <v>671</v>
      </c>
      <c r="B10" s="708" t="s">
        <v>592</v>
      </c>
      <c r="C10" s="691">
        <v>2</v>
      </c>
      <c r="D10" s="692">
        <v>0</v>
      </c>
      <c r="E10" s="692">
        <v>2</v>
      </c>
      <c r="F10" s="692">
        <v>2</v>
      </c>
      <c r="G10" s="693">
        <f t="shared" ref="G10" si="6">SUM(C10:F10)</f>
        <v>6</v>
      </c>
      <c r="H10" s="691">
        <v>0</v>
      </c>
      <c r="I10" s="692">
        <v>0</v>
      </c>
      <c r="J10" s="692">
        <v>0</v>
      </c>
      <c r="K10" s="692">
        <v>0</v>
      </c>
      <c r="L10" s="693">
        <f t="shared" ref="L10" si="7">SUM(H10:K10)</f>
        <v>0</v>
      </c>
      <c r="M10" s="691">
        <v>0</v>
      </c>
      <c r="N10" s="692">
        <v>0</v>
      </c>
      <c r="O10" s="692">
        <v>0</v>
      </c>
      <c r="P10" s="692">
        <v>1</v>
      </c>
      <c r="Q10" s="693">
        <f t="shared" ref="Q10" si="8">SUM(M10:P10)</f>
        <v>1</v>
      </c>
      <c r="R10" s="691">
        <v>0</v>
      </c>
      <c r="S10" s="692">
        <v>0</v>
      </c>
      <c r="T10" s="692">
        <v>0</v>
      </c>
      <c r="U10" s="692">
        <v>1</v>
      </c>
      <c r="V10" s="693">
        <f t="shared" ref="V10" si="9">SUM(R10:U10)</f>
        <v>1</v>
      </c>
      <c r="W10" s="691">
        <v>0</v>
      </c>
      <c r="X10" s="692">
        <v>4</v>
      </c>
      <c r="Y10" s="692">
        <v>0</v>
      </c>
      <c r="Z10" s="692">
        <v>1</v>
      </c>
      <c r="AA10" s="693">
        <f t="shared" ref="AA10" si="10">SUM(W10:Z10)</f>
        <v>5</v>
      </c>
    </row>
    <row r="11" spans="1:27" s="685" customFormat="1" ht="13.5" thickBot="1">
      <c r="A11" s="694"/>
      <c r="B11" s="695"/>
      <c r="C11" s="696">
        <f t="shared" ref="C11:AA11" si="11">SUM(C10:C10)</f>
        <v>2</v>
      </c>
      <c r="D11" s="697">
        <f t="shared" si="11"/>
        <v>0</v>
      </c>
      <c r="E11" s="697">
        <f t="shared" si="11"/>
        <v>2</v>
      </c>
      <c r="F11" s="697">
        <f t="shared" si="11"/>
        <v>2</v>
      </c>
      <c r="G11" s="698">
        <f t="shared" si="11"/>
        <v>6</v>
      </c>
      <c r="H11" s="696">
        <f t="shared" si="11"/>
        <v>0</v>
      </c>
      <c r="I11" s="697">
        <f t="shared" si="11"/>
        <v>0</v>
      </c>
      <c r="J11" s="697">
        <f t="shared" si="11"/>
        <v>0</v>
      </c>
      <c r="K11" s="697">
        <f t="shared" si="11"/>
        <v>0</v>
      </c>
      <c r="L11" s="698">
        <f t="shared" si="11"/>
        <v>0</v>
      </c>
      <c r="M11" s="696">
        <f t="shared" si="11"/>
        <v>0</v>
      </c>
      <c r="N11" s="697">
        <f t="shared" si="11"/>
        <v>0</v>
      </c>
      <c r="O11" s="697">
        <f t="shared" si="11"/>
        <v>0</v>
      </c>
      <c r="P11" s="697">
        <f t="shared" si="11"/>
        <v>1</v>
      </c>
      <c r="Q11" s="698">
        <f t="shared" si="11"/>
        <v>1</v>
      </c>
      <c r="R11" s="696">
        <f t="shared" si="11"/>
        <v>0</v>
      </c>
      <c r="S11" s="697">
        <f t="shared" si="11"/>
        <v>0</v>
      </c>
      <c r="T11" s="697">
        <f t="shared" si="11"/>
        <v>0</v>
      </c>
      <c r="U11" s="697">
        <f t="shared" si="11"/>
        <v>1</v>
      </c>
      <c r="V11" s="698">
        <f t="shared" si="11"/>
        <v>1</v>
      </c>
      <c r="W11" s="696">
        <f t="shared" si="11"/>
        <v>0</v>
      </c>
      <c r="X11" s="697">
        <f t="shared" si="11"/>
        <v>4</v>
      </c>
      <c r="Y11" s="697">
        <f t="shared" si="11"/>
        <v>0</v>
      </c>
      <c r="Z11" s="697">
        <f t="shared" si="11"/>
        <v>1</v>
      </c>
      <c r="AA11" s="698">
        <f t="shared" si="11"/>
        <v>5</v>
      </c>
    </row>
    <row r="12" spans="1:27" ht="13.5" thickBot="1"/>
    <row r="13" spans="1:27" s="685" customFormat="1">
      <c r="A13" s="683"/>
      <c r="B13" s="684"/>
      <c r="C13" s="763" t="s">
        <v>741</v>
      </c>
      <c r="D13" s="763"/>
      <c r="E13" s="763"/>
      <c r="F13" s="763"/>
      <c r="G13" s="764"/>
      <c r="H13" s="762" t="s">
        <v>717</v>
      </c>
      <c r="I13" s="763"/>
      <c r="J13" s="763"/>
      <c r="K13" s="763"/>
      <c r="L13" s="764"/>
      <c r="M13" s="762" t="s">
        <v>718</v>
      </c>
      <c r="N13" s="763"/>
      <c r="O13" s="763"/>
      <c r="P13" s="763"/>
      <c r="Q13" s="764"/>
      <c r="R13" s="762" t="s">
        <v>719</v>
      </c>
      <c r="S13" s="763"/>
      <c r="T13" s="763"/>
      <c r="U13" s="763"/>
      <c r="V13" s="764"/>
      <c r="W13" s="762" t="s">
        <v>720</v>
      </c>
      <c r="X13" s="763"/>
      <c r="Y13" s="763"/>
      <c r="Z13" s="763"/>
      <c r="AA13" s="764"/>
    </row>
    <row r="14" spans="1:27" s="685" customFormat="1">
      <c r="A14" s="686" t="s">
        <v>721</v>
      </c>
      <c r="B14" s="687" t="s">
        <v>108</v>
      </c>
      <c r="C14" s="709" t="s">
        <v>746</v>
      </c>
      <c r="D14" s="703" t="s">
        <v>747</v>
      </c>
      <c r="E14" s="703" t="s">
        <v>748</v>
      </c>
      <c r="F14" s="703" t="s">
        <v>749</v>
      </c>
      <c r="G14" s="690" t="s">
        <v>8</v>
      </c>
      <c r="H14" s="689" t="s">
        <v>746</v>
      </c>
      <c r="I14" s="703" t="s">
        <v>747</v>
      </c>
      <c r="J14" s="703" t="s">
        <v>748</v>
      </c>
      <c r="K14" s="703" t="s">
        <v>749</v>
      </c>
      <c r="L14" s="690" t="s">
        <v>8</v>
      </c>
      <c r="M14" s="689" t="s">
        <v>746</v>
      </c>
      <c r="N14" s="703" t="s">
        <v>747</v>
      </c>
      <c r="O14" s="703" t="s">
        <v>748</v>
      </c>
      <c r="P14" s="703" t="s">
        <v>749</v>
      </c>
      <c r="Q14" s="690" t="s">
        <v>8</v>
      </c>
      <c r="R14" s="689" t="s">
        <v>746</v>
      </c>
      <c r="S14" s="703" t="s">
        <v>747</v>
      </c>
      <c r="T14" s="703" t="s">
        <v>748</v>
      </c>
      <c r="U14" s="703" t="s">
        <v>749</v>
      </c>
      <c r="V14" s="690" t="s">
        <v>8</v>
      </c>
      <c r="W14" s="689" t="s">
        <v>746</v>
      </c>
      <c r="X14" s="703" t="s">
        <v>747</v>
      </c>
      <c r="Y14" s="703" t="s">
        <v>748</v>
      </c>
      <c r="Z14" s="703" t="s">
        <v>749</v>
      </c>
      <c r="AA14" s="690" t="s">
        <v>8</v>
      </c>
    </row>
    <row r="15" spans="1:27" s="685" customFormat="1" ht="13.5">
      <c r="A15" s="707" t="s">
        <v>671</v>
      </c>
      <c r="B15" s="708" t="s">
        <v>592</v>
      </c>
      <c r="C15" s="710">
        <v>6</v>
      </c>
      <c r="D15" s="704">
        <v>6</v>
      </c>
      <c r="E15" s="704">
        <v>22</v>
      </c>
      <c r="F15" s="704">
        <v>0</v>
      </c>
      <c r="G15" s="693">
        <f t="shared" ref="G15" si="12">SUM(C15:F15)</f>
        <v>34</v>
      </c>
      <c r="H15" s="692">
        <v>0</v>
      </c>
      <c r="I15" s="704">
        <v>4</v>
      </c>
      <c r="J15" s="704">
        <v>5</v>
      </c>
      <c r="K15" s="704">
        <v>5</v>
      </c>
      <c r="L15" s="693">
        <f t="shared" ref="L15" si="13">SUM(H15:K15)</f>
        <v>14</v>
      </c>
      <c r="M15" s="692">
        <v>0</v>
      </c>
      <c r="N15" s="704">
        <v>2</v>
      </c>
      <c r="O15" s="704">
        <v>1</v>
      </c>
      <c r="P15" s="704">
        <v>0</v>
      </c>
      <c r="Q15" s="693">
        <f t="shared" ref="Q15" si="14">SUM(M15:P15)</f>
        <v>3</v>
      </c>
      <c r="R15" s="692">
        <v>1</v>
      </c>
      <c r="S15" s="704">
        <v>4</v>
      </c>
      <c r="T15" s="704">
        <v>4</v>
      </c>
      <c r="U15" s="704">
        <v>4</v>
      </c>
      <c r="V15" s="693">
        <f t="shared" ref="V15" si="15">SUM(R15:U15)</f>
        <v>13</v>
      </c>
      <c r="W15" s="692">
        <v>0</v>
      </c>
      <c r="X15" s="704">
        <v>0</v>
      </c>
      <c r="Y15" s="704">
        <v>18</v>
      </c>
      <c r="Z15" s="704">
        <v>24</v>
      </c>
      <c r="AA15" s="693">
        <f t="shared" ref="AA15" si="16">SUM(W15:Z15)</f>
        <v>42</v>
      </c>
    </row>
    <row r="16" spans="1:27" s="685" customFormat="1" ht="13.5" thickBot="1">
      <c r="A16" s="694"/>
      <c r="B16" s="695"/>
      <c r="C16" s="696">
        <f t="shared" ref="C16:AA16" si="17">SUM(C15:C15)</f>
        <v>6</v>
      </c>
      <c r="D16" s="697">
        <f t="shared" si="17"/>
        <v>6</v>
      </c>
      <c r="E16" s="697">
        <f t="shared" si="17"/>
        <v>22</v>
      </c>
      <c r="F16" s="697">
        <f t="shared" si="17"/>
        <v>0</v>
      </c>
      <c r="G16" s="698">
        <f t="shared" si="17"/>
        <v>34</v>
      </c>
      <c r="H16" s="696">
        <f t="shared" si="17"/>
        <v>0</v>
      </c>
      <c r="I16" s="697">
        <f t="shared" si="17"/>
        <v>4</v>
      </c>
      <c r="J16" s="697">
        <f t="shared" si="17"/>
        <v>5</v>
      </c>
      <c r="K16" s="697">
        <f t="shared" si="17"/>
        <v>5</v>
      </c>
      <c r="L16" s="698">
        <f t="shared" si="17"/>
        <v>14</v>
      </c>
      <c r="M16" s="696">
        <f t="shared" si="17"/>
        <v>0</v>
      </c>
      <c r="N16" s="697">
        <f t="shared" si="17"/>
        <v>2</v>
      </c>
      <c r="O16" s="697">
        <f t="shared" si="17"/>
        <v>1</v>
      </c>
      <c r="P16" s="697">
        <f t="shared" si="17"/>
        <v>0</v>
      </c>
      <c r="Q16" s="698">
        <f t="shared" si="17"/>
        <v>3</v>
      </c>
      <c r="R16" s="696">
        <f t="shared" si="17"/>
        <v>1</v>
      </c>
      <c r="S16" s="697">
        <f t="shared" si="17"/>
        <v>4</v>
      </c>
      <c r="T16" s="697">
        <f t="shared" si="17"/>
        <v>4</v>
      </c>
      <c r="U16" s="697">
        <f t="shared" si="17"/>
        <v>4</v>
      </c>
      <c r="V16" s="698">
        <f t="shared" si="17"/>
        <v>13</v>
      </c>
      <c r="W16" s="696">
        <f t="shared" si="17"/>
        <v>0</v>
      </c>
      <c r="X16" s="697">
        <f t="shared" si="17"/>
        <v>0</v>
      </c>
      <c r="Y16" s="697">
        <f t="shared" si="17"/>
        <v>18</v>
      </c>
      <c r="Z16" s="697">
        <f t="shared" si="17"/>
        <v>24</v>
      </c>
      <c r="AA16" s="698">
        <f t="shared" si="17"/>
        <v>42</v>
      </c>
    </row>
    <row r="17" spans="24:26">
      <c r="X17" s="661"/>
      <c r="Y17" s="661"/>
      <c r="Z17" s="661"/>
    </row>
    <row r="18" spans="24:26" s="661" customFormat="1"/>
  </sheetData>
  <mergeCells count="15">
    <mergeCell ref="C3:G3"/>
    <mergeCell ref="H3:L3"/>
    <mergeCell ref="M3:Q3"/>
    <mergeCell ref="R3:V3"/>
    <mergeCell ref="W3:AA3"/>
    <mergeCell ref="W13:AA13"/>
    <mergeCell ref="R8:V8"/>
    <mergeCell ref="W8:AA8"/>
    <mergeCell ref="C13:G13"/>
    <mergeCell ref="H13:L13"/>
    <mergeCell ref="M13:Q13"/>
    <mergeCell ref="R13:V13"/>
    <mergeCell ref="C8:G8"/>
    <mergeCell ref="H8:L8"/>
    <mergeCell ref="M8:Q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7C7DAC52F3464D940BA3830BE6A5C3" ma:contentTypeVersion="2" ma:contentTypeDescription="Een nieuw document maken." ma:contentTypeScope="" ma:versionID="9f16ac131fc541804f45cf74d67576e5">
  <xsd:schema xmlns:xsd="http://www.w3.org/2001/XMLSchema" xmlns:xs="http://www.w3.org/2001/XMLSchema" xmlns:p="http://schemas.microsoft.com/office/2006/metadata/properties" xmlns:ns2="28083719-7b2e-4305-8c8a-0505816ee602" targetNamespace="http://schemas.microsoft.com/office/2006/metadata/properties" ma:root="true" ma:fieldsID="696c66f7f9f6c1e25452d4756ba7f943" ns2:_="">
    <xsd:import namespace="28083719-7b2e-4305-8c8a-0505816ee60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083719-7b2e-4305-8c8a-0505816ee6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1EA9B8C-B749-4DB7-8FB6-5D1DED68385F}"/>
</file>

<file path=customXml/itemProps2.xml><?xml version="1.0" encoding="utf-8"?>
<ds:datastoreItem xmlns:ds="http://schemas.openxmlformats.org/officeDocument/2006/customXml" ds:itemID="{D494219B-1843-4010-8094-9F85DEA731EA}"/>
</file>

<file path=customXml/itemProps3.xml><?xml version="1.0" encoding="utf-8"?>
<ds:datastoreItem xmlns:ds="http://schemas.openxmlformats.org/officeDocument/2006/customXml" ds:itemID="{8850E48D-DA11-45C9-B523-878E8BA9BC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14</vt:i4>
      </vt:variant>
      <vt:variant>
        <vt:lpstr>Benoemde bereiken</vt:lpstr>
      </vt:variant>
      <vt:variant>
        <vt:i4>13</vt:i4>
      </vt:variant>
    </vt:vector>
  </HeadingPairs>
  <TitlesOfParts>
    <vt:vector size="27" baseType="lpstr">
      <vt:lpstr>Info blad</vt:lpstr>
      <vt:lpstr>Nadere informatie locaties</vt:lpstr>
      <vt:lpstr>1-Contractblad totaal</vt:lpstr>
      <vt:lpstr>2-Kosten per locatie</vt:lpstr>
      <vt:lpstr>3-Productie normen</vt:lpstr>
      <vt:lpstr>4-Basis ruimtestaat</vt:lpstr>
      <vt:lpstr>5-Premies en opslagen</vt:lpstr>
      <vt:lpstr>6-Opbouw uurtarief productie</vt:lpstr>
      <vt:lpstr>7-Opbouw uurtarief toezicht</vt:lpstr>
      <vt:lpstr>8-Additionele werkzaamheden</vt:lpstr>
      <vt:lpstr>9-Afroepprijs</vt:lpstr>
      <vt:lpstr>10-Glasbewassing</vt:lpstr>
      <vt:lpstr>11-Sanitaire voorzieningen</vt:lpstr>
      <vt:lpstr>11a-Sanitaire voorz. Verbruik</vt:lpstr>
      <vt:lpstr>'11-Sanitaire voorzieningen'!Afdrukbereik</vt:lpstr>
      <vt:lpstr>'1-Contractblad totaal'!Afdrukbereik</vt:lpstr>
      <vt:lpstr>'2-Kosten per locatie'!Afdrukbereik</vt:lpstr>
      <vt:lpstr>'4-Basis ruimtestaat'!Afdrukbereik</vt:lpstr>
      <vt:lpstr>'5-Premies en opslagen'!Afdrukbereik</vt:lpstr>
      <vt:lpstr>'6-Opbouw uurtarief productie'!Afdrukbereik</vt:lpstr>
      <vt:lpstr>'9-Afroepprijs'!Afdrukbereik</vt:lpstr>
      <vt:lpstr>'Info blad'!Afdrukbereik</vt:lpstr>
      <vt:lpstr>'10-Glasbewassing'!Afdruktitels</vt:lpstr>
      <vt:lpstr>'2-Kosten per locatie'!Afdruktitels</vt:lpstr>
      <vt:lpstr>'4-Basis ruimtestaat'!Afdruktitels</vt:lpstr>
      <vt:lpstr>'6-Opbouw uurtarief productie'!Afdruktitels</vt:lpstr>
      <vt:lpstr>'9-Afroepprijs'!Afdruktitels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Atir;r.toorenburgh@atir.nl</dc:creator>
  <cp:lastModifiedBy>Maudy van de Kamp</cp:lastModifiedBy>
  <cp:lastPrinted>2021-08-10T10:52:39Z</cp:lastPrinted>
  <dcterms:created xsi:type="dcterms:W3CDTF">1999-10-05T12:28:40Z</dcterms:created>
  <dcterms:modified xsi:type="dcterms:W3CDTF">2021-12-20T14:30:43Z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0x0101004A7C7DAC52F3464D940BA3830BE6A5C3</vt:lpwstr>
  </property>
</Properties>
</file>